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12"/>
  <workbookPr codeName="ThisWorkbook"/>
  <mc:AlternateContent xmlns:mc="http://schemas.openxmlformats.org/markup-compatibility/2006">
    <mc:Choice Requires="x15">
      <x15ac:absPath xmlns:x15ac="http://schemas.microsoft.com/office/spreadsheetml/2010/11/ac" url="https://magistratba.sharepoint.com/sites/MET-RR/Shared Documents/General/06_Verejné Obstarávania/MET-RR_Podklady_VO_Stavba/Dokument do Josephine/ZV4/"/>
    </mc:Choice>
  </mc:AlternateContent>
  <xr:revisionPtr revIDLastSave="41" documentId="13_ncr:1_{C43715D3-EBDC-4C9F-8C2F-9CE3F771EA6F}" xr6:coauthVersionLast="47" xr6:coauthVersionMax="47" xr10:uidLastSave="{BFC870FD-1C9E-402B-B5DD-DD812AF52659}"/>
  <workbookProtection workbookAlgorithmName="SHA-512" workbookHashValue="GQxBLmZFJihRdi19zTZE+LzlqwPeCrKAkmuC+cB2ctqmX4P9x0cZi63cw6f4asujcwJ5KGVM/a9g2Wpvv94jSg==" workbookSaltValue="zcIIARVy113eTTjXrgUlsw==" workbookSpinCount="100000" lockStructure="1"/>
  <bookViews>
    <workbookView xWindow="-120" yWindow="-120" windowWidth="29040" windowHeight="15840" xr2:uid="{00000000-000D-0000-FFFF-FFFF00000000}"/>
  </bookViews>
  <sheets>
    <sheet name="Rekapitulácia stavby" sheetId="2" r:id="rId1"/>
    <sheet name="0156a - Vodovod, vetva 1 ..." sheetId="3" r:id="rId2"/>
    <sheet name="0156aa - Vodovod, prípojk..." sheetId="4" r:id="rId3"/>
    <sheet name="0156b - Vodovod, vetva 1-..." sheetId="5" r:id="rId4"/>
    <sheet name="0156c - Vodovod, vetva 2 ..." sheetId="6" r:id="rId5"/>
    <sheet name="0156č - Vodovod, vetva 3 ..." sheetId="7" r:id="rId6"/>
    <sheet name="0156d - Vodovod, vetva 4 ..." sheetId="8" r:id="rId7"/>
    <sheet name="0156dd - Vodovod, prípojk..." sheetId="9" r:id="rId8"/>
    <sheet name="0156e - Vodovod, vetva 5 ..." sheetId="10" r:id="rId9"/>
    <sheet name="0156f - Prepoj V1 TVLT DN..." sheetId="11" r:id="rId10"/>
    <sheet name="0156g - Prepoj V2 TVLT DN..." sheetId="12" r:id="rId11"/>
    <sheet name="0156h - Prepoj V3 TVLT DN..." sheetId="13" r:id="rId12"/>
    <sheet name="0156ch - Prepoj V4 TVLT D..." sheetId="14" r:id="rId13"/>
    <sheet name="0156i - Prepoj V5 TVLT DN..." sheetId="15" r:id="rId14"/>
    <sheet name="0156j - Prepoj V6 TVLT DN..." sheetId="16" r:id="rId15"/>
    <sheet name="0156k - Stoka A DN 500 ka..." sheetId="17" r:id="rId16"/>
    <sheet name="0156l - Stoka A, prípojky" sheetId="18" r:id="rId17"/>
    <sheet name="0156lľ - Stoka A-A, DN400..." sheetId="19" r:id="rId18"/>
    <sheet name="0156m - Stoka A-A, prípojky" sheetId="20" r:id="rId19"/>
    <sheet name="0156n - Stoka B, DN 400 k..." sheetId="21" r:id="rId20"/>
    <sheet name="0156ň - Stoka B, prípojky" sheetId="22" r:id="rId21"/>
    <sheet name="0156nn - Stoka BA, DN 400..." sheetId="23" r:id="rId22"/>
    <sheet name="0156no - Stoka BA, prípojky" sheetId="24" r:id="rId23"/>
    <sheet name="0156o - Stoka C, DN 1200 ..." sheetId="25" r:id="rId24"/>
    <sheet name="0156oô - Stoka C, prípojky" sheetId="26" r:id="rId25"/>
    <sheet name="0156ô - Prepoj K1, DN 800..." sheetId="27" r:id="rId26"/>
    <sheet name="0156p - Prepoj K2, DN 300..." sheetId="28" r:id="rId27"/>
    <sheet name="0156r - Prepoj K3, DN 300..." sheetId="29" r:id="rId28"/>
    <sheet name="0156s - Prepoj K4, DN 400..." sheetId="30" r:id="rId29"/>
    <sheet name="0156t - Prepoj K5, DN 600..." sheetId="31" r:id="rId30"/>
    <sheet name="0156u - Prepoj K6, DN 400..." sheetId="32" r:id="rId31"/>
    <sheet name="0156v - Prepoj K7, DN 400..." sheetId="33" r:id="rId32"/>
    <sheet name="0156z - Prepoj K8, DN 800..." sheetId="34" r:id="rId33"/>
    <sheet name="0156ž - Ostatné náklady" sheetId="35" r:id="rId34"/>
  </sheets>
  <definedNames>
    <definedName name="_xlnm._FilterDatabase" localSheetId="1" hidden="1">'0156a - Vodovod, vetva 1 ...'!$C$87:$K$89</definedName>
    <definedName name="_xlnm._FilterDatabase" localSheetId="2" hidden="1">'0156aa - Vodovod, prípojk...'!$C$87:$K$89</definedName>
    <definedName name="_xlnm._FilterDatabase" localSheetId="3" hidden="1">'0156b - Vodovod, vetva 1-...'!$C$87:$K$89</definedName>
    <definedName name="_xlnm._FilterDatabase" localSheetId="4" hidden="1">'0156c - Vodovod, vetva 2 ...'!$C$87:$K$89</definedName>
    <definedName name="_xlnm._FilterDatabase" localSheetId="5" hidden="1">'0156č - Vodovod, vetva 3 ...'!$C$87:$K$89</definedName>
    <definedName name="_xlnm._FilterDatabase" localSheetId="6" hidden="1">'0156d - Vodovod, vetva 4 ...'!$C$87:$K$89</definedName>
    <definedName name="_xlnm._FilterDatabase" localSheetId="7" hidden="1">'0156dd - Vodovod, prípojk...'!$C$87:$K$89</definedName>
    <definedName name="_xlnm._FilterDatabase" localSheetId="8" hidden="1">'0156e - Vodovod, vetva 5 ...'!$C$87:$K$89</definedName>
    <definedName name="_xlnm._FilterDatabase" localSheetId="9" hidden="1">'0156f - Prepoj V1 TVLT DN...'!$C$87:$K$89</definedName>
    <definedName name="_xlnm._FilterDatabase" localSheetId="10" hidden="1">'0156g - Prepoj V2 TVLT DN...'!$C$87:$K$89</definedName>
    <definedName name="_xlnm._FilterDatabase" localSheetId="11" hidden="1">'0156h - Prepoj V3 TVLT DN...'!$C$87:$K$89</definedName>
    <definedName name="_xlnm._FilterDatabase" localSheetId="12" hidden="1">'0156ch - Prepoj V4 TVLT D...'!$C$87:$K$89</definedName>
    <definedName name="_xlnm._FilterDatabase" localSheetId="13" hidden="1">'0156i - Prepoj V5 TVLT DN...'!$C$87:$K$89</definedName>
    <definedName name="_xlnm._FilterDatabase" localSheetId="14" hidden="1">'0156j - Prepoj V6 TVLT DN...'!$C$87:$K$89</definedName>
    <definedName name="_xlnm._FilterDatabase" localSheetId="15" hidden="1">'0156k - Stoka A DN 500 ka...'!$C$87:$K$89</definedName>
    <definedName name="_xlnm._FilterDatabase" localSheetId="16" hidden="1">'0156l - Stoka A, prípojky'!$C$87:$K$89</definedName>
    <definedName name="_xlnm._FilterDatabase" localSheetId="17" hidden="1">'0156lľ - Stoka A-A, DN400...'!$C$87:$K$89</definedName>
    <definedName name="_xlnm._FilterDatabase" localSheetId="18" hidden="1">'0156m - Stoka A-A, prípojky'!$C$87:$K$89</definedName>
    <definedName name="_xlnm._FilterDatabase" localSheetId="19" hidden="1">'0156n - Stoka B, DN 400 k...'!$C$87:$K$89</definedName>
    <definedName name="_xlnm._FilterDatabase" localSheetId="20" hidden="1">'0156ň - Stoka B, prípojky'!$C$87:$K$89</definedName>
    <definedName name="_xlnm._FilterDatabase" localSheetId="21" hidden="1">'0156nn - Stoka BA, DN 400...'!$C$87:$K$89</definedName>
    <definedName name="_xlnm._FilterDatabase" localSheetId="22" hidden="1">'0156no - Stoka BA, prípojky'!$C$87:$K$89</definedName>
    <definedName name="_xlnm._FilterDatabase" localSheetId="23" hidden="1">'0156o - Stoka C, DN 1200 ...'!$C$87:$K$89</definedName>
    <definedName name="_xlnm._FilterDatabase" localSheetId="24" hidden="1">'0156oô - Stoka C, prípojky'!$C$87:$K$89</definedName>
    <definedName name="_xlnm._FilterDatabase" localSheetId="25" hidden="1">'0156ô - Prepoj K1, DN 800...'!$C$87:$K$89</definedName>
    <definedName name="_xlnm._FilterDatabase" localSheetId="26" hidden="1">'0156p - Prepoj K2, DN 300...'!$C$87:$K$89</definedName>
    <definedName name="_xlnm._FilterDatabase" localSheetId="27" hidden="1">'0156r - Prepoj K3, DN 300...'!$C$87:$K$89</definedName>
    <definedName name="_xlnm._FilterDatabase" localSheetId="28" hidden="1">'0156s - Prepoj K4, DN 400...'!$C$87:$K$89</definedName>
    <definedName name="_xlnm._FilterDatabase" localSheetId="29" hidden="1">'0156t - Prepoj K5, DN 600...'!$C$87:$K$89</definedName>
    <definedName name="_xlnm._FilterDatabase" localSheetId="30" hidden="1">'0156u - Prepoj K6, DN 400...'!$C$87:$K$89</definedName>
    <definedName name="_xlnm._FilterDatabase" localSheetId="31" hidden="1">'0156v - Prepoj K7, DN 400...'!$C$87:$K$89</definedName>
    <definedName name="_xlnm._FilterDatabase" localSheetId="32" hidden="1">'0156z - Prepoj K8, DN 800...'!$C$87:$K$89</definedName>
    <definedName name="_xlnm._FilterDatabase" localSheetId="33" hidden="1">'0156ž - Ostatné náklady'!$C$87:$K$89</definedName>
    <definedName name="Items_tpl" localSheetId="1">'0156a - Vodovod, vetva 1 ...'!$B$89:$T$549</definedName>
    <definedName name="Items_tpl" localSheetId="2">'0156aa - Vodovod, prípojk...'!$B$89:$T$364</definedName>
    <definedName name="Items_tpl" localSheetId="3">'0156b - Vodovod, vetva 1-...'!$B$89:$T$355</definedName>
    <definedName name="Items_tpl" localSheetId="4">'0156c - Vodovod, vetva 2 ...'!$B$89:$T$216</definedName>
    <definedName name="Items_tpl" localSheetId="5">'0156č - Vodovod, vetva 3 ...'!$B$89:$T$291</definedName>
    <definedName name="Items_tpl" localSheetId="6">'0156d - Vodovod, vetva 4 ...'!$B$89:$T$245</definedName>
    <definedName name="Items_tpl" localSheetId="7">'0156dd - Vodovod, prípojk...'!$B$89:$T$332</definedName>
    <definedName name="Items_tpl" localSheetId="8">'0156e - Vodovod, vetva 5 ...'!$B$89:$T$347</definedName>
    <definedName name="Items_tpl" localSheetId="9">'0156f - Prepoj V1 TVLT DN...'!$B$89:$T$215</definedName>
    <definedName name="Items_tpl" localSheetId="10">'0156g - Prepoj V2 TVLT DN...'!$B$89:$T$199</definedName>
    <definedName name="Items_tpl" localSheetId="11">'0156h - Prepoj V3 TVLT DN...'!$B$89:$T$219</definedName>
    <definedName name="Items_tpl" localSheetId="12">'0156ch - Prepoj V4 TVLT D...'!$B$89:$T$162</definedName>
    <definedName name="Items_tpl" localSheetId="13">'0156i - Prepoj V5 TVLT DN...'!$B$89:$T$175</definedName>
    <definedName name="Items_tpl" localSheetId="14">'0156j - Prepoj V6 TVLT DN...'!$B$89:$T$163</definedName>
    <definedName name="Items_tpl" localSheetId="15">'0156k - Stoka A DN 500 ka...'!$B$89:$T$532</definedName>
    <definedName name="Items_tpl" localSheetId="16">'0156l - Stoka A, prípojky'!$B$89:$T$533</definedName>
    <definedName name="Items_tpl" localSheetId="17">'0156lľ - Stoka A-A, DN400...'!$B$89:$T$377</definedName>
    <definedName name="Items_tpl" localSheetId="18">'0156m - Stoka A-A, prípojky'!$B$89:$T$192</definedName>
    <definedName name="Items_tpl" localSheetId="19">'0156n - Stoka B, DN 400 k...'!$B$89:$T$332</definedName>
    <definedName name="Items_tpl" localSheetId="20">'0156ň - Stoka B, prípojky'!$B$89:$T$373</definedName>
    <definedName name="Items_tpl" localSheetId="21">'0156nn - Stoka BA, DN 400...'!$B$89:$T$342</definedName>
    <definedName name="Items_tpl" localSheetId="22">'0156no - Stoka BA, prípojky'!$B$89:$T$304</definedName>
    <definedName name="Items_tpl" localSheetId="23">'0156o - Stoka C, DN 1200 ...'!$B$89:$T$598</definedName>
    <definedName name="Items_tpl" localSheetId="24">'0156oô - Stoka C, prípojky'!$B$89:$T$277</definedName>
    <definedName name="Items_tpl" localSheetId="25">'0156ô - Prepoj K1, DN 800...'!$B$89:$T$287</definedName>
    <definedName name="Items_tpl" localSheetId="26">'0156p - Prepoj K2, DN 300...'!$B$89:$T$250</definedName>
    <definedName name="Items_tpl" localSheetId="27">'0156r - Prepoj K3, DN 300...'!$B$89:$T$303</definedName>
    <definedName name="Items_tpl" localSheetId="28">'0156s - Prepoj K4, DN 400...'!$B$89:$T$341</definedName>
    <definedName name="Items_tpl" localSheetId="29">'0156t - Prepoj K5, DN 600...'!$B$89:$T$384</definedName>
    <definedName name="Items_tpl" localSheetId="30">'0156u - Prepoj K6, DN 400...'!$B$89:$T$321</definedName>
    <definedName name="Items_tpl" localSheetId="31">'0156v - Prepoj K7, DN 400...'!$B$89:$T$363</definedName>
    <definedName name="Items_tpl" localSheetId="32">'0156z - Prepoj K8, DN 800...'!$B$89:$T$412</definedName>
    <definedName name="Items_tpl" localSheetId="33">'0156ž - Ostatné náklady'!$B$89:$T$105</definedName>
    <definedName name="_xlnm.Print_Titles" localSheetId="1">'0156a - Vodovod, vetva 1 ...'!87:87</definedName>
    <definedName name="_xlnm.Print_Titles" localSheetId="2">'0156aa - Vodovod, prípojk...'!87:87</definedName>
    <definedName name="_xlnm.Print_Titles" localSheetId="3">'0156b - Vodovod, vetva 1-...'!87:87</definedName>
    <definedName name="_xlnm.Print_Titles" localSheetId="4">'0156c - Vodovod, vetva 2 ...'!87:87</definedName>
    <definedName name="_xlnm.Print_Titles" localSheetId="5">'0156č - Vodovod, vetva 3 ...'!87:87</definedName>
    <definedName name="_xlnm.Print_Titles" localSheetId="6">'0156d - Vodovod, vetva 4 ...'!87:87</definedName>
    <definedName name="_xlnm.Print_Titles" localSheetId="7">'0156dd - Vodovod, prípojk...'!87:87</definedName>
    <definedName name="_xlnm.Print_Titles" localSheetId="8">'0156e - Vodovod, vetva 5 ...'!87:87</definedName>
    <definedName name="_xlnm.Print_Titles" localSheetId="9">'0156f - Prepoj V1 TVLT DN...'!87:87</definedName>
    <definedName name="_xlnm.Print_Titles" localSheetId="10">'0156g - Prepoj V2 TVLT DN...'!87:87</definedName>
    <definedName name="_xlnm.Print_Titles" localSheetId="11">'0156h - Prepoj V3 TVLT DN...'!87:87</definedName>
    <definedName name="_xlnm.Print_Titles" localSheetId="12">'0156ch - Prepoj V4 TVLT D...'!87:87</definedName>
    <definedName name="_xlnm.Print_Titles" localSheetId="13">'0156i - Prepoj V5 TVLT DN...'!87:87</definedName>
    <definedName name="_xlnm.Print_Titles" localSheetId="14">'0156j - Prepoj V6 TVLT DN...'!87:87</definedName>
    <definedName name="_xlnm.Print_Titles" localSheetId="15">'0156k - Stoka A DN 500 ka...'!87:87</definedName>
    <definedName name="_xlnm.Print_Titles" localSheetId="16">'0156l - Stoka A, prípojky'!87:87</definedName>
    <definedName name="_xlnm.Print_Titles" localSheetId="17">'0156lľ - Stoka A-A, DN400...'!87:87</definedName>
    <definedName name="_xlnm.Print_Titles" localSheetId="18">'0156m - Stoka A-A, prípojky'!87:87</definedName>
    <definedName name="_xlnm.Print_Titles" localSheetId="19">'0156n - Stoka B, DN 400 k...'!87:87</definedName>
    <definedName name="_xlnm.Print_Titles" localSheetId="20">'0156ň - Stoka B, prípojky'!87:87</definedName>
    <definedName name="_xlnm.Print_Titles" localSheetId="21">'0156nn - Stoka BA, DN 400...'!87:87</definedName>
    <definedName name="_xlnm.Print_Titles" localSheetId="22">'0156no - Stoka BA, prípojky'!87:87</definedName>
    <definedName name="_xlnm.Print_Titles" localSheetId="23">'0156o - Stoka C, DN 1200 ...'!87:87</definedName>
    <definedName name="_xlnm.Print_Titles" localSheetId="24">'0156oô - Stoka C, prípojky'!87:87</definedName>
    <definedName name="_xlnm.Print_Titles" localSheetId="25">'0156ô - Prepoj K1, DN 800...'!87:87</definedName>
    <definedName name="_xlnm.Print_Titles" localSheetId="26">'0156p - Prepoj K2, DN 300...'!87:87</definedName>
    <definedName name="_xlnm.Print_Titles" localSheetId="27">'0156r - Prepoj K3, DN 300...'!87:87</definedName>
    <definedName name="_xlnm.Print_Titles" localSheetId="28">'0156s - Prepoj K4, DN 400...'!87:87</definedName>
    <definedName name="_xlnm.Print_Titles" localSheetId="29">'0156t - Prepoj K5, DN 600...'!87:87</definedName>
    <definedName name="_xlnm.Print_Titles" localSheetId="30">'0156u - Prepoj K6, DN 400...'!87:87</definedName>
    <definedName name="_xlnm.Print_Titles" localSheetId="31">'0156v - Prepoj K7, DN 400...'!87:87</definedName>
    <definedName name="_xlnm.Print_Titles" localSheetId="32">'0156z - Prepoj K8, DN 800...'!87:87</definedName>
    <definedName name="_xlnm.Print_Titles" localSheetId="33">'0156ž - Ostatné náklady'!87:87</definedName>
    <definedName name="_xlnm.Print_Titles" localSheetId="0">'Rekapitulácia stavby'!88:88</definedName>
    <definedName name="_xlnm.Print_Area" localSheetId="1">'0156a - Vodovod, vetva 1 ...'!$C$4:$J$69,'0156a - Vodovod, vetva 1 ...'!$C$75:$J$549</definedName>
    <definedName name="_xlnm.Print_Area" localSheetId="2">'0156aa - Vodovod, prípojk...'!$C$4:$J$69,'0156aa - Vodovod, prípojk...'!$C$75:$J$364</definedName>
    <definedName name="_xlnm.Print_Area" localSheetId="3">'0156b - Vodovod, vetva 1-...'!$C$4:$J$69,'0156b - Vodovod, vetva 1-...'!$C$75:$J$355</definedName>
    <definedName name="_xlnm.Print_Area" localSheetId="4">'0156c - Vodovod, vetva 2 ...'!$C$4:$J$69,'0156c - Vodovod, vetva 2 ...'!$C$75:$J$216</definedName>
    <definedName name="_xlnm.Print_Area" localSheetId="5">'0156č - Vodovod, vetva 3 ...'!$C$4:$J$69,'0156č - Vodovod, vetva 3 ...'!$C$75:$J$291</definedName>
    <definedName name="_xlnm.Print_Area" localSheetId="6">'0156d - Vodovod, vetva 4 ...'!$C$4:$J$69,'0156d - Vodovod, vetva 4 ...'!$C$75:$J$245</definedName>
    <definedName name="_xlnm.Print_Area" localSheetId="7">'0156dd - Vodovod, prípojk...'!$C$4:$J$69,'0156dd - Vodovod, prípojk...'!$C$75:$J$332</definedName>
    <definedName name="_xlnm.Print_Area" localSheetId="8">'0156e - Vodovod, vetva 5 ...'!$C$4:$J$69,'0156e - Vodovod, vetva 5 ...'!$C$75:$J$347</definedName>
    <definedName name="_xlnm.Print_Area" localSheetId="9">'0156f - Prepoj V1 TVLT DN...'!$C$4:$J$69,'0156f - Prepoj V1 TVLT DN...'!$C$75:$J$215</definedName>
    <definedName name="_xlnm.Print_Area" localSheetId="10">'0156g - Prepoj V2 TVLT DN...'!$C$4:$J$69,'0156g - Prepoj V2 TVLT DN...'!$C$75:$J$199</definedName>
    <definedName name="_xlnm.Print_Area" localSheetId="11">'0156h - Prepoj V3 TVLT DN...'!$C$4:$J$69,'0156h - Prepoj V3 TVLT DN...'!$C$75:$J$219</definedName>
    <definedName name="_xlnm.Print_Area" localSheetId="12">'0156ch - Prepoj V4 TVLT D...'!$C$4:$J$69,'0156ch - Prepoj V4 TVLT D...'!$C$75:$J$162</definedName>
    <definedName name="_xlnm.Print_Area" localSheetId="13">'0156i - Prepoj V5 TVLT DN...'!$C$4:$J$69,'0156i - Prepoj V5 TVLT DN...'!$C$75:$J$175</definedName>
    <definedName name="_xlnm.Print_Area" localSheetId="14">'0156j - Prepoj V6 TVLT DN...'!$C$4:$J$69,'0156j - Prepoj V6 TVLT DN...'!$C$75:$J$163</definedName>
    <definedName name="_xlnm.Print_Area" localSheetId="15">'0156k - Stoka A DN 500 ka...'!$C$4:$J$69,'0156k - Stoka A DN 500 ka...'!$C$75:$J$532</definedName>
    <definedName name="_xlnm.Print_Area" localSheetId="16">'0156l - Stoka A, prípojky'!$C$4:$J$69,'0156l - Stoka A, prípojky'!$C$75:$J$533</definedName>
    <definedName name="_xlnm.Print_Area" localSheetId="17">'0156lľ - Stoka A-A, DN400...'!$C$4:$J$69,'0156lľ - Stoka A-A, DN400...'!$C$75:$J$377</definedName>
    <definedName name="_xlnm.Print_Area" localSheetId="18">'0156m - Stoka A-A, prípojky'!$C$4:$J$69,'0156m - Stoka A-A, prípojky'!$C$75:$J$192</definedName>
    <definedName name="_xlnm.Print_Area" localSheetId="19">'0156n - Stoka B, DN 400 k...'!$C$4:$J$69,'0156n - Stoka B, DN 400 k...'!$C$75:$J$332</definedName>
    <definedName name="_xlnm.Print_Area" localSheetId="20">'0156ň - Stoka B, prípojky'!$C$4:$J$69,'0156ň - Stoka B, prípojky'!$C$75:$J$373</definedName>
    <definedName name="_xlnm.Print_Area" localSheetId="21">'0156nn - Stoka BA, DN 400...'!$C$4:$J$69,'0156nn - Stoka BA, DN 400...'!$C$75:$J$342</definedName>
    <definedName name="_xlnm.Print_Area" localSheetId="22">'0156no - Stoka BA, prípojky'!$C$4:$J$69,'0156no - Stoka BA, prípojky'!$C$75:$J$304</definedName>
    <definedName name="_xlnm.Print_Area" localSheetId="23">'0156o - Stoka C, DN 1200 ...'!$C$4:$J$69,'0156o - Stoka C, DN 1200 ...'!$C$75:$J$598</definedName>
    <definedName name="_xlnm.Print_Area" localSheetId="24">'0156oô - Stoka C, prípojky'!$C$4:$J$69,'0156oô - Stoka C, prípojky'!$C$75:$J$277</definedName>
    <definedName name="_xlnm.Print_Area" localSheetId="25">'0156ô - Prepoj K1, DN 800...'!$C$4:$J$69,'0156ô - Prepoj K1, DN 800...'!$C$75:$J$287</definedName>
    <definedName name="_xlnm.Print_Area" localSheetId="26">'0156p - Prepoj K2, DN 300...'!$C$4:$J$69,'0156p - Prepoj K2, DN 300...'!$C$75:$J$250</definedName>
    <definedName name="_xlnm.Print_Area" localSheetId="27">'0156r - Prepoj K3, DN 300...'!$C$4:$J$69,'0156r - Prepoj K3, DN 300...'!$C$75:$J$303</definedName>
    <definedName name="_xlnm.Print_Area" localSheetId="28">'0156s - Prepoj K4, DN 400...'!$C$4:$J$69,'0156s - Prepoj K4, DN 400...'!$C$75:$J$341</definedName>
    <definedName name="_xlnm.Print_Area" localSheetId="29">'0156t - Prepoj K5, DN 600...'!$C$4:$J$69,'0156t - Prepoj K5, DN 600...'!$C$75:$J$384</definedName>
    <definedName name="_xlnm.Print_Area" localSheetId="30">'0156u - Prepoj K6, DN 400...'!$C$4:$J$69,'0156u - Prepoj K6, DN 400...'!$C$75:$J$321</definedName>
    <definedName name="_xlnm.Print_Area" localSheetId="31">'0156v - Prepoj K7, DN 400...'!$C$4:$J$69,'0156v - Prepoj K7, DN 400...'!$C$75:$J$363</definedName>
    <definedName name="_xlnm.Print_Area" localSheetId="32">'0156z - Prepoj K8, DN 800...'!$C$4:$J$69,'0156z - Prepoj K8, DN 800...'!$C$75:$J$412</definedName>
    <definedName name="_xlnm.Print_Area" localSheetId="33">'0156ž - Ostatné náklady'!$C$4:$J$69,'0156ž - Ostatné náklady'!$C$75:$J$105</definedName>
    <definedName name="_xlnm.Print_Area" localSheetId="0">'Rekapitulácia stavby'!$D$4:$AO$72,'Rekapitulácia stavby'!$C$78:$AP$124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I105" i="35" l="1"/>
  <c r="BH105" i="35"/>
  <c r="BG105" i="35"/>
  <c r="BF105" i="35"/>
  <c r="T105" i="35"/>
  <c r="R105" i="35"/>
  <c r="P105" i="35"/>
  <c r="J105" i="35"/>
  <c r="BE105" i="35"/>
  <c r="BI104" i="35"/>
  <c r="BH104" i="35"/>
  <c r="BG104" i="35"/>
  <c r="BF104" i="35"/>
  <c r="T104" i="35"/>
  <c r="R104" i="35"/>
  <c r="P104" i="35"/>
  <c r="J104" i="35"/>
  <c r="BE104" i="35"/>
  <c r="BI103" i="35"/>
  <c r="BH103" i="35"/>
  <c r="BG103" i="35"/>
  <c r="BF103" i="35"/>
  <c r="T103" i="35"/>
  <c r="T89" i="35" s="1"/>
  <c r="T88" i="35" s="1"/>
  <c r="R103" i="35"/>
  <c r="P103" i="35"/>
  <c r="J103" i="35"/>
  <c r="BE103" i="35" s="1"/>
  <c r="BI102" i="35"/>
  <c r="BH102" i="35"/>
  <c r="BG102" i="35"/>
  <c r="BF102" i="35"/>
  <c r="T102" i="35"/>
  <c r="R102" i="35"/>
  <c r="P102" i="35"/>
  <c r="J102" i="35"/>
  <c r="BE102" i="35"/>
  <c r="BI101" i="35"/>
  <c r="BH101" i="35"/>
  <c r="BG101" i="35"/>
  <c r="BF101" i="35"/>
  <c r="T101" i="35"/>
  <c r="R101" i="35"/>
  <c r="P101" i="35"/>
  <c r="J101" i="35"/>
  <c r="BE101" i="35"/>
  <c r="BI100" i="35"/>
  <c r="BH100" i="35"/>
  <c r="BG100" i="35"/>
  <c r="BF100" i="35"/>
  <c r="T100" i="35"/>
  <c r="R100" i="35"/>
  <c r="P100" i="35"/>
  <c r="J100" i="35"/>
  <c r="BE100" i="35"/>
  <c r="BI99" i="35"/>
  <c r="BH99" i="35"/>
  <c r="BG99" i="35"/>
  <c r="BF99" i="35"/>
  <c r="T99" i="35"/>
  <c r="R99" i="35"/>
  <c r="P99" i="35"/>
  <c r="J99" i="35"/>
  <c r="BE99" i="35" s="1"/>
  <c r="BI98" i="35"/>
  <c r="BH98" i="35"/>
  <c r="BG98" i="35"/>
  <c r="BF98" i="35"/>
  <c r="T98" i="35"/>
  <c r="R98" i="35"/>
  <c r="P98" i="35"/>
  <c r="J98" i="35"/>
  <c r="BE98" i="35" s="1"/>
  <c r="BI97" i="35"/>
  <c r="BH97" i="35"/>
  <c r="BG97" i="35"/>
  <c r="BF97" i="35"/>
  <c r="T97" i="35"/>
  <c r="R97" i="35"/>
  <c r="P97" i="35"/>
  <c r="J97" i="35"/>
  <c r="BE97" i="35"/>
  <c r="BI96" i="35"/>
  <c r="BH96" i="35"/>
  <c r="BG96" i="35"/>
  <c r="BF96" i="35"/>
  <c r="T96" i="35"/>
  <c r="R96" i="35"/>
  <c r="P96" i="35"/>
  <c r="J96" i="35"/>
  <c r="BE96" i="35" s="1"/>
  <c r="BI95" i="35"/>
  <c r="BH95" i="35"/>
  <c r="BG95" i="35"/>
  <c r="BF95" i="35"/>
  <c r="T95" i="35"/>
  <c r="R95" i="35"/>
  <c r="P95" i="35"/>
  <c r="J95" i="35"/>
  <c r="BE95" i="35" s="1"/>
  <c r="BI94" i="35"/>
  <c r="BH94" i="35"/>
  <c r="BG94" i="35"/>
  <c r="BF94" i="35"/>
  <c r="T94" i="35"/>
  <c r="R94" i="35"/>
  <c r="P94" i="35"/>
  <c r="J94" i="35"/>
  <c r="BE94" i="35"/>
  <c r="BI93" i="35"/>
  <c r="BH93" i="35"/>
  <c r="BG93" i="35"/>
  <c r="BF93" i="35"/>
  <c r="T93" i="35"/>
  <c r="R93" i="35"/>
  <c r="P93" i="35"/>
  <c r="J93" i="35"/>
  <c r="BE93" i="35"/>
  <c r="BI92" i="35"/>
  <c r="BH92" i="35"/>
  <c r="BG92" i="35"/>
  <c r="BF92" i="35"/>
  <c r="T92" i="35"/>
  <c r="R92" i="35"/>
  <c r="P92" i="35"/>
  <c r="J92" i="35"/>
  <c r="BE92" i="35"/>
  <c r="BI91" i="35"/>
  <c r="BH91" i="35"/>
  <c r="BG91" i="35"/>
  <c r="BF91" i="35"/>
  <c r="T91" i="35"/>
  <c r="R91" i="35"/>
  <c r="P91" i="35"/>
  <c r="J91" i="35"/>
  <c r="BE91" i="35" s="1"/>
  <c r="BI90" i="35"/>
  <c r="BH90" i="35"/>
  <c r="BG90" i="35"/>
  <c r="BF90" i="35"/>
  <c r="T90" i="35"/>
  <c r="R90" i="35"/>
  <c r="P90" i="35"/>
  <c r="J90" i="35"/>
  <c r="BE90" i="35"/>
  <c r="J85" i="35"/>
  <c r="I85" i="35"/>
  <c r="C85" i="35"/>
  <c r="J84" i="35"/>
  <c r="I84" i="35"/>
  <c r="F84" i="35"/>
  <c r="C84" i="35"/>
  <c r="I82" i="35"/>
  <c r="F82" i="35"/>
  <c r="C82" i="35"/>
  <c r="AA80" i="35"/>
  <c r="E80" i="35"/>
  <c r="C79" i="35"/>
  <c r="AA78" i="35"/>
  <c r="E78" i="35"/>
  <c r="C77" i="35"/>
  <c r="J18" i="35"/>
  <c r="E18" i="35"/>
  <c r="F85" i="35" s="1"/>
  <c r="J17" i="35"/>
  <c r="J12" i="35"/>
  <c r="J82" i="35" s="1"/>
  <c r="BI412" i="34"/>
  <c r="BH412" i="34"/>
  <c r="BG412" i="34"/>
  <c r="BF412" i="34"/>
  <c r="T412" i="34"/>
  <c r="R412" i="34"/>
  <c r="P412" i="34"/>
  <c r="J412" i="34"/>
  <c r="BE412" i="34" s="1"/>
  <c r="BI411" i="34"/>
  <c r="BH411" i="34"/>
  <c r="BG411" i="34"/>
  <c r="BF411" i="34"/>
  <c r="T411" i="34"/>
  <c r="R411" i="34"/>
  <c r="P411" i="34"/>
  <c r="J411" i="34"/>
  <c r="BE411" i="34" s="1"/>
  <c r="BI410" i="34"/>
  <c r="BH410" i="34"/>
  <c r="BG410" i="34"/>
  <c r="BF410" i="34"/>
  <c r="T410" i="34"/>
  <c r="R410" i="34"/>
  <c r="P410" i="34"/>
  <c r="J410" i="34"/>
  <c r="BE410" i="34" s="1"/>
  <c r="BI407" i="34"/>
  <c r="BH407" i="34"/>
  <c r="BG407" i="34"/>
  <c r="BF407" i="34"/>
  <c r="T407" i="34"/>
  <c r="R407" i="34"/>
  <c r="P407" i="34"/>
  <c r="J407" i="34"/>
  <c r="BE407" i="34" s="1"/>
  <c r="BI405" i="34"/>
  <c r="BH405" i="34"/>
  <c r="BG405" i="34"/>
  <c r="BF405" i="34"/>
  <c r="T405" i="34"/>
  <c r="R405" i="34"/>
  <c r="P405" i="34"/>
  <c r="J405" i="34"/>
  <c r="BE405" i="34" s="1"/>
  <c r="BI400" i="34"/>
  <c r="BH400" i="34"/>
  <c r="BG400" i="34"/>
  <c r="BF400" i="34"/>
  <c r="T400" i="34"/>
  <c r="T394" i="34" s="1"/>
  <c r="R400" i="34"/>
  <c r="P400" i="34"/>
  <c r="J400" i="34"/>
  <c r="BE400" i="34" s="1"/>
  <c r="BI395" i="34"/>
  <c r="BH395" i="34"/>
  <c r="BG395" i="34"/>
  <c r="BF395" i="34"/>
  <c r="T395" i="34"/>
  <c r="R395" i="34"/>
  <c r="R394" i="34" s="1"/>
  <c r="P395" i="34"/>
  <c r="P394" i="34" s="1"/>
  <c r="J395" i="34"/>
  <c r="BI392" i="34"/>
  <c r="BH392" i="34"/>
  <c r="BG392" i="34"/>
  <c r="BF392" i="34"/>
  <c r="T392" i="34"/>
  <c r="T391" i="34" s="1"/>
  <c r="R392" i="34"/>
  <c r="R391" i="34" s="1"/>
  <c r="P392" i="34"/>
  <c r="P391" i="34" s="1"/>
  <c r="J392" i="34"/>
  <c r="BE392" i="34" s="1"/>
  <c r="BI390" i="34"/>
  <c r="BH390" i="34"/>
  <c r="BG390" i="34"/>
  <c r="BF390" i="34"/>
  <c r="T390" i="34"/>
  <c r="R390" i="34"/>
  <c r="P390" i="34"/>
  <c r="J390" i="34"/>
  <c r="BE390" i="34" s="1"/>
  <c r="BI387" i="34"/>
  <c r="BH387" i="34"/>
  <c r="BG387" i="34"/>
  <c r="BF387" i="34"/>
  <c r="T387" i="34"/>
  <c r="R387" i="34"/>
  <c r="P387" i="34"/>
  <c r="J387" i="34"/>
  <c r="BE387" i="34" s="1"/>
  <c r="BI384" i="34"/>
  <c r="BH384" i="34"/>
  <c r="BG384" i="34"/>
  <c r="BF384" i="34"/>
  <c r="T384" i="34"/>
  <c r="R384" i="34"/>
  <c r="P384" i="34"/>
  <c r="J384" i="34"/>
  <c r="BE384" i="34" s="1"/>
  <c r="BI383" i="34"/>
  <c r="BH383" i="34"/>
  <c r="BG383" i="34"/>
  <c r="BF383" i="34"/>
  <c r="T383" i="34"/>
  <c r="R383" i="34"/>
  <c r="P383" i="34"/>
  <c r="J383" i="34"/>
  <c r="BE383" i="34" s="1"/>
  <c r="BI380" i="34"/>
  <c r="BH380" i="34"/>
  <c r="BG380" i="34"/>
  <c r="BF380" i="34"/>
  <c r="T380" i="34"/>
  <c r="R380" i="34"/>
  <c r="P380" i="34"/>
  <c r="J380" i="34"/>
  <c r="BE380" i="34" s="1"/>
  <c r="BI377" i="34"/>
  <c r="BH377" i="34"/>
  <c r="BG377" i="34"/>
  <c r="BF377" i="34"/>
  <c r="T377" i="34"/>
  <c r="R377" i="34"/>
  <c r="P377" i="34"/>
  <c r="J377" i="34"/>
  <c r="BE377" i="34" s="1"/>
  <c r="BI376" i="34"/>
  <c r="BH376" i="34"/>
  <c r="BG376" i="34"/>
  <c r="BF376" i="34"/>
  <c r="T376" i="34"/>
  <c r="R376" i="34"/>
  <c r="P376" i="34"/>
  <c r="J376" i="34"/>
  <c r="BE376" i="34" s="1"/>
  <c r="BI375" i="34"/>
  <c r="BH375" i="34"/>
  <c r="BG375" i="34"/>
  <c r="BF375" i="34"/>
  <c r="T375" i="34"/>
  <c r="R375" i="34"/>
  <c r="P375" i="34"/>
  <c r="J375" i="34"/>
  <c r="BE375" i="34" s="1"/>
  <c r="BI372" i="34"/>
  <c r="BH372" i="34"/>
  <c r="BG372" i="34"/>
  <c r="BF372" i="34"/>
  <c r="T372" i="34"/>
  <c r="R372" i="34"/>
  <c r="P372" i="34"/>
  <c r="J372" i="34"/>
  <c r="BE372" i="34" s="1"/>
  <c r="BI371" i="34"/>
  <c r="BH371" i="34"/>
  <c r="BG371" i="34"/>
  <c r="BF371" i="34"/>
  <c r="T371" i="34"/>
  <c r="R371" i="34"/>
  <c r="P371" i="34"/>
  <c r="J371" i="34"/>
  <c r="BE371" i="34" s="1"/>
  <c r="BI370" i="34"/>
  <c r="BH370" i="34"/>
  <c r="BG370" i="34"/>
  <c r="BF370" i="34"/>
  <c r="T370" i="34"/>
  <c r="R370" i="34"/>
  <c r="P370" i="34"/>
  <c r="J370" i="34"/>
  <c r="BI366" i="34"/>
  <c r="BH366" i="34"/>
  <c r="BG366" i="34"/>
  <c r="BF366" i="34"/>
  <c r="T366" i="34"/>
  <c r="R366" i="34"/>
  <c r="P366" i="34"/>
  <c r="J366" i="34"/>
  <c r="BE366" i="34"/>
  <c r="BI365" i="34"/>
  <c r="BH365" i="34"/>
  <c r="BG365" i="34"/>
  <c r="BF365" i="34"/>
  <c r="T365" i="34"/>
  <c r="R365" i="34"/>
  <c r="P365" i="34"/>
  <c r="J365" i="34"/>
  <c r="BE365" i="34" s="1"/>
  <c r="BI364" i="34"/>
  <c r="BH364" i="34"/>
  <c r="BG364" i="34"/>
  <c r="BF364" i="34"/>
  <c r="T364" i="34"/>
  <c r="R364" i="34"/>
  <c r="P364" i="34"/>
  <c r="J364" i="34"/>
  <c r="BE364" i="34"/>
  <c r="BI363" i="34"/>
  <c r="BH363" i="34"/>
  <c r="BG363" i="34"/>
  <c r="BF363" i="34"/>
  <c r="T363" i="34"/>
  <c r="R363" i="34"/>
  <c r="P363" i="34"/>
  <c r="J363" i="34"/>
  <c r="BE363" i="34" s="1"/>
  <c r="BI362" i="34"/>
  <c r="BH362" i="34"/>
  <c r="BG362" i="34"/>
  <c r="BF362" i="34"/>
  <c r="T362" i="34"/>
  <c r="R362" i="34"/>
  <c r="P362" i="34"/>
  <c r="J362" i="34"/>
  <c r="BE362" i="34" s="1"/>
  <c r="BI361" i="34"/>
  <c r="BH361" i="34"/>
  <c r="BG361" i="34"/>
  <c r="BF361" i="34"/>
  <c r="T361" i="34"/>
  <c r="R361" i="34"/>
  <c r="P361" i="34"/>
  <c r="J361" i="34"/>
  <c r="BE361" i="34" s="1"/>
  <c r="BI360" i="34"/>
  <c r="BH360" i="34"/>
  <c r="BG360" i="34"/>
  <c r="BF360" i="34"/>
  <c r="T360" i="34"/>
  <c r="R360" i="34"/>
  <c r="P360" i="34"/>
  <c r="J360" i="34"/>
  <c r="BE360" i="34"/>
  <c r="BI359" i="34"/>
  <c r="BH359" i="34"/>
  <c r="BG359" i="34"/>
  <c r="BF359" i="34"/>
  <c r="T359" i="34"/>
  <c r="R359" i="34"/>
  <c r="P359" i="34"/>
  <c r="J359" i="34"/>
  <c r="BE359" i="34" s="1"/>
  <c r="BI354" i="34"/>
  <c r="BH354" i="34"/>
  <c r="BG354" i="34"/>
  <c r="BF354" i="34"/>
  <c r="T354" i="34"/>
  <c r="R354" i="34"/>
  <c r="P354" i="34"/>
  <c r="J354" i="34"/>
  <c r="BE354" i="34"/>
  <c r="BI351" i="34"/>
  <c r="BH351" i="34"/>
  <c r="BG351" i="34"/>
  <c r="BF351" i="34"/>
  <c r="T351" i="34"/>
  <c r="R351" i="34"/>
  <c r="P351" i="34"/>
  <c r="J351" i="34"/>
  <c r="BE351" i="34"/>
  <c r="BI350" i="34"/>
  <c r="BH350" i="34"/>
  <c r="BG350" i="34"/>
  <c r="BF350" i="34"/>
  <c r="T350" i="34"/>
  <c r="R350" i="34"/>
  <c r="P350" i="34"/>
  <c r="J350" i="34"/>
  <c r="BE350" i="34" s="1"/>
  <c r="BI349" i="34"/>
  <c r="BH349" i="34"/>
  <c r="BG349" i="34"/>
  <c r="BF349" i="34"/>
  <c r="T349" i="34"/>
  <c r="R349" i="34"/>
  <c r="P349" i="34"/>
  <c r="J349" i="34"/>
  <c r="BE349" i="34" s="1"/>
  <c r="BI348" i="34"/>
  <c r="BH348" i="34"/>
  <c r="BG348" i="34"/>
  <c r="BF348" i="34"/>
  <c r="T348" i="34"/>
  <c r="R348" i="34"/>
  <c r="P348" i="34"/>
  <c r="J348" i="34"/>
  <c r="BE348" i="34" s="1"/>
  <c r="BI345" i="34"/>
  <c r="BH345" i="34"/>
  <c r="BG345" i="34"/>
  <c r="BF345" i="34"/>
  <c r="T345" i="34"/>
  <c r="R345" i="34"/>
  <c r="P345" i="34"/>
  <c r="J345" i="34"/>
  <c r="BE345" i="34" s="1"/>
  <c r="BI342" i="34"/>
  <c r="BH342" i="34"/>
  <c r="BG342" i="34"/>
  <c r="BF342" i="34"/>
  <c r="T342" i="34"/>
  <c r="R342" i="34"/>
  <c r="P342" i="34"/>
  <c r="J342" i="34"/>
  <c r="BE342" i="34"/>
  <c r="BI339" i="34"/>
  <c r="BH339" i="34"/>
  <c r="BG339" i="34"/>
  <c r="BF339" i="34"/>
  <c r="T339" i="34"/>
  <c r="R339" i="34"/>
  <c r="P339" i="34"/>
  <c r="J339" i="34"/>
  <c r="BE339" i="34" s="1"/>
  <c r="BI338" i="34"/>
  <c r="BH338" i="34"/>
  <c r="BG338" i="34"/>
  <c r="BF338" i="34"/>
  <c r="T338" i="34"/>
  <c r="R338" i="34"/>
  <c r="P338" i="34"/>
  <c r="J338" i="34"/>
  <c r="BE338" i="34"/>
  <c r="BI337" i="34"/>
  <c r="BH337" i="34"/>
  <c r="BG337" i="34"/>
  <c r="BF337" i="34"/>
  <c r="T337" i="34"/>
  <c r="R337" i="34"/>
  <c r="P337" i="34"/>
  <c r="J337" i="34"/>
  <c r="BE337" i="34" s="1"/>
  <c r="BI336" i="34"/>
  <c r="BH336" i="34"/>
  <c r="BG336" i="34"/>
  <c r="BF336" i="34"/>
  <c r="T336" i="34"/>
  <c r="R336" i="34"/>
  <c r="P336" i="34"/>
  <c r="J336" i="34"/>
  <c r="BE336" i="34"/>
  <c r="BI335" i="34"/>
  <c r="BH335" i="34"/>
  <c r="BG335" i="34"/>
  <c r="BF335" i="34"/>
  <c r="T335" i="34"/>
  <c r="R335" i="34"/>
  <c r="P335" i="34"/>
  <c r="J335" i="34"/>
  <c r="BE335" i="34"/>
  <c r="BI334" i="34"/>
  <c r="BH334" i="34"/>
  <c r="BG334" i="34"/>
  <c r="BF334" i="34"/>
  <c r="T334" i="34"/>
  <c r="R334" i="34"/>
  <c r="P334" i="34"/>
  <c r="J334" i="34"/>
  <c r="BE334" i="34"/>
  <c r="BI333" i="34"/>
  <c r="BH333" i="34"/>
  <c r="BG333" i="34"/>
  <c r="BF333" i="34"/>
  <c r="T333" i="34"/>
  <c r="R333" i="34"/>
  <c r="P333" i="34"/>
  <c r="J333" i="34"/>
  <c r="BE333" i="34" s="1"/>
  <c r="BI332" i="34"/>
  <c r="BH332" i="34"/>
  <c r="BG332" i="34"/>
  <c r="BF332" i="34"/>
  <c r="T332" i="34"/>
  <c r="R332" i="34"/>
  <c r="P332" i="34"/>
  <c r="J332" i="34"/>
  <c r="BE332" i="34"/>
  <c r="BI326" i="34"/>
  <c r="BH326" i="34"/>
  <c r="BG326" i="34"/>
  <c r="BF326" i="34"/>
  <c r="T326" i="34"/>
  <c r="R326" i="34"/>
  <c r="P326" i="34"/>
  <c r="J326" i="34"/>
  <c r="BE326" i="34"/>
  <c r="BI320" i="34"/>
  <c r="BH320" i="34"/>
  <c r="BG320" i="34"/>
  <c r="BF320" i="34"/>
  <c r="T320" i="34"/>
  <c r="R320" i="34"/>
  <c r="P320" i="34"/>
  <c r="J320" i="34"/>
  <c r="BE320" i="34"/>
  <c r="BI315" i="34"/>
  <c r="BH315" i="34"/>
  <c r="BG315" i="34"/>
  <c r="BF315" i="34"/>
  <c r="T315" i="34"/>
  <c r="R315" i="34"/>
  <c r="P315" i="34"/>
  <c r="J315" i="34"/>
  <c r="BE315" i="34" s="1"/>
  <c r="BI310" i="34"/>
  <c r="BH310" i="34"/>
  <c r="BG310" i="34"/>
  <c r="BF310" i="34"/>
  <c r="T310" i="34"/>
  <c r="R310" i="34"/>
  <c r="P310" i="34"/>
  <c r="J310" i="34"/>
  <c r="BE310" i="34"/>
  <c r="BI309" i="34"/>
  <c r="BH309" i="34"/>
  <c r="BG309" i="34"/>
  <c r="BF309" i="34"/>
  <c r="T309" i="34"/>
  <c r="R309" i="34"/>
  <c r="P309" i="34"/>
  <c r="J309" i="34"/>
  <c r="BE309" i="34"/>
  <c r="BI308" i="34"/>
  <c r="BH308" i="34"/>
  <c r="BG308" i="34"/>
  <c r="BF308" i="34"/>
  <c r="T308" i="34"/>
  <c r="R308" i="34"/>
  <c r="P308" i="34"/>
  <c r="J308" i="34"/>
  <c r="BE308" i="34"/>
  <c r="BI307" i="34"/>
  <c r="BH307" i="34"/>
  <c r="BG307" i="34"/>
  <c r="BF307" i="34"/>
  <c r="T307" i="34"/>
  <c r="R307" i="34"/>
  <c r="P307" i="34"/>
  <c r="J307" i="34"/>
  <c r="BE307" i="34"/>
  <c r="BI306" i="34"/>
  <c r="BH306" i="34"/>
  <c r="BG306" i="34"/>
  <c r="BF306" i="34"/>
  <c r="T306" i="34"/>
  <c r="R306" i="34"/>
  <c r="P306" i="34"/>
  <c r="J306" i="34"/>
  <c r="BE306" i="34"/>
  <c r="BI305" i="34"/>
  <c r="BH305" i="34"/>
  <c r="BG305" i="34"/>
  <c r="BF305" i="34"/>
  <c r="T305" i="34"/>
  <c r="R305" i="34"/>
  <c r="P305" i="34"/>
  <c r="J305" i="34"/>
  <c r="BE305" i="34"/>
  <c r="BI304" i="34"/>
  <c r="BH304" i="34"/>
  <c r="BG304" i="34"/>
  <c r="BF304" i="34"/>
  <c r="T304" i="34"/>
  <c r="R304" i="34"/>
  <c r="P304" i="34"/>
  <c r="J304" i="34"/>
  <c r="BE304" i="34"/>
  <c r="BI296" i="34"/>
  <c r="BH296" i="34"/>
  <c r="BG296" i="34"/>
  <c r="BF296" i="34"/>
  <c r="T296" i="34"/>
  <c r="R296" i="34"/>
  <c r="P296" i="34"/>
  <c r="J296" i="34"/>
  <c r="BE296" i="34"/>
  <c r="BI295" i="34"/>
  <c r="BH295" i="34"/>
  <c r="BG295" i="34"/>
  <c r="BF295" i="34"/>
  <c r="T295" i="34"/>
  <c r="R295" i="34"/>
  <c r="P295" i="34"/>
  <c r="J295" i="34"/>
  <c r="BE295" i="34"/>
  <c r="BI290" i="34"/>
  <c r="BH290" i="34"/>
  <c r="BG290" i="34"/>
  <c r="BF290" i="34"/>
  <c r="T290" i="34"/>
  <c r="R290" i="34"/>
  <c r="P290" i="34"/>
  <c r="J290" i="34"/>
  <c r="BE290" i="34"/>
  <c r="BI289" i="34"/>
  <c r="BH289" i="34"/>
  <c r="BG289" i="34"/>
  <c r="BF289" i="34"/>
  <c r="T289" i="34"/>
  <c r="R289" i="34"/>
  <c r="P289" i="34"/>
  <c r="J289" i="34"/>
  <c r="BE289" i="34"/>
  <c r="BI288" i="34"/>
  <c r="BH288" i="34"/>
  <c r="BG288" i="34"/>
  <c r="BF288" i="34"/>
  <c r="T288" i="34"/>
  <c r="R288" i="34"/>
  <c r="P288" i="34"/>
  <c r="J288" i="34"/>
  <c r="BE288" i="34"/>
  <c r="BI287" i="34"/>
  <c r="BH287" i="34"/>
  <c r="BG287" i="34"/>
  <c r="BF287" i="34"/>
  <c r="T287" i="34"/>
  <c r="R287" i="34"/>
  <c r="P287" i="34"/>
  <c r="J287" i="34"/>
  <c r="BE287" i="34"/>
  <c r="BI286" i="34"/>
  <c r="BH286" i="34"/>
  <c r="BG286" i="34"/>
  <c r="BF286" i="34"/>
  <c r="T286" i="34"/>
  <c r="R286" i="34"/>
  <c r="P286" i="34"/>
  <c r="J286" i="34"/>
  <c r="BE286" i="34"/>
  <c r="BI285" i="34"/>
  <c r="BH285" i="34"/>
  <c r="BG285" i="34"/>
  <c r="BF285" i="34"/>
  <c r="T285" i="34"/>
  <c r="R285" i="34"/>
  <c r="R283" i="34" s="1"/>
  <c r="P285" i="34"/>
  <c r="J285" i="34"/>
  <c r="BE285" i="34"/>
  <c r="BI284" i="34"/>
  <c r="BH284" i="34"/>
  <c r="BG284" i="34"/>
  <c r="BF284" i="34"/>
  <c r="T284" i="34"/>
  <c r="R284" i="34"/>
  <c r="P284" i="34"/>
  <c r="J284" i="34"/>
  <c r="BE284" i="34"/>
  <c r="BI280" i="34"/>
  <c r="BH280" i="34"/>
  <c r="BG280" i="34"/>
  <c r="BF280" i="34"/>
  <c r="T280" i="34"/>
  <c r="R280" i="34"/>
  <c r="P280" i="34"/>
  <c r="J280" i="34"/>
  <c r="BE280" i="34"/>
  <c r="BI277" i="34"/>
  <c r="BH277" i="34"/>
  <c r="BG277" i="34"/>
  <c r="BF277" i="34"/>
  <c r="T277" i="34"/>
  <c r="R277" i="34"/>
  <c r="P277" i="34"/>
  <c r="J277" i="34"/>
  <c r="BE277" i="34" s="1"/>
  <c r="BI274" i="34"/>
  <c r="BH274" i="34"/>
  <c r="BG274" i="34"/>
  <c r="BF274" i="34"/>
  <c r="T274" i="34"/>
  <c r="R274" i="34"/>
  <c r="P274" i="34"/>
  <c r="J274" i="34"/>
  <c r="BE274" i="34" s="1"/>
  <c r="BI271" i="34"/>
  <c r="BH271" i="34"/>
  <c r="BG271" i="34"/>
  <c r="BF271" i="34"/>
  <c r="T271" i="34"/>
  <c r="R271" i="34"/>
  <c r="P271" i="34"/>
  <c r="J271" i="34"/>
  <c r="BE271" i="34" s="1"/>
  <c r="BI270" i="34"/>
  <c r="BH270" i="34"/>
  <c r="BG270" i="34"/>
  <c r="BF270" i="34"/>
  <c r="T270" i="34"/>
  <c r="R270" i="34"/>
  <c r="P270" i="34"/>
  <c r="J270" i="34"/>
  <c r="BE270" i="34"/>
  <c r="BI269" i="34"/>
  <c r="BH269" i="34"/>
  <c r="BG269" i="34"/>
  <c r="BF269" i="34"/>
  <c r="T269" i="34"/>
  <c r="R269" i="34"/>
  <c r="P269" i="34"/>
  <c r="J269" i="34"/>
  <c r="BE269" i="34" s="1"/>
  <c r="BI266" i="34"/>
  <c r="BH266" i="34"/>
  <c r="BG266" i="34"/>
  <c r="BF266" i="34"/>
  <c r="T266" i="34"/>
  <c r="R266" i="34"/>
  <c r="P266" i="34"/>
  <c r="J266" i="34"/>
  <c r="BE266" i="34" s="1"/>
  <c r="BI263" i="34"/>
  <c r="BH263" i="34"/>
  <c r="BG263" i="34"/>
  <c r="BF263" i="34"/>
  <c r="T263" i="34"/>
  <c r="R263" i="34"/>
  <c r="P263" i="34"/>
  <c r="J263" i="34"/>
  <c r="BE263" i="34" s="1"/>
  <c r="BI260" i="34"/>
  <c r="BH260" i="34"/>
  <c r="BG260" i="34"/>
  <c r="BF260" i="34"/>
  <c r="T260" i="34"/>
  <c r="R260" i="34"/>
  <c r="P260" i="34"/>
  <c r="J260" i="34"/>
  <c r="BE260" i="34" s="1"/>
  <c r="BI257" i="34"/>
  <c r="BH257" i="34"/>
  <c r="BG257" i="34"/>
  <c r="BF257" i="34"/>
  <c r="T257" i="34"/>
  <c r="R257" i="34"/>
  <c r="P257" i="34"/>
  <c r="J257" i="34"/>
  <c r="BE257" i="34" s="1"/>
  <c r="BI251" i="34"/>
  <c r="BH251" i="34"/>
  <c r="BG251" i="34"/>
  <c r="BF251" i="34"/>
  <c r="T251" i="34"/>
  <c r="R251" i="34"/>
  <c r="P251" i="34"/>
  <c r="J251" i="34"/>
  <c r="BE251" i="34" s="1"/>
  <c r="BI248" i="34"/>
  <c r="BH248" i="34"/>
  <c r="BG248" i="34"/>
  <c r="BF248" i="34"/>
  <c r="T248" i="34"/>
  <c r="R248" i="34"/>
  <c r="P248" i="34"/>
  <c r="J248" i="34"/>
  <c r="BE248" i="34" s="1"/>
  <c r="BI243" i="34"/>
  <c r="BH243" i="34"/>
  <c r="BG243" i="34"/>
  <c r="BF243" i="34"/>
  <c r="T243" i="34"/>
  <c r="R243" i="34"/>
  <c r="P243" i="34"/>
  <c r="J243" i="34"/>
  <c r="BE243" i="34" s="1"/>
  <c r="BI235" i="34"/>
  <c r="BH235" i="34"/>
  <c r="BG235" i="34"/>
  <c r="BF235" i="34"/>
  <c r="T235" i="34"/>
  <c r="R235" i="34"/>
  <c r="P235" i="34"/>
  <c r="J235" i="34"/>
  <c r="BE235" i="34"/>
  <c r="BI232" i="34"/>
  <c r="BH232" i="34"/>
  <c r="BG232" i="34"/>
  <c r="BF232" i="34"/>
  <c r="T232" i="34"/>
  <c r="R232" i="34"/>
  <c r="P232" i="34"/>
  <c r="J232" i="34"/>
  <c r="BE232" i="34" s="1"/>
  <c r="BI228" i="34"/>
  <c r="BH228" i="34"/>
  <c r="BG228" i="34"/>
  <c r="BF228" i="34"/>
  <c r="T228" i="34"/>
  <c r="R228" i="34"/>
  <c r="P228" i="34"/>
  <c r="J228" i="34"/>
  <c r="BE228" i="34" s="1"/>
  <c r="BI225" i="34"/>
  <c r="BH225" i="34"/>
  <c r="BG225" i="34"/>
  <c r="BF225" i="34"/>
  <c r="T225" i="34"/>
  <c r="R225" i="34"/>
  <c r="P225" i="34"/>
  <c r="J225" i="34"/>
  <c r="BE225" i="34"/>
  <c r="BI222" i="34"/>
  <c r="BH222" i="34"/>
  <c r="BG222" i="34"/>
  <c r="BF222" i="34"/>
  <c r="T222" i="34"/>
  <c r="R222" i="34"/>
  <c r="P222" i="34"/>
  <c r="J222" i="34"/>
  <c r="BE222" i="34" s="1"/>
  <c r="BI217" i="34"/>
  <c r="BH217" i="34"/>
  <c r="BG217" i="34"/>
  <c r="BF217" i="34"/>
  <c r="T217" i="34"/>
  <c r="R217" i="34"/>
  <c r="P217" i="34"/>
  <c r="J217" i="34"/>
  <c r="BE217" i="34" s="1"/>
  <c r="BI212" i="34"/>
  <c r="BH212" i="34"/>
  <c r="BG212" i="34"/>
  <c r="BF212" i="34"/>
  <c r="T212" i="34"/>
  <c r="R212" i="34"/>
  <c r="P212" i="34"/>
  <c r="J212" i="34"/>
  <c r="BE212" i="34" s="1"/>
  <c r="BI209" i="34"/>
  <c r="BH209" i="34"/>
  <c r="BG209" i="34"/>
  <c r="BF209" i="34"/>
  <c r="T209" i="34"/>
  <c r="T202" i="34" s="1"/>
  <c r="R209" i="34"/>
  <c r="P209" i="34"/>
  <c r="J209" i="34"/>
  <c r="BE209" i="34"/>
  <c r="BI206" i="34"/>
  <c r="BH206" i="34"/>
  <c r="BG206" i="34"/>
  <c r="BF206" i="34"/>
  <c r="T206" i="34"/>
  <c r="R206" i="34"/>
  <c r="P206" i="34"/>
  <c r="P202" i="34" s="1"/>
  <c r="J206" i="34"/>
  <c r="BI203" i="34"/>
  <c r="BH203" i="34"/>
  <c r="BG203" i="34"/>
  <c r="BF203" i="34"/>
  <c r="T203" i="34"/>
  <c r="R203" i="34"/>
  <c r="P203" i="34"/>
  <c r="J203" i="34"/>
  <c r="BE203" i="34"/>
  <c r="R202" i="34"/>
  <c r="BI193" i="34"/>
  <c r="BH193" i="34"/>
  <c r="BG193" i="34"/>
  <c r="BF193" i="34"/>
  <c r="T193" i="34"/>
  <c r="R193" i="34"/>
  <c r="P193" i="34"/>
  <c r="J193" i="34"/>
  <c r="J192" i="34" s="1"/>
  <c r="T192" i="34"/>
  <c r="R192" i="34"/>
  <c r="P192" i="34"/>
  <c r="BI189" i="34"/>
  <c r="BH189" i="34"/>
  <c r="BG189" i="34"/>
  <c r="BF189" i="34"/>
  <c r="T189" i="34"/>
  <c r="R189" i="34"/>
  <c r="P189" i="34"/>
  <c r="J189" i="34"/>
  <c r="BE189" i="34" s="1"/>
  <c r="BI180" i="34"/>
  <c r="BH180" i="34"/>
  <c r="BG180" i="34"/>
  <c r="BF180" i="34"/>
  <c r="T180" i="34"/>
  <c r="R180" i="34"/>
  <c r="P180" i="34"/>
  <c r="J180" i="34"/>
  <c r="BE180" i="34" s="1"/>
  <c r="BI177" i="34"/>
  <c r="BH177" i="34"/>
  <c r="BG177" i="34"/>
  <c r="BF177" i="34"/>
  <c r="T177" i="34"/>
  <c r="R177" i="34"/>
  <c r="P177" i="34"/>
  <c r="J177" i="34"/>
  <c r="BE177" i="34" s="1"/>
  <c r="BI174" i="34"/>
  <c r="BH174" i="34"/>
  <c r="BG174" i="34"/>
  <c r="BF174" i="34"/>
  <c r="T174" i="34"/>
  <c r="R174" i="34"/>
  <c r="P174" i="34"/>
  <c r="J174" i="34"/>
  <c r="BE174" i="34" s="1"/>
  <c r="BI171" i="34"/>
  <c r="BH171" i="34"/>
  <c r="BG171" i="34"/>
  <c r="BF171" i="34"/>
  <c r="T171" i="34"/>
  <c r="R171" i="34"/>
  <c r="P171" i="34"/>
  <c r="J171" i="34"/>
  <c r="BE171" i="34" s="1"/>
  <c r="BI170" i="34"/>
  <c r="BH170" i="34"/>
  <c r="BG170" i="34"/>
  <c r="BF170" i="34"/>
  <c r="T170" i="34"/>
  <c r="R170" i="34"/>
  <c r="P170" i="34"/>
  <c r="J170" i="34"/>
  <c r="BE170" i="34"/>
  <c r="BI167" i="34"/>
  <c r="BH167" i="34"/>
  <c r="BG167" i="34"/>
  <c r="BF167" i="34"/>
  <c r="T167" i="34"/>
  <c r="R167" i="34"/>
  <c r="P167" i="34"/>
  <c r="J167" i="34"/>
  <c r="BE167" i="34" s="1"/>
  <c r="BI164" i="34"/>
  <c r="BH164" i="34"/>
  <c r="BG164" i="34"/>
  <c r="BF164" i="34"/>
  <c r="T164" i="34"/>
  <c r="R164" i="34"/>
  <c r="P164" i="34"/>
  <c r="J164" i="34"/>
  <c r="BE164" i="34" s="1"/>
  <c r="BI163" i="34"/>
  <c r="BH163" i="34"/>
  <c r="BG163" i="34"/>
  <c r="BF163" i="34"/>
  <c r="T163" i="34"/>
  <c r="R163" i="34"/>
  <c r="P163" i="34"/>
  <c r="J163" i="34"/>
  <c r="BE163" i="34"/>
  <c r="BI162" i="34"/>
  <c r="BH162" i="34"/>
  <c r="BG162" i="34"/>
  <c r="BF162" i="34"/>
  <c r="T162" i="34"/>
  <c r="R162" i="34"/>
  <c r="P162" i="34"/>
  <c r="J162" i="34"/>
  <c r="BE162" i="34"/>
  <c r="BI161" i="34"/>
  <c r="BH161" i="34"/>
  <c r="BG161" i="34"/>
  <c r="BF161" i="34"/>
  <c r="T161" i="34"/>
  <c r="R161" i="34"/>
  <c r="P161" i="34"/>
  <c r="J161" i="34"/>
  <c r="BE161" i="34" s="1"/>
  <c r="BI158" i="34"/>
  <c r="BH158" i="34"/>
  <c r="BG158" i="34"/>
  <c r="BF158" i="34"/>
  <c r="T158" i="34"/>
  <c r="R158" i="34"/>
  <c r="P158" i="34"/>
  <c r="J158" i="34"/>
  <c r="BE158" i="34" s="1"/>
  <c r="BI155" i="34"/>
  <c r="BH155" i="34"/>
  <c r="BG155" i="34"/>
  <c r="BF155" i="34"/>
  <c r="T155" i="34"/>
  <c r="R155" i="34"/>
  <c r="P155" i="34"/>
  <c r="J155" i="34"/>
  <c r="BE155" i="34" s="1"/>
  <c r="BI146" i="34"/>
  <c r="BH146" i="34"/>
  <c r="BG146" i="34"/>
  <c r="BF146" i="34"/>
  <c r="T146" i="34"/>
  <c r="R146" i="34"/>
  <c r="P146" i="34"/>
  <c r="J146" i="34"/>
  <c r="BE146" i="34" s="1"/>
  <c r="BI137" i="34"/>
  <c r="BH137" i="34"/>
  <c r="BG137" i="34"/>
  <c r="BF137" i="34"/>
  <c r="T137" i="34"/>
  <c r="R137" i="34"/>
  <c r="P137" i="34"/>
  <c r="J137" i="34"/>
  <c r="BE137" i="34" s="1"/>
  <c r="BI134" i="34"/>
  <c r="BH134" i="34"/>
  <c r="BG134" i="34"/>
  <c r="BF134" i="34"/>
  <c r="T134" i="34"/>
  <c r="R134" i="34"/>
  <c r="P134" i="34"/>
  <c r="J134" i="34"/>
  <c r="BE134" i="34" s="1"/>
  <c r="BI131" i="34"/>
  <c r="BH131" i="34"/>
  <c r="BG131" i="34"/>
  <c r="BF131" i="34"/>
  <c r="T131" i="34"/>
  <c r="R131" i="34"/>
  <c r="P131" i="34"/>
  <c r="J131" i="34"/>
  <c r="BE131" i="34" s="1"/>
  <c r="BI120" i="34"/>
  <c r="BH120" i="34"/>
  <c r="BG120" i="34"/>
  <c r="BF120" i="34"/>
  <c r="T120" i="34"/>
  <c r="R120" i="34"/>
  <c r="P120" i="34"/>
  <c r="J120" i="34"/>
  <c r="BE120" i="34"/>
  <c r="BI119" i="34"/>
  <c r="BH119" i="34"/>
  <c r="BG119" i="34"/>
  <c r="BF119" i="34"/>
  <c r="T119" i="34"/>
  <c r="R119" i="34"/>
  <c r="P119" i="34"/>
  <c r="J119" i="34"/>
  <c r="BE119" i="34" s="1"/>
  <c r="BI118" i="34"/>
  <c r="BH118" i="34"/>
  <c r="BG118" i="34"/>
  <c r="BF118" i="34"/>
  <c r="T118" i="34"/>
  <c r="R118" i="34"/>
  <c r="P118" i="34"/>
  <c r="J118" i="34"/>
  <c r="BE118" i="34" s="1"/>
  <c r="BI117" i="34"/>
  <c r="BH117" i="34"/>
  <c r="BG117" i="34"/>
  <c r="BF117" i="34"/>
  <c r="T117" i="34"/>
  <c r="R117" i="34"/>
  <c r="P117" i="34"/>
  <c r="J117" i="34"/>
  <c r="BE117" i="34" s="1"/>
  <c r="BI116" i="34"/>
  <c r="BH116" i="34"/>
  <c r="BG116" i="34"/>
  <c r="BF116" i="34"/>
  <c r="T116" i="34"/>
  <c r="R116" i="34"/>
  <c r="P116" i="34"/>
  <c r="J116" i="34"/>
  <c r="BE116" i="34"/>
  <c r="BI115" i="34"/>
  <c r="BH115" i="34"/>
  <c r="BG115" i="34"/>
  <c r="BF115" i="34"/>
  <c r="T115" i="34"/>
  <c r="R115" i="34"/>
  <c r="P115" i="34"/>
  <c r="J115" i="34"/>
  <c r="BE115" i="34" s="1"/>
  <c r="BI106" i="34"/>
  <c r="BH106" i="34"/>
  <c r="BG106" i="34"/>
  <c r="BF106" i="34"/>
  <c r="T106" i="34"/>
  <c r="R106" i="34"/>
  <c r="P106" i="34"/>
  <c r="J106" i="34"/>
  <c r="BE106" i="34" s="1"/>
  <c r="BI103" i="34"/>
  <c r="BH103" i="34"/>
  <c r="BG103" i="34"/>
  <c r="BF103" i="34"/>
  <c r="T103" i="34"/>
  <c r="R103" i="34"/>
  <c r="P103" i="34"/>
  <c r="J103" i="34"/>
  <c r="BE103" i="34" s="1"/>
  <c r="BI100" i="34"/>
  <c r="BH100" i="34"/>
  <c r="BG100" i="34"/>
  <c r="BF100" i="34"/>
  <c r="T100" i="34"/>
  <c r="R100" i="34"/>
  <c r="P100" i="34"/>
  <c r="J100" i="34"/>
  <c r="BE100" i="34" s="1"/>
  <c r="BI99" i="34"/>
  <c r="BH99" i="34"/>
  <c r="BG99" i="34"/>
  <c r="BF99" i="34"/>
  <c r="T99" i="34"/>
  <c r="R99" i="34"/>
  <c r="P99" i="34"/>
  <c r="J99" i="34"/>
  <c r="BE99" i="34" s="1"/>
  <c r="BI98" i="34"/>
  <c r="BH98" i="34"/>
  <c r="BG98" i="34"/>
  <c r="BF98" i="34"/>
  <c r="T98" i="34"/>
  <c r="R98" i="34"/>
  <c r="P98" i="34"/>
  <c r="J98" i="34"/>
  <c r="BE98" i="34" s="1"/>
  <c r="BI95" i="34"/>
  <c r="BH95" i="34"/>
  <c r="BG95" i="34"/>
  <c r="BF95" i="34"/>
  <c r="T95" i="34"/>
  <c r="R95" i="34"/>
  <c r="P95" i="34"/>
  <c r="J95" i="34"/>
  <c r="BE95" i="34" s="1"/>
  <c r="BI94" i="34"/>
  <c r="BH94" i="34"/>
  <c r="BG94" i="34"/>
  <c r="BF94" i="34"/>
  <c r="T94" i="34"/>
  <c r="R94" i="34"/>
  <c r="P94" i="34"/>
  <c r="J94" i="34"/>
  <c r="BE94" i="34" s="1"/>
  <c r="BI91" i="34"/>
  <c r="BH91" i="34"/>
  <c r="BG91" i="34"/>
  <c r="BF91" i="34"/>
  <c r="T91" i="34"/>
  <c r="R91" i="34"/>
  <c r="P91" i="34"/>
  <c r="J91" i="34"/>
  <c r="BE91" i="34" s="1"/>
  <c r="J85" i="34"/>
  <c r="I85" i="34"/>
  <c r="C85" i="34"/>
  <c r="J84" i="34"/>
  <c r="I84" i="34"/>
  <c r="F84" i="34"/>
  <c r="C84" i="34"/>
  <c r="I82" i="34"/>
  <c r="F82" i="34"/>
  <c r="C82" i="34"/>
  <c r="AA80" i="34"/>
  <c r="E80" i="34"/>
  <c r="C79" i="34"/>
  <c r="AA78" i="34"/>
  <c r="E78" i="34"/>
  <c r="C77" i="34"/>
  <c r="J18" i="34"/>
  <c r="E18" i="34"/>
  <c r="F85" i="34"/>
  <c r="J17" i="34"/>
  <c r="J12" i="34"/>
  <c r="J82" i="34" s="1"/>
  <c r="BI363" i="33"/>
  <c r="BH363" i="33"/>
  <c r="BG363" i="33"/>
  <c r="BF363" i="33"/>
  <c r="T363" i="33"/>
  <c r="R363" i="33"/>
  <c r="P363" i="33"/>
  <c r="J363" i="33"/>
  <c r="BE363" i="33" s="1"/>
  <c r="BI362" i="33"/>
  <c r="BH362" i="33"/>
  <c r="BG362" i="33"/>
  <c r="BF362" i="33"/>
  <c r="T362" i="33"/>
  <c r="R362" i="33"/>
  <c r="P362" i="33"/>
  <c r="J362" i="33"/>
  <c r="BI361" i="33"/>
  <c r="BH361" i="33"/>
  <c r="BG361" i="33"/>
  <c r="BF361" i="33"/>
  <c r="T361" i="33"/>
  <c r="R361" i="33"/>
  <c r="P361" i="33"/>
  <c r="J361" i="33"/>
  <c r="BE361" i="33" s="1"/>
  <c r="BI358" i="33"/>
  <c r="BH358" i="33"/>
  <c r="BG358" i="33"/>
  <c r="BF358" i="33"/>
  <c r="T358" i="33"/>
  <c r="R358" i="33"/>
  <c r="P358" i="33"/>
  <c r="P357" i="33" s="1"/>
  <c r="J358" i="33"/>
  <c r="BE358" i="33" s="1"/>
  <c r="BI356" i="33"/>
  <c r="BH356" i="33"/>
  <c r="BG356" i="33"/>
  <c r="BF356" i="33"/>
  <c r="T356" i="33"/>
  <c r="R356" i="33"/>
  <c r="P356" i="33"/>
  <c r="J356" i="33"/>
  <c r="BE356" i="33" s="1"/>
  <c r="BI351" i="33"/>
  <c r="BH351" i="33"/>
  <c r="BG351" i="33"/>
  <c r="BF351" i="33"/>
  <c r="T351" i="33"/>
  <c r="R351" i="33"/>
  <c r="P351" i="33"/>
  <c r="J351" i="33"/>
  <c r="BE351" i="33" s="1"/>
  <c r="BI346" i="33"/>
  <c r="BH346" i="33"/>
  <c r="BG346" i="33"/>
  <c r="BF346" i="33"/>
  <c r="T346" i="33"/>
  <c r="R346" i="33"/>
  <c r="P346" i="33"/>
  <c r="P345" i="33" s="1"/>
  <c r="P344" i="33" s="1"/>
  <c r="J346" i="33"/>
  <c r="BE346" i="33" s="1"/>
  <c r="R345" i="33"/>
  <c r="BI341" i="33"/>
  <c r="BH341" i="33"/>
  <c r="BG341" i="33"/>
  <c r="BF341" i="33"/>
  <c r="T341" i="33"/>
  <c r="R341" i="33"/>
  <c r="P341" i="33"/>
  <c r="J341" i="33"/>
  <c r="BE341" i="33" s="1"/>
  <c r="BI340" i="33"/>
  <c r="BH340" i="33"/>
  <c r="BG340" i="33"/>
  <c r="BF340" i="33"/>
  <c r="T340" i="33"/>
  <c r="T339" i="33" s="1"/>
  <c r="R340" i="33"/>
  <c r="R339" i="33" s="1"/>
  <c r="P340" i="33"/>
  <c r="P339" i="33" s="1"/>
  <c r="J340" i="33"/>
  <c r="J339" i="33" s="1"/>
  <c r="BI338" i="33"/>
  <c r="BH338" i="33"/>
  <c r="BG338" i="33"/>
  <c r="BF338" i="33"/>
  <c r="T338" i="33"/>
  <c r="R338" i="33"/>
  <c r="P338" i="33"/>
  <c r="J338" i="33"/>
  <c r="BE338" i="33" s="1"/>
  <c r="BI337" i="33"/>
  <c r="BH337" i="33"/>
  <c r="BG337" i="33"/>
  <c r="BF337" i="33"/>
  <c r="T337" i="33"/>
  <c r="R337" i="33"/>
  <c r="P337" i="33"/>
  <c r="J337" i="33"/>
  <c r="BE337" i="33" s="1"/>
  <c r="BI334" i="33"/>
  <c r="BH334" i="33"/>
  <c r="BG334" i="33"/>
  <c r="BF334" i="33"/>
  <c r="T334" i="33"/>
  <c r="R334" i="33"/>
  <c r="P334" i="33"/>
  <c r="J334" i="33"/>
  <c r="BE334" i="33"/>
  <c r="BI333" i="33"/>
  <c r="BH333" i="33"/>
  <c r="BG333" i="33"/>
  <c r="BF333" i="33"/>
  <c r="T333" i="33"/>
  <c r="R333" i="33"/>
  <c r="P333" i="33"/>
  <c r="J333" i="33"/>
  <c r="BE333" i="33" s="1"/>
  <c r="BI330" i="33"/>
  <c r="BH330" i="33"/>
  <c r="BG330" i="33"/>
  <c r="BF330" i="33"/>
  <c r="T330" i="33"/>
  <c r="R330" i="33"/>
  <c r="P330" i="33"/>
  <c r="J330" i="33"/>
  <c r="BE330" i="33" s="1"/>
  <c r="BI327" i="33"/>
  <c r="BH327" i="33"/>
  <c r="BG327" i="33"/>
  <c r="BF327" i="33"/>
  <c r="T327" i="33"/>
  <c r="R327" i="33"/>
  <c r="P327" i="33"/>
  <c r="J327" i="33"/>
  <c r="BE327" i="33" s="1"/>
  <c r="BI324" i="33"/>
  <c r="BH324" i="33"/>
  <c r="BG324" i="33"/>
  <c r="BF324" i="33"/>
  <c r="T324" i="33"/>
  <c r="R324" i="33"/>
  <c r="P324" i="33"/>
  <c r="J324" i="33"/>
  <c r="BE324" i="33"/>
  <c r="BI323" i="33"/>
  <c r="BH323" i="33"/>
  <c r="BG323" i="33"/>
  <c r="BF323" i="33"/>
  <c r="T323" i="33"/>
  <c r="R323" i="33"/>
  <c r="P323" i="33"/>
  <c r="J323" i="33"/>
  <c r="BE323" i="33" s="1"/>
  <c r="BI322" i="33"/>
  <c r="BH322" i="33"/>
  <c r="BG322" i="33"/>
  <c r="BF322" i="33"/>
  <c r="T322" i="33"/>
  <c r="R322" i="33"/>
  <c r="P322" i="33"/>
  <c r="J322" i="33"/>
  <c r="BE322" i="33" s="1"/>
  <c r="BI321" i="33"/>
  <c r="BH321" i="33"/>
  <c r="BG321" i="33"/>
  <c r="BF321" i="33"/>
  <c r="T321" i="33"/>
  <c r="R321" i="33"/>
  <c r="P321" i="33"/>
  <c r="J321" i="33"/>
  <c r="BE321" i="33" s="1"/>
  <c r="BI320" i="33"/>
  <c r="BH320" i="33"/>
  <c r="BG320" i="33"/>
  <c r="BF320" i="33"/>
  <c r="T320" i="33"/>
  <c r="R320" i="33"/>
  <c r="P320" i="33"/>
  <c r="J320" i="33"/>
  <c r="BE320" i="33"/>
  <c r="BI319" i="33"/>
  <c r="BH319" i="33"/>
  <c r="BG319" i="33"/>
  <c r="BF319" i="33"/>
  <c r="T319" i="33"/>
  <c r="R319" i="33"/>
  <c r="P319" i="33"/>
  <c r="J319" i="33"/>
  <c r="BE319" i="33" s="1"/>
  <c r="BI318" i="33"/>
  <c r="BH318" i="33"/>
  <c r="BG318" i="33"/>
  <c r="BF318" i="33"/>
  <c r="T318" i="33"/>
  <c r="R318" i="33"/>
  <c r="P318" i="33"/>
  <c r="J318" i="33"/>
  <c r="BE318" i="33" s="1"/>
  <c r="BI315" i="33"/>
  <c r="BH315" i="33"/>
  <c r="BG315" i="33"/>
  <c r="BF315" i="33"/>
  <c r="T315" i="33"/>
  <c r="R315" i="33"/>
  <c r="P315" i="33"/>
  <c r="J315" i="33"/>
  <c r="BE315" i="33" s="1"/>
  <c r="BI314" i="33"/>
  <c r="BH314" i="33"/>
  <c r="BG314" i="33"/>
  <c r="BF314" i="33"/>
  <c r="T314" i="33"/>
  <c r="R314" i="33"/>
  <c r="P314" i="33"/>
  <c r="J314" i="33"/>
  <c r="BE314" i="33"/>
  <c r="BI313" i="33"/>
  <c r="BH313" i="33"/>
  <c r="BG313" i="33"/>
  <c r="BF313" i="33"/>
  <c r="T313" i="33"/>
  <c r="R313" i="33"/>
  <c r="P313" i="33"/>
  <c r="J313" i="33"/>
  <c r="BE313" i="33" s="1"/>
  <c r="BI312" i="33"/>
  <c r="BH312" i="33"/>
  <c r="BG312" i="33"/>
  <c r="BF312" i="33"/>
  <c r="T312" i="33"/>
  <c r="T305" i="33" s="1"/>
  <c r="R312" i="33"/>
  <c r="P312" i="33"/>
  <c r="J312" i="33"/>
  <c r="BE312" i="33" s="1"/>
  <c r="BI309" i="33"/>
  <c r="BH309" i="33"/>
  <c r="BG309" i="33"/>
  <c r="BF309" i="33"/>
  <c r="T309" i="33"/>
  <c r="R309" i="33"/>
  <c r="P309" i="33"/>
  <c r="J309" i="33"/>
  <c r="BE309" i="33" s="1"/>
  <c r="BI306" i="33"/>
  <c r="BH306" i="33"/>
  <c r="BG306" i="33"/>
  <c r="BF306" i="33"/>
  <c r="T306" i="33"/>
  <c r="R306" i="33"/>
  <c r="P306" i="33"/>
  <c r="J306" i="33"/>
  <c r="BE306" i="33" s="1"/>
  <c r="R305" i="33"/>
  <c r="BI302" i="33"/>
  <c r="BH302" i="33"/>
  <c r="BG302" i="33"/>
  <c r="BF302" i="33"/>
  <c r="T302" i="33"/>
  <c r="R302" i="33"/>
  <c r="P302" i="33"/>
  <c r="J302" i="33"/>
  <c r="BE302" i="33"/>
  <c r="BI301" i="33"/>
  <c r="BH301" i="33"/>
  <c r="BG301" i="33"/>
  <c r="BF301" i="33"/>
  <c r="T301" i="33"/>
  <c r="R301" i="33"/>
  <c r="P301" i="33"/>
  <c r="J301" i="33"/>
  <c r="BE301" i="33" s="1"/>
  <c r="BI300" i="33"/>
  <c r="BH300" i="33"/>
  <c r="BG300" i="33"/>
  <c r="BF300" i="33"/>
  <c r="T300" i="33"/>
  <c r="R300" i="33"/>
  <c r="P300" i="33"/>
  <c r="J300" i="33"/>
  <c r="BE300" i="33" s="1"/>
  <c r="BI299" i="33"/>
  <c r="BH299" i="33"/>
  <c r="BG299" i="33"/>
  <c r="BF299" i="33"/>
  <c r="T299" i="33"/>
  <c r="R299" i="33"/>
  <c r="P299" i="33"/>
  <c r="J299" i="33"/>
  <c r="BE299" i="33" s="1"/>
  <c r="BI298" i="33"/>
  <c r="BH298" i="33"/>
  <c r="BG298" i="33"/>
  <c r="BF298" i="33"/>
  <c r="T298" i="33"/>
  <c r="R298" i="33"/>
  <c r="P298" i="33"/>
  <c r="J298" i="33"/>
  <c r="BE298" i="33"/>
  <c r="BI297" i="33"/>
  <c r="BH297" i="33"/>
  <c r="BG297" i="33"/>
  <c r="BF297" i="33"/>
  <c r="T297" i="33"/>
  <c r="R297" i="33"/>
  <c r="P297" i="33"/>
  <c r="J297" i="33"/>
  <c r="BE297" i="33" s="1"/>
  <c r="BI296" i="33"/>
  <c r="BH296" i="33"/>
  <c r="BG296" i="33"/>
  <c r="BF296" i="33"/>
  <c r="T296" i="33"/>
  <c r="R296" i="33"/>
  <c r="P296" i="33"/>
  <c r="J296" i="33"/>
  <c r="BE296" i="33" s="1"/>
  <c r="BI295" i="33"/>
  <c r="BH295" i="33"/>
  <c r="BG295" i="33"/>
  <c r="BF295" i="33"/>
  <c r="T295" i="33"/>
  <c r="R295" i="33"/>
  <c r="P295" i="33"/>
  <c r="J295" i="33"/>
  <c r="BE295" i="33" s="1"/>
  <c r="BI292" i="33"/>
  <c r="BH292" i="33"/>
  <c r="BG292" i="33"/>
  <c r="BF292" i="33"/>
  <c r="T292" i="33"/>
  <c r="R292" i="33"/>
  <c r="P292" i="33"/>
  <c r="J292" i="33"/>
  <c r="BE292" i="33" s="1"/>
  <c r="BI291" i="33"/>
  <c r="BH291" i="33"/>
  <c r="BG291" i="33"/>
  <c r="BF291" i="33"/>
  <c r="T291" i="33"/>
  <c r="R291" i="33"/>
  <c r="P291" i="33"/>
  <c r="J291" i="33"/>
  <c r="BE291" i="33" s="1"/>
  <c r="BI290" i="33"/>
  <c r="BH290" i="33"/>
  <c r="BG290" i="33"/>
  <c r="BF290" i="33"/>
  <c r="T290" i="33"/>
  <c r="R290" i="33"/>
  <c r="P290" i="33"/>
  <c r="J290" i="33"/>
  <c r="BE290" i="33" s="1"/>
  <c r="BI289" i="33"/>
  <c r="BH289" i="33"/>
  <c r="BG289" i="33"/>
  <c r="BF289" i="33"/>
  <c r="T289" i="33"/>
  <c r="R289" i="33"/>
  <c r="P289" i="33"/>
  <c r="J289" i="33"/>
  <c r="BE289" i="33" s="1"/>
  <c r="BI286" i="33"/>
  <c r="BH286" i="33"/>
  <c r="BG286" i="33"/>
  <c r="BF286" i="33"/>
  <c r="T286" i="33"/>
  <c r="R286" i="33"/>
  <c r="P286" i="33"/>
  <c r="J286" i="33"/>
  <c r="BE286" i="33"/>
  <c r="BI285" i="33"/>
  <c r="BH285" i="33"/>
  <c r="BG285" i="33"/>
  <c r="BF285" i="33"/>
  <c r="T285" i="33"/>
  <c r="R285" i="33"/>
  <c r="P285" i="33"/>
  <c r="J285" i="33"/>
  <c r="BE285" i="33" s="1"/>
  <c r="BI284" i="33"/>
  <c r="BH284" i="33"/>
  <c r="BG284" i="33"/>
  <c r="BF284" i="33"/>
  <c r="T284" i="33"/>
  <c r="R284" i="33"/>
  <c r="P284" i="33"/>
  <c r="J284" i="33"/>
  <c r="BE284" i="33" s="1"/>
  <c r="BI283" i="33"/>
  <c r="BH283" i="33"/>
  <c r="BG283" i="33"/>
  <c r="BF283" i="33"/>
  <c r="T283" i="33"/>
  <c r="R283" i="33"/>
  <c r="P283" i="33"/>
  <c r="J283" i="33"/>
  <c r="BE283" i="33" s="1"/>
  <c r="BI282" i="33"/>
  <c r="BH282" i="33"/>
  <c r="BG282" i="33"/>
  <c r="BF282" i="33"/>
  <c r="T282" i="33"/>
  <c r="R282" i="33"/>
  <c r="P282" i="33"/>
  <c r="J282" i="33"/>
  <c r="BE282" i="33" s="1"/>
  <c r="BI281" i="33"/>
  <c r="BH281" i="33"/>
  <c r="BG281" i="33"/>
  <c r="BF281" i="33"/>
  <c r="T281" i="33"/>
  <c r="R281" i="33"/>
  <c r="P281" i="33"/>
  <c r="J281" i="33"/>
  <c r="BE281" i="33" s="1"/>
  <c r="BI280" i="33"/>
  <c r="BH280" i="33"/>
  <c r="BG280" i="33"/>
  <c r="BF280" i="33"/>
  <c r="T280" i="33"/>
  <c r="R280" i="33"/>
  <c r="P280" i="33"/>
  <c r="J280" i="33"/>
  <c r="BE280" i="33" s="1"/>
  <c r="BI279" i="33"/>
  <c r="BH279" i="33"/>
  <c r="BG279" i="33"/>
  <c r="BF279" i="33"/>
  <c r="T279" i="33"/>
  <c r="R279" i="33"/>
  <c r="P279" i="33"/>
  <c r="P276" i="33" s="1"/>
  <c r="J279" i="33"/>
  <c r="BI278" i="33"/>
  <c r="BH278" i="33"/>
  <c r="BG278" i="33"/>
  <c r="BF278" i="33"/>
  <c r="T278" i="33"/>
  <c r="R278" i="33"/>
  <c r="P278" i="33"/>
  <c r="J278" i="33"/>
  <c r="BE278" i="33" s="1"/>
  <c r="BI277" i="33"/>
  <c r="BH277" i="33"/>
  <c r="BG277" i="33"/>
  <c r="BF277" i="33"/>
  <c r="T277" i="33"/>
  <c r="T276" i="33" s="1"/>
  <c r="R277" i="33"/>
  <c r="P277" i="33"/>
  <c r="J277" i="33"/>
  <c r="BE277" i="33"/>
  <c r="BI273" i="33"/>
  <c r="BH273" i="33"/>
  <c r="BG273" i="33"/>
  <c r="BF273" i="33"/>
  <c r="T273" i="33"/>
  <c r="R273" i="33"/>
  <c r="P273" i="33"/>
  <c r="J273" i="33"/>
  <c r="BE273" i="33" s="1"/>
  <c r="BI270" i="33"/>
  <c r="BH270" i="33"/>
  <c r="BG270" i="33"/>
  <c r="BF270" i="33"/>
  <c r="T270" i="33"/>
  <c r="R270" i="33"/>
  <c r="P270" i="33"/>
  <c r="J270" i="33"/>
  <c r="BE270" i="33" s="1"/>
  <c r="BI267" i="33"/>
  <c r="BH267" i="33"/>
  <c r="BG267" i="33"/>
  <c r="BF267" i="33"/>
  <c r="T267" i="33"/>
  <c r="R267" i="33"/>
  <c r="P267" i="33"/>
  <c r="J267" i="33"/>
  <c r="J252" i="33" s="1"/>
  <c r="BE267" i="33"/>
  <c r="BI266" i="33"/>
  <c r="BH266" i="33"/>
  <c r="BG266" i="33"/>
  <c r="BF266" i="33"/>
  <c r="T266" i="33"/>
  <c r="R266" i="33"/>
  <c r="P266" i="33"/>
  <c r="J266" i="33"/>
  <c r="BE266" i="33" s="1"/>
  <c r="BI263" i="33"/>
  <c r="BH263" i="33"/>
  <c r="BG263" i="33"/>
  <c r="BF263" i="33"/>
  <c r="T263" i="33"/>
  <c r="R263" i="33"/>
  <c r="P263" i="33"/>
  <c r="J263" i="33"/>
  <c r="BE263" i="33"/>
  <c r="BI262" i="33"/>
  <c r="BH262" i="33"/>
  <c r="BG262" i="33"/>
  <c r="BF262" i="33"/>
  <c r="T262" i="33"/>
  <c r="R262" i="33"/>
  <c r="P262" i="33"/>
  <c r="J262" i="33"/>
  <c r="BE262" i="33" s="1"/>
  <c r="BI259" i="33"/>
  <c r="BH259" i="33"/>
  <c r="BG259" i="33"/>
  <c r="BF259" i="33"/>
  <c r="T259" i="33"/>
  <c r="T252" i="33" s="1"/>
  <c r="R259" i="33"/>
  <c r="P259" i="33"/>
  <c r="J259" i="33"/>
  <c r="BE259" i="33" s="1"/>
  <c r="BI256" i="33"/>
  <c r="BH256" i="33"/>
  <c r="BG256" i="33"/>
  <c r="BF256" i="33"/>
  <c r="T256" i="33"/>
  <c r="R256" i="33"/>
  <c r="P256" i="33"/>
  <c r="J256" i="33"/>
  <c r="BE256" i="33" s="1"/>
  <c r="BI253" i="33"/>
  <c r="BH253" i="33"/>
  <c r="BG253" i="33"/>
  <c r="BF253" i="33"/>
  <c r="T253" i="33"/>
  <c r="R253" i="33"/>
  <c r="P253" i="33"/>
  <c r="J253" i="33"/>
  <c r="BE253" i="33"/>
  <c r="R252" i="33"/>
  <c r="P252" i="33"/>
  <c r="BI249" i="33"/>
  <c r="BH249" i="33"/>
  <c r="BG249" i="33"/>
  <c r="BF249" i="33"/>
  <c r="T249" i="33"/>
  <c r="R249" i="33"/>
  <c r="P249" i="33"/>
  <c r="J249" i="33"/>
  <c r="BE249" i="33"/>
  <c r="BI246" i="33"/>
  <c r="BH246" i="33"/>
  <c r="BG246" i="33"/>
  <c r="BF246" i="33"/>
  <c r="T246" i="33"/>
  <c r="R246" i="33"/>
  <c r="P246" i="33"/>
  <c r="J246" i="33"/>
  <c r="BE246" i="33" s="1"/>
  <c r="BI243" i="33"/>
  <c r="BH243" i="33"/>
  <c r="BG243" i="33"/>
  <c r="BF243" i="33"/>
  <c r="T243" i="33"/>
  <c r="R243" i="33"/>
  <c r="P243" i="33"/>
  <c r="J243" i="33"/>
  <c r="BE243" i="33" s="1"/>
  <c r="BI240" i="33"/>
  <c r="BH240" i="33"/>
  <c r="BG240" i="33"/>
  <c r="BF240" i="33"/>
  <c r="T240" i="33"/>
  <c r="R240" i="33"/>
  <c r="P240" i="33"/>
  <c r="J240" i="33"/>
  <c r="BE240" i="33" s="1"/>
  <c r="BI237" i="33"/>
  <c r="BH237" i="33"/>
  <c r="BG237" i="33"/>
  <c r="BF237" i="33"/>
  <c r="T237" i="33"/>
  <c r="R237" i="33"/>
  <c r="P237" i="33"/>
  <c r="J237" i="33"/>
  <c r="BE237" i="33"/>
  <c r="BI234" i="33"/>
  <c r="BH234" i="33"/>
  <c r="BG234" i="33"/>
  <c r="BF234" i="33"/>
  <c r="T234" i="33"/>
  <c r="R234" i="33"/>
  <c r="P234" i="33"/>
  <c r="J234" i="33"/>
  <c r="BE234" i="33" s="1"/>
  <c r="BI231" i="33"/>
  <c r="BH231" i="33"/>
  <c r="BG231" i="33"/>
  <c r="BF231" i="33"/>
  <c r="T231" i="33"/>
  <c r="R231" i="33"/>
  <c r="P231" i="33"/>
  <c r="J231" i="33"/>
  <c r="BE231" i="33" s="1"/>
  <c r="BI228" i="33"/>
  <c r="BH228" i="33"/>
  <c r="BG228" i="33"/>
  <c r="BF228" i="33"/>
  <c r="T228" i="33"/>
  <c r="R228" i="33"/>
  <c r="P228" i="33"/>
  <c r="J228" i="33"/>
  <c r="BE228" i="33" s="1"/>
  <c r="BI225" i="33"/>
  <c r="BH225" i="33"/>
  <c r="BG225" i="33"/>
  <c r="BF225" i="33"/>
  <c r="T225" i="33"/>
  <c r="R225" i="33"/>
  <c r="P225" i="33"/>
  <c r="J225" i="33"/>
  <c r="BE225" i="33" s="1"/>
  <c r="BI222" i="33"/>
  <c r="BH222" i="33"/>
  <c r="BG222" i="33"/>
  <c r="BF222" i="33"/>
  <c r="T222" i="33"/>
  <c r="R222" i="33"/>
  <c r="P222" i="33"/>
  <c r="J222" i="33"/>
  <c r="BE222" i="33" s="1"/>
  <c r="BI219" i="33"/>
  <c r="BH219" i="33"/>
  <c r="BG219" i="33"/>
  <c r="BF219" i="33"/>
  <c r="T219" i="33"/>
  <c r="R219" i="33"/>
  <c r="P219" i="33"/>
  <c r="J219" i="33"/>
  <c r="BI214" i="33"/>
  <c r="BH214" i="33"/>
  <c r="BG214" i="33"/>
  <c r="BF214" i="33"/>
  <c r="T214" i="33"/>
  <c r="R214" i="33"/>
  <c r="P214" i="33"/>
  <c r="J214" i="33"/>
  <c r="BE214" i="33" s="1"/>
  <c r="BI211" i="33"/>
  <c r="BH211" i="33"/>
  <c r="BG211" i="33"/>
  <c r="BF211" i="33"/>
  <c r="T211" i="33"/>
  <c r="R211" i="33"/>
  <c r="P211" i="33"/>
  <c r="J211" i="33"/>
  <c r="BE211" i="33" s="1"/>
  <c r="BI208" i="33"/>
  <c r="BH208" i="33"/>
  <c r="BG208" i="33"/>
  <c r="BF208" i="33"/>
  <c r="T208" i="33"/>
  <c r="R208" i="33"/>
  <c r="R207" i="33" s="1"/>
  <c r="P208" i="33"/>
  <c r="J208" i="33"/>
  <c r="BE208" i="33" s="1"/>
  <c r="BI202" i="33"/>
  <c r="BH202" i="33"/>
  <c r="BG202" i="33"/>
  <c r="BF202" i="33"/>
  <c r="T202" i="33"/>
  <c r="R202" i="33"/>
  <c r="P202" i="33"/>
  <c r="J202" i="33"/>
  <c r="BE202" i="33" s="1"/>
  <c r="BI197" i="33"/>
  <c r="BH197" i="33"/>
  <c r="BG197" i="33"/>
  <c r="BF197" i="33"/>
  <c r="T197" i="33"/>
  <c r="R197" i="33"/>
  <c r="P197" i="33"/>
  <c r="J197" i="33"/>
  <c r="BE197" i="33" s="1"/>
  <c r="BI194" i="33"/>
  <c r="BH194" i="33"/>
  <c r="BG194" i="33"/>
  <c r="BF194" i="33"/>
  <c r="T194" i="33"/>
  <c r="R194" i="33"/>
  <c r="R184" i="33" s="1"/>
  <c r="P194" i="33"/>
  <c r="J194" i="33"/>
  <c r="BE194" i="33" s="1"/>
  <c r="BI191" i="33"/>
  <c r="BH191" i="33"/>
  <c r="BG191" i="33"/>
  <c r="BF191" i="33"/>
  <c r="T191" i="33"/>
  <c r="R191" i="33"/>
  <c r="P191" i="33"/>
  <c r="J191" i="33"/>
  <c r="J184" i="33" s="1"/>
  <c r="BE191" i="33"/>
  <c r="BI185" i="33"/>
  <c r="BH185" i="33"/>
  <c r="BG185" i="33"/>
  <c r="BF185" i="33"/>
  <c r="T185" i="33"/>
  <c r="T184" i="33" s="1"/>
  <c r="R185" i="33"/>
  <c r="P185" i="33"/>
  <c r="J185" i="33"/>
  <c r="BE185" i="33" s="1"/>
  <c r="P184" i="33"/>
  <c r="BI181" i="33"/>
  <c r="BH181" i="33"/>
  <c r="BG181" i="33"/>
  <c r="BF181" i="33"/>
  <c r="T181" i="33"/>
  <c r="R181" i="33"/>
  <c r="P181" i="33"/>
  <c r="J181" i="33"/>
  <c r="BE181" i="33" s="1"/>
  <c r="T180" i="33"/>
  <c r="R180" i="33"/>
  <c r="P180" i="33"/>
  <c r="J180" i="33"/>
  <c r="BI177" i="33"/>
  <c r="BH177" i="33"/>
  <c r="BG177" i="33"/>
  <c r="BF177" i="33"/>
  <c r="T177" i="33"/>
  <c r="R177" i="33"/>
  <c r="P177" i="33"/>
  <c r="J177" i="33"/>
  <c r="BE177" i="33" s="1"/>
  <c r="BI174" i="33"/>
  <c r="BH174" i="33"/>
  <c r="BG174" i="33"/>
  <c r="BF174" i="33"/>
  <c r="T174" i="33"/>
  <c r="R174" i="33"/>
  <c r="P174" i="33"/>
  <c r="J174" i="33"/>
  <c r="BE174" i="33" s="1"/>
  <c r="BI171" i="33"/>
  <c r="BH171" i="33"/>
  <c r="BG171" i="33"/>
  <c r="BF171" i="33"/>
  <c r="T171" i="33"/>
  <c r="R171" i="33"/>
  <c r="P171" i="33"/>
  <c r="J171" i="33"/>
  <c r="BE171" i="33" s="1"/>
  <c r="BI168" i="33"/>
  <c r="BH168" i="33"/>
  <c r="BG168" i="33"/>
  <c r="BF168" i="33"/>
  <c r="T168" i="33"/>
  <c r="R168" i="33"/>
  <c r="P168" i="33"/>
  <c r="J168" i="33"/>
  <c r="BE168" i="33" s="1"/>
  <c r="BI165" i="33"/>
  <c r="BH165" i="33"/>
  <c r="BG165" i="33"/>
  <c r="BF165" i="33"/>
  <c r="T165" i="33"/>
  <c r="R165" i="33"/>
  <c r="P165" i="33"/>
  <c r="J165" i="33"/>
  <c r="BE165" i="33" s="1"/>
  <c r="BI164" i="33"/>
  <c r="BH164" i="33"/>
  <c r="BG164" i="33"/>
  <c r="BF164" i="33"/>
  <c r="T164" i="33"/>
  <c r="R164" i="33"/>
  <c r="P164" i="33"/>
  <c r="J164" i="33"/>
  <c r="BE164" i="33" s="1"/>
  <c r="BI161" i="33"/>
  <c r="BH161" i="33"/>
  <c r="BG161" i="33"/>
  <c r="BF161" i="33"/>
  <c r="T161" i="33"/>
  <c r="R161" i="33"/>
  <c r="P161" i="33"/>
  <c r="J161" i="33"/>
  <c r="BE161" i="33" s="1"/>
  <c r="BI158" i="33"/>
  <c r="BH158" i="33"/>
  <c r="BG158" i="33"/>
  <c r="BF158" i="33"/>
  <c r="T158" i="33"/>
  <c r="R158" i="33"/>
  <c r="P158" i="33"/>
  <c r="J158" i="33"/>
  <c r="BE158" i="33" s="1"/>
  <c r="BI155" i="33"/>
  <c r="BH155" i="33"/>
  <c r="BG155" i="33"/>
  <c r="BF155" i="33"/>
  <c r="T155" i="33"/>
  <c r="R155" i="33"/>
  <c r="P155" i="33"/>
  <c r="J155" i="33"/>
  <c r="BE155" i="33"/>
  <c r="BI152" i="33"/>
  <c r="BH152" i="33"/>
  <c r="BG152" i="33"/>
  <c r="BF152" i="33"/>
  <c r="T152" i="33"/>
  <c r="R152" i="33"/>
  <c r="P152" i="33"/>
  <c r="J152" i="33"/>
  <c r="BE152" i="33" s="1"/>
  <c r="BI149" i="33"/>
  <c r="BH149" i="33"/>
  <c r="BG149" i="33"/>
  <c r="BF149" i="33"/>
  <c r="T149" i="33"/>
  <c r="R149" i="33"/>
  <c r="P149" i="33"/>
  <c r="J149" i="33"/>
  <c r="BE149" i="33" s="1"/>
  <c r="BI146" i="33"/>
  <c r="BH146" i="33"/>
  <c r="BG146" i="33"/>
  <c r="BF146" i="33"/>
  <c r="T146" i="33"/>
  <c r="R146" i="33"/>
  <c r="P146" i="33"/>
  <c r="J146" i="33"/>
  <c r="BE146" i="33" s="1"/>
  <c r="BI143" i="33"/>
  <c r="BH143" i="33"/>
  <c r="BG143" i="33"/>
  <c r="BF143" i="33"/>
  <c r="T143" i="33"/>
  <c r="R143" i="33"/>
  <c r="P143" i="33"/>
  <c r="J143" i="33"/>
  <c r="BE143" i="33"/>
  <c r="BI140" i="33"/>
  <c r="BH140" i="33"/>
  <c r="BG140" i="33"/>
  <c r="BF140" i="33"/>
  <c r="T140" i="33"/>
  <c r="R140" i="33"/>
  <c r="P140" i="33"/>
  <c r="J140" i="33"/>
  <c r="BE140" i="33" s="1"/>
  <c r="BI139" i="33"/>
  <c r="BH139" i="33"/>
  <c r="BG139" i="33"/>
  <c r="BF139" i="33"/>
  <c r="T139" i="33"/>
  <c r="R139" i="33"/>
  <c r="P139" i="33"/>
  <c r="J139" i="33"/>
  <c r="BE139" i="33" s="1"/>
  <c r="BI138" i="33"/>
  <c r="BH138" i="33"/>
  <c r="BG138" i="33"/>
  <c r="BF138" i="33"/>
  <c r="T138" i="33"/>
  <c r="R138" i="33"/>
  <c r="P138" i="33"/>
  <c r="J138" i="33"/>
  <c r="BE138" i="33" s="1"/>
  <c r="BI135" i="33"/>
  <c r="BH135" i="33"/>
  <c r="BG135" i="33"/>
  <c r="BF135" i="33"/>
  <c r="T135" i="33"/>
  <c r="R135" i="33"/>
  <c r="P135" i="33"/>
  <c r="J135" i="33"/>
  <c r="BE135" i="33" s="1"/>
  <c r="BI132" i="33"/>
  <c r="BH132" i="33"/>
  <c r="BG132" i="33"/>
  <c r="BF132" i="33"/>
  <c r="T132" i="33"/>
  <c r="R132" i="33"/>
  <c r="P132" i="33"/>
  <c r="J132" i="33"/>
  <c r="BE132" i="33" s="1"/>
  <c r="BI129" i="33"/>
  <c r="BH129" i="33"/>
  <c r="BG129" i="33"/>
  <c r="BF129" i="33"/>
  <c r="T129" i="33"/>
  <c r="R129" i="33"/>
  <c r="P129" i="33"/>
  <c r="J129" i="33"/>
  <c r="BE129" i="33" s="1"/>
  <c r="BI126" i="33"/>
  <c r="BH126" i="33"/>
  <c r="BG126" i="33"/>
  <c r="BF126" i="33"/>
  <c r="T126" i="33"/>
  <c r="R126" i="33"/>
  <c r="P126" i="33"/>
  <c r="J126" i="33"/>
  <c r="BE126" i="33" s="1"/>
  <c r="BI123" i="33"/>
  <c r="BH123" i="33"/>
  <c r="BG123" i="33"/>
  <c r="BF123" i="33"/>
  <c r="T123" i="33"/>
  <c r="R123" i="33"/>
  <c r="P123" i="33"/>
  <c r="J123" i="33"/>
  <c r="BE123" i="33"/>
  <c r="BI122" i="33"/>
  <c r="BH122" i="33"/>
  <c r="BG122" i="33"/>
  <c r="BF122" i="33"/>
  <c r="T122" i="33"/>
  <c r="R122" i="33"/>
  <c r="P122" i="33"/>
  <c r="J122" i="33"/>
  <c r="BE122" i="33" s="1"/>
  <c r="BI121" i="33"/>
  <c r="BH121" i="33"/>
  <c r="BG121" i="33"/>
  <c r="BF121" i="33"/>
  <c r="T121" i="33"/>
  <c r="R121" i="33"/>
  <c r="P121" i="33"/>
  <c r="J121" i="33"/>
  <c r="BE121" i="33" s="1"/>
  <c r="BI120" i="33"/>
  <c r="BH120" i="33"/>
  <c r="BG120" i="33"/>
  <c r="BF120" i="33"/>
  <c r="T120" i="33"/>
  <c r="R120" i="33"/>
  <c r="P120" i="33"/>
  <c r="J120" i="33"/>
  <c r="BE120" i="33"/>
  <c r="BI117" i="33"/>
  <c r="BH117" i="33"/>
  <c r="BG117" i="33"/>
  <c r="BF117" i="33"/>
  <c r="T117" i="33"/>
  <c r="R117" i="33"/>
  <c r="P117" i="33"/>
  <c r="J117" i="33"/>
  <c r="BE117" i="33"/>
  <c r="BI114" i="33"/>
  <c r="BH114" i="33"/>
  <c r="BG114" i="33"/>
  <c r="BF114" i="33"/>
  <c r="T114" i="33"/>
  <c r="R114" i="33"/>
  <c r="P114" i="33"/>
  <c r="J114" i="33"/>
  <c r="BE114" i="33" s="1"/>
  <c r="BI111" i="33"/>
  <c r="BH111" i="33"/>
  <c r="BG111" i="33"/>
  <c r="BF111" i="33"/>
  <c r="T111" i="33"/>
  <c r="R111" i="33"/>
  <c r="R90" i="33" s="1"/>
  <c r="P111" i="33"/>
  <c r="J111" i="33"/>
  <c r="BE111" i="33" s="1"/>
  <c r="BI110" i="33"/>
  <c r="BH110" i="33"/>
  <c r="BG110" i="33"/>
  <c r="BF110" i="33"/>
  <c r="T110" i="33"/>
  <c r="R110" i="33"/>
  <c r="P110" i="33"/>
  <c r="J110" i="33"/>
  <c r="BE110" i="33" s="1"/>
  <c r="BI109" i="33"/>
  <c r="BH109" i="33"/>
  <c r="BG109" i="33"/>
  <c r="BF109" i="33"/>
  <c r="T109" i="33"/>
  <c r="R109" i="33"/>
  <c r="P109" i="33"/>
  <c r="J109" i="33"/>
  <c r="BE109" i="33" s="1"/>
  <c r="BI108" i="33"/>
  <c r="BH108" i="33"/>
  <c r="BG108" i="33"/>
  <c r="BF108" i="33"/>
  <c r="T108" i="33"/>
  <c r="R108" i="33"/>
  <c r="P108" i="33"/>
  <c r="J108" i="33"/>
  <c r="BE108" i="33" s="1"/>
  <c r="BI107" i="33"/>
  <c r="BH107" i="33"/>
  <c r="BG107" i="33"/>
  <c r="BF107" i="33"/>
  <c r="T107" i="33"/>
  <c r="R107" i="33"/>
  <c r="P107" i="33"/>
  <c r="J107" i="33"/>
  <c r="BE107" i="33" s="1"/>
  <c r="BI106" i="33"/>
  <c r="BH106" i="33"/>
  <c r="BG106" i="33"/>
  <c r="BF106" i="33"/>
  <c r="T106" i="33"/>
  <c r="R106" i="33"/>
  <c r="P106" i="33"/>
  <c r="J106" i="33"/>
  <c r="BE106" i="33" s="1"/>
  <c r="BI103" i="33"/>
  <c r="BH103" i="33"/>
  <c r="BG103" i="33"/>
  <c r="BF103" i="33"/>
  <c r="T103" i="33"/>
  <c r="R103" i="33"/>
  <c r="P103" i="33"/>
  <c r="J103" i="33"/>
  <c r="BE103" i="33"/>
  <c r="BI100" i="33"/>
  <c r="BH100" i="33"/>
  <c r="BG100" i="33"/>
  <c r="BF100" i="33"/>
  <c r="T100" i="33"/>
  <c r="R100" i="33"/>
  <c r="P100" i="33"/>
  <c r="J100" i="33"/>
  <c r="BE100" i="33" s="1"/>
  <c r="BI97" i="33"/>
  <c r="BH97" i="33"/>
  <c r="BG97" i="33"/>
  <c r="BF97" i="33"/>
  <c r="T97" i="33"/>
  <c r="R97" i="33"/>
  <c r="P97" i="33"/>
  <c r="J97" i="33"/>
  <c r="BE97" i="33" s="1"/>
  <c r="BI94" i="33"/>
  <c r="BH94" i="33"/>
  <c r="BG94" i="33"/>
  <c r="BF94" i="33"/>
  <c r="T94" i="33"/>
  <c r="R94" i="33"/>
  <c r="P94" i="33"/>
  <c r="J94" i="33"/>
  <c r="BE94" i="33" s="1"/>
  <c r="BI91" i="33"/>
  <c r="BH91" i="33"/>
  <c r="BG91" i="33"/>
  <c r="BF91" i="33"/>
  <c r="T91" i="33"/>
  <c r="R91" i="33"/>
  <c r="P91" i="33"/>
  <c r="J91" i="33"/>
  <c r="BE91" i="33" s="1"/>
  <c r="J85" i="33"/>
  <c r="I85" i="33"/>
  <c r="C85" i="33"/>
  <c r="J84" i="33"/>
  <c r="I84" i="33"/>
  <c r="F84" i="33"/>
  <c r="C84" i="33"/>
  <c r="I82" i="33"/>
  <c r="F82" i="33"/>
  <c r="C82" i="33"/>
  <c r="AA80" i="33"/>
  <c r="E80" i="33"/>
  <c r="C79" i="33"/>
  <c r="AA78" i="33"/>
  <c r="E78" i="33"/>
  <c r="C77" i="33"/>
  <c r="J18" i="33"/>
  <c r="E18" i="33"/>
  <c r="F85" i="33"/>
  <c r="J17" i="33"/>
  <c r="J12" i="33"/>
  <c r="J82" i="33" s="1"/>
  <c r="BI319" i="32"/>
  <c r="BH319" i="32"/>
  <c r="BG319" i="32"/>
  <c r="BF319" i="32"/>
  <c r="T319" i="32"/>
  <c r="R319" i="32"/>
  <c r="P319" i="32"/>
  <c r="J319" i="32"/>
  <c r="BE319" i="32"/>
  <c r="BI318" i="32"/>
  <c r="BH318" i="32"/>
  <c r="BG318" i="32"/>
  <c r="BF318" i="32"/>
  <c r="T318" i="32"/>
  <c r="T317" i="32" s="1"/>
  <c r="R318" i="32"/>
  <c r="P318" i="32"/>
  <c r="P317" i="32" s="1"/>
  <c r="J318" i="32"/>
  <c r="J317" i="32" s="1"/>
  <c r="BE318" i="32"/>
  <c r="BI316" i="32"/>
  <c r="BH316" i="32"/>
  <c r="BG316" i="32"/>
  <c r="BF316" i="32"/>
  <c r="T316" i="32"/>
  <c r="R316" i="32"/>
  <c r="P316" i="32"/>
  <c r="J316" i="32"/>
  <c r="BE316" i="32" s="1"/>
  <c r="BI315" i="32"/>
  <c r="BH315" i="32"/>
  <c r="BG315" i="32"/>
  <c r="BF315" i="32"/>
  <c r="T315" i="32"/>
  <c r="R315" i="32"/>
  <c r="P315" i="32"/>
  <c r="J315" i="32"/>
  <c r="BE315" i="32"/>
  <c r="BI312" i="32"/>
  <c r="BH312" i="32"/>
  <c r="BG312" i="32"/>
  <c r="BF312" i="32"/>
  <c r="T312" i="32"/>
  <c r="R312" i="32"/>
  <c r="P312" i="32"/>
  <c r="J312" i="32"/>
  <c r="BE312" i="32" s="1"/>
  <c r="BI311" i="32"/>
  <c r="BH311" i="32"/>
  <c r="BG311" i="32"/>
  <c r="BF311" i="32"/>
  <c r="T311" i="32"/>
  <c r="R311" i="32"/>
  <c r="P311" i="32"/>
  <c r="J311" i="32"/>
  <c r="BE311" i="32" s="1"/>
  <c r="BI308" i="32"/>
  <c r="BH308" i="32"/>
  <c r="BG308" i="32"/>
  <c r="BF308" i="32"/>
  <c r="T308" i="32"/>
  <c r="R308" i="32"/>
  <c r="P308" i="32"/>
  <c r="J308" i="32"/>
  <c r="BE308" i="32" s="1"/>
  <c r="BI305" i="32"/>
  <c r="BH305" i="32"/>
  <c r="BG305" i="32"/>
  <c r="BF305" i="32"/>
  <c r="T305" i="32"/>
  <c r="R305" i="32"/>
  <c r="P305" i="32"/>
  <c r="J305" i="32"/>
  <c r="BE305" i="32" s="1"/>
  <c r="BI302" i="32"/>
  <c r="BH302" i="32"/>
  <c r="BG302" i="32"/>
  <c r="BF302" i="32"/>
  <c r="T302" i="32"/>
  <c r="R302" i="32"/>
  <c r="P302" i="32"/>
  <c r="J302" i="32"/>
  <c r="BE302" i="32"/>
  <c r="BI301" i="32"/>
  <c r="BH301" i="32"/>
  <c r="BG301" i="32"/>
  <c r="BF301" i="32"/>
  <c r="T301" i="32"/>
  <c r="R301" i="32"/>
  <c r="P301" i="32"/>
  <c r="J301" i="32"/>
  <c r="BE301" i="32" s="1"/>
  <c r="BI300" i="32"/>
  <c r="BH300" i="32"/>
  <c r="BG300" i="32"/>
  <c r="BF300" i="32"/>
  <c r="T300" i="32"/>
  <c r="R300" i="32"/>
  <c r="P300" i="32"/>
  <c r="J300" i="32"/>
  <c r="BE300" i="32" s="1"/>
  <c r="BI297" i="32"/>
  <c r="BH297" i="32"/>
  <c r="BG297" i="32"/>
  <c r="BF297" i="32"/>
  <c r="T297" i="32"/>
  <c r="R297" i="32"/>
  <c r="P297" i="32"/>
  <c r="J297" i="32"/>
  <c r="BE297" i="32" s="1"/>
  <c r="BI296" i="32"/>
  <c r="BH296" i="32"/>
  <c r="BG296" i="32"/>
  <c r="BF296" i="32"/>
  <c r="T296" i="32"/>
  <c r="R296" i="32"/>
  <c r="P296" i="32"/>
  <c r="J296" i="32"/>
  <c r="BE296" i="32"/>
  <c r="BI295" i="32"/>
  <c r="BH295" i="32"/>
  <c r="BG295" i="32"/>
  <c r="BF295" i="32"/>
  <c r="T295" i="32"/>
  <c r="R295" i="32"/>
  <c r="P295" i="32"/>
  <c r="J295" i="32"/>
  <c r="BE295" i="32" s="1"/>
  <c r="BI294" i="32"/>
  <c r="BH294" i="32"/>
  <c r="BG294" i="32"/>
  <c r="BF294" i="32"/>
  <c r="T294" i="32"/>
  <c r="T283" i="32" s="1"/>
  <c r="R294" i="32"/>
  <c r="P294" i="32"/>
  <c r="J294" i="32"/>
  <c r="BE294" i="32" s="1"/>
  <c r="BI289" i="32"/>
  <c r="BH289" i="32"/>
  <c r="BG289" i="32"/>
  <c r="BF289" i="32"/>
  <c r="T289" i="32"/>
  <c r="R289" i="32"/>
  <c r="P289" i="32"/>
  <c r="J289" i="32"/>
  <c r="BE289" i="32" s="1"/>
  <c r="BI284" i="32"/>
  <c r="BH284" i="32"/>
  <c r="BG284" i="32"/>
  <c r="BF284" i="32"/>
  <c r="T284" i="32"/>
  <c r="R284" i="32"/>
  <c r="P284" i="32"/>
  <c r="J284" i="32"/>
  <c r="BE284" i="32"/>
  <c r="P283" i="32"/>
  <c r="BI280" i="32"/>
  <c r="BH280" i="32"/>
  <c r="BG280" i="32"/>
  <c r="BF280" i="32"/>
  <c r="T280" i="32"/>
  <c r="R280" i="32"/>
  <c r="P280" i="32"/>
  <c r="J280" i="32"/>
  <c r="BE280" i="32" s="1"/>
  <c r="BI279" i="32"/>
  <c r="BH279" i="32"/>
  <c r="BG279" i="32"/>
  <c r="BF279" i="32"/>
  <c r="T279" i="32"/>
  <c r="R279" i="32"/>
  <c r="P279" i="32"/>
  <c r="J279" i="32"/>
  <c r="BE279" i="32" s="1"/>
  <c r="BI278" i="32"/>
  <c r="BH278" i="32"/>
  <c r="BG278" i="32"/>
  <c r="BF278" i="32"/>
  <c r="T278" i="32"/>
  <c r="R278" i="32"/>
  <c r="P278" i="32"/>
  <c r="J278" i="32"/>
  <c r="BE278" i="32" s="1"/>
  <c r="BI277" i="32"/>
  <c r="BH277" i="32"/>
  <c r="BG277" i="32"/>
  <c r="BF277" i="32"/>
  <c r="T277" i="32"/>
  <c r="R277" i="32"/>
  <c r="P277" i="32"/>
  <c r="J277" i="32"/>
  <c r="BE277" i="32" s="1"/>
  <c r="BI276" i="32"/>
  <c r="BH276" i="32"/>
  <c r="BG276" i="32"/>
  <c r="BF276" i="32"/>
  <c r="T276" i="32"/>
  <c r="R276" i="32"/>
  <c r="P276" i="32"/>
  <c r="J276" i="32"/>
  <c r="BE276" i="32"/>
  <c r="BI275" i="32"/>
  <c r="BH275" i="32"/>
  <c r="BG275" i="32"/>
  <c r="BF275" i="32"/>
  <c r="T275" i="32"/>
  <c r="R275" i="32"/>
  <c r="P275" i="32"/>
  <c r="J275" i="32"/>
  <c r="BE275" i="32" s="1"/>
  <c r="BI274" i="32"/>
  <c r="BH274" i="32"/>
  <c r="BG274" i="32"/>
  <c r="BF274" i="32"/>
  <c r="T274" i="32"/>
  <c r="R274" i="32"/>
  <c r="P274" i="32"/>
  <c r="J274" i="32"/>
  <c r="BE274" i="32" s="1"/>
  <c r="BI273" i="32"/>
  <c r="BH273" i="32"/>
  <c r="BG273" i="32"/>
  <c r="BF273" i="32"/>
  <c r="T273" i="32"/>
  <c r="R273" i="32"/>
  <c r="P273" i="32"/>
  <c r="J273" i="32"/>
  <c r="BE273" i="32" s="1"/>
  <c r="BI272" i="32"/>
  <c r="BH272" i="32"/>
  <c r="BG272" i="32"/>
  <c r="BF272" i="32"/>
  <c r="T272" i="32"/>
  <c r="R272" i="32"/>
  <c r="P272" i="32"/>
  <c r="J272" i="32"/>
  <c r="BE272" i="32" s="1"/>
  <c r="BI271" i="32"/>
  <c r="BH271" i="32"/>
  <c r="BG271" i="32"/>
  <c r="BF271" i="32"/>
  <c r="T271" i="32"/>
  <c r="R271" i="32"/>
  <c r="P271" i="32"/>
  <c r="J271" i="32"/>
  <c r="BE271" i="32" s="1"/>
  <c r="BI270" i="32"/>
  <c r="BH270" i="32"/>
  <c r="BG270" i="32"/>
  <c r="BF270" i="32"/>
  <c r="T270" i="32"/>
  <c r="R270" i="32"/>
  <c r="P270" i="32"/>
  <c r="J270" i="32"/>
  <c r="BE270" i="32" s="1"/>
  <c r="BI269" i="32"/>
  <c r="BH269" i="32"/>
  <c r="BG269" i="32"/>
  <c r="BF269" i="32"/>
  <c r="T269" i="32"/>
  <c r="R269" i="32"/>
  <c r="P269" i="32"/>
  <c r="J269" i="32"/>
  <c r="BE269" i="32" s="1"/>
  <c r="BI268" i="32"/>
  <c r="BH268" i="32"/>
  <c r="BG268" i="32"/>
  <c r="BF268" i="32"/>
  <c r="T268" i="32"/>
  <c r="R268" i="32"/>
  <c r="P268" i="32"/>
  <c r="J268" i="32"/>
  <c r="BE268" i="32"/>
  <c r="BI267" i="32"/>
  <c r="BH267" i="32"/>
  <c r="BG267" i="32"/>
  <c r="BF267" i="32"/>
  <c r="T267" i="32"/>
  <c r="R267" i="32"/>
  <c r="P267" i="32"/>
  <c r="J267" i="32"/>
  <c r="BE267" i="32"/>
  <c r="BI266" i="32"/>
  <c r="BH266" i="32"/>
  <c r="BG266" i="32"/>
  <c r="BF266" i="32"/>
  <c r="T266" i="32"/>
  <c r="R266" i="32"/>
  <c r="P266" i="32"/>
  <c r="J266" i="32"/>
  <c r="BE266" i="32" s="1"/>
  <c r="BI265" i="32"/>
  <c r="BH265" i="32"/>
  <c r="BG265" i="32"/>
  <c r="BF265" i="32"/>
  <c r="T265" i="32"/>
  <c r="R265" i="32"/>
  <c r="P265" i="32"/>
  <c r="J265" i="32"/>
  <c r="BE265" i="32" s="1"/>
  <c r="BI264" i="32"/>
  <c r="BH264" i="32"/>
  <c r="BG264" i="32"/>
  <c r="BF264" i="32"/>
  <c r="T264" i="32"/>
  <c r="R264" i="32"/>
  <c r="P264" i="32"/>
  <c r="J264" i="32"/>
  <c r="BE264" i="32"/>
  <c r="BI263" i="32"/>
  <c r="BH263" i="32"/>
  <c r="BG263" i="32"/>
  <c r="BF263" i="32"/>
  <c r="T263" i="32"/>
  <c r="R263" i="32"/>
  <c r="P263" i="32"/>
  <c r="J263" i="32"/>
  <c r="BE263" i="32"/>
  <c r="BI262" i="32"/>
  <c r="BH262" i="32"/>
  <c r="BG262" i="32"/>
  <c r="BF262" i="32"/>
  <c r="T262" i="32"/>
  <c r="R262" i="32"/>
  <c r="P262" i="32"/>
  <c r="J262" i="32"/>
  <c r="BE262" i="32" s="1"/>
  <c r="BI261" i="32"/>
  <c r="BH261" i="32"/>
  <c r="BG261" i="32"/>
  <c r="BF261" i="32"/>
  <c r="T261" i="32"/>
  <c r="R261" i="32"/>
  <c r="P261" i="32"/>
  <c r="J261" i="32"/>
  <c r="BE261" i="32" s="1"/>
  <c r="BI260" i="32"/>
  <c r="BH260" i="32"/>
  <c r="BG260" i="32"/>
  <c r="BF260" i="32"/>
  <c r="T260" i="32"/>
  <c r="R260" i="32"/>
  <c r="P260" i="32"/>
  <c r="J260" i="32"/>
  <c r="BE260" i="32"/>
  <c r="BI259" i="32"/>
  <c r="BH259" i="32"/>
  <c r="BG259" i="32"/>
  <c r="BF259" i="32"/>
  <c r="T259" i="32"/>
  <c r="R259" i="32"/>
  <c r="P259" i="32"/>
  <c r="J259" i="32"/>
  <c r="BE259" i="32"/>
  <c r="BI258" i="32"/>
  <c r="BH258" i="32"/>
  <c r="BG258" i="32"/>
  <c r="BF258" i="32"/>
  <c r="T258" i="32"/>
  <c r="R258" i="32"/>
  <c r="P258" i="32"/>
  <c r="J258" i="32"/>
  <c r="BE258" i="32" s="1"/>
  <c r="BI257" i="32"/>
  <c r="BH257" i="32"/>
  <c r="BG257" i="32"/>
  <c r="BF257" i="32"/>
  <c r="T257" i="32"/>
  <c r="R257" i="32"/>
  <c r="P257" i="32"/>
  <c r="J257" i="32"/>
  <c r="BE257" i="32" s="1"/>
  <c r="BI256" i="32"/>
  <c r="BH256" i="32"/>
  <c r="BG256" i="32"/>
  <c r="BF256" i="32"/>
  <c r="T256" i="32"/>
  <c r="R256" i="32"/>
  <c r="P256" i="32"/>
  <c r="J256" i="32"/>
  <c r="BE256" i="32" s="1"/>
  <c r="BI255" i="32"/>
  <c r="BH255" i="32"/>
  <c r="BG255" i="32"/>
  <c r="BF255" i="32"/>
  <c r="T255" i="32"/>
  <c r="R255" i="32"/>
  <c r="P255" i="32"/>
  <c r="J255" i="32"/>
  <c r="BE255" i="32"/>
  <c r="BI254" i="32"/>
  <c r="BH254" i="32"/>
  <c r="BG254" i="32"/>
  <c r="BF254" i="32"/>
  <c r="T254" i="32"/>
  <c r="R254" i="32"/>
  <c r="P254" i="32"/>
  <c r="J254" i="32"/>
  <c r="BE254" i="32" s="1"/>
  <c r="BI251" i="32"/>
  <c r="BH251" i="32"/>
  <c r="BG251" i="32"/>
  <c r="BF251" i="32"/>
  <c r="T251" i="32"/>
  <c r="R251" i="32"/>
  <c r="P251" i="32"/>
  <c r="J251" i="32"/>
  <c r="BE251" i="32" s="1"/>
  <c r="BI250" i="32"/>
  <c r="BH250" i="32"/>
  <c r="BG250" i="32"/>
  <c r="BF250" i="32"/>
  <c r="T250" i="32"/>
  <c r="R250" i="32"/>
  <c r="P250" i="32"/>
  <c r="J250" i="32"/>
  <c r="BE250" i="32"/>
  <c r="BI249" i="32"/>
  <c r="BH249" i="32"/>
  <c r="BG249" i="32"/>
  <c r="BF249" i="32"/>
  <c r="T249" i="32"/>
  <c r="R249" i="32"/>
  <c r="P249" i="32"/>
  <c r="J249" i="32"/>
  <c r="BE249" i="32" s="1"/>
  <c r="BI248" i="32"/>
  <c r="BH248" i="32"/>
  <c r="BG248" i="32"/>
  <c r="BF248" i="32"/>
  <c r="T248" i="32"/>
  <c r="R248" i="32"/>
  <c r="P248" i="32"/>
  <c r="J248" i="32"/>
  <c r="BE248" i="32" s="1"/>
  <c r="BI247" i="32"/>
  <c r="BH247" i="32"/>
  <c r="BG247" i="32"/>
  <c r="BF247" i="32"/>
  <c r="T247" i="32"/>
  <c r="R247" i="32"/>
  <c r="P247" i="32"/>
  <c r="J247" i="32"/>
  <c r="BE247" i="32" s="1"/>
  <c r="BI246" i="32"/>
  <c r="BH246" i="32"/>
  <c r="BG246" i="32"/>
  <c r="BF246" i="32"/>
  <c r="T246" i="32"/>
  <c r="R246" i="32"/>
  <c r="P246" i="32"/>
  <c r="J246" i="32"/>
  <c r="BE246" i="32" s="1"/>
  <c r="BI245" i="32"/>
  <c r="BH245" i="32"/>
  <c r="BG245" i="32"/>
  <c r="BF245" i="32"/>
  <c r="T245" i="32"/>
  <c r="R245" i="32"/>
  <c r="P245" i="32"/>
  <c r="J245" i="32"/>
  <c r="BE245" i="32"/>
  <c r="P244" i="32"/>
  <c r="BI239" i="32"/>
  <c r="BH239" i="32"/>
  <c r="BG239" i="32"/>
  <c r="BF239" i="32"/>
  <c r="T239" i="32"/>
  <c r="R239" i="32"/>
  <c r="P239" i="32"/>
  <c r="J239" i="32"/>
  <c r="BE239" i="32" s="1"/>
  <c r="BI234" i="32"/>
  <c r="BH234" i="32"/>
  <c r="BG234" i="32"/>
  <c r="BF234" i="32"/>
  <c r="T234" i="32"/>
  <c r="R234" i="32"/>
  <c r="P234" i="32"/>
  <c r="J234" i="32"/>
  <c r="BE234" i="32"/>
  <c r="BI229" i="32"/>
  <c r="BH229" i="32"/>
  <c r="BG229" i="32"/>
  <c r="BF229" i="32"/>
  <c r="T229" i="32"/>
  <c r="R229" i="32"/>
  <c r="P229" i="32"/>
  <c r="J229" i="32"/>
  <c r="BE229" i="32" s="1"/>
  <c r="BI228" i="32"/>
  <c r="BH228" i="32"/>
  <c r="BG228" i="32"/>
  <c r="BF228" i="32"/>
  <c r="T228" i="32"/>
  <c r="R228" i="32"/>
  <c r="P228" i="32"/>
  <c r="J228" i="32"/>
  <c r="BE228" i="32"/>
  <c r="BI223" i="32"/>
  <c r="BH223" i="32"/>
  <c r="BG223" i="32"/>
  <c r="BF223" i="32"/>
  <c r="T223" i="32"/>
  <c r="R223" i="32"/>
  <c r="P223" i="32"/>
  <c r="J223" i="32"/>
  <c r="BE223" i="32" s="1"/>
  <c r="BI222" i="32"/>
  <c r="BH222" i="32"/>
  <c r="BG222" i="32"/>
  <c r="BF222" i="32"/>
  <c r="T222" i="32"/>
  <c r="R222" i="32"/>
  <c r="P222" i="32"/>
  <c r="J222" i="32"/>
  <c r="BE222" i="32"/>
  <c r="BI219" i="32"/>
  <c r="BH219" i="32"/>
  <c r="BG219" i="32"/>
  <c r="BF219" i="32"/>
  <c r="T219" i="32"/>
  <c r="R219" i="32"/>
  <c r="R208" i="32" s="1"/>
  <c r="P219" i="32"/>
  <c r="P208" i="32" s="1"/>
  <c r="J219" i="32"/>
  <c r="BE219" i="32" s="1"/>
  <c r="BI214" i="32"/>
  <c r="BH214" i="32"/>
  <c r="BG214" i="32"/>
  <c r="BF214" i="32"/>
  <c r="T214" i="32"/>
  <c r="R214" i="32"/>
  <c r="P214" i="32"/>
  <c r="J214" i="32"/>
  <c r="BE214" i="32"/>
  <c r="BI209" i="32"/>
  <c r="BH209" i="32"/>
  <c r="BG209" i="32"/>
  <c r="BF209" i="32"/>
  <c r="T209" i="32"/>
  <c r="R209" i="32"/>
  <c r="P209" i="32"/>
  <c r="J209" i="32"/>
  <c r="BE209" i="32" s="1"/>
  <c r="BI205" i="32"/>
  <c r="BH205" i="32"/>
  <c r="BG205" i="32"/>
  <c r="BF205" i="32"/>
  <c r="T205" i="32"/>
  <c r="R205" i="32"/>
  <c r="P205" i="32"/>
  <c r="J205" i="32"/>
  <c r="BE205" i="32"/>
  <c r="BI202" i="32"/>
  <c r="BH202" i="32"/>
  <c r="BG202" i="32"/>
  <c r="BF202" i="32"/>
  <c r="T202" i="32"/>
  <c r="R202" i="32"/>
  <c r="P202" i="32"/>
  <c r="J202" i="32"/>
  <c r="BE202" i="32" s="1"/>
  <c r="BI199" i="32"/>
  <c r="BH199" i="32"/>
  <c r="BG199" i="32"/>
  <c r="BF199" i="32"/>
  <c r="T199" i="32"/>
  <c r="R199" i="32"/>
  <c r="P199" i="32"/>
  <c r="J199" i="32"/>
  <c r="BE199" i="32" s="1"/>
  <c r="BI196" i="32"/>
  <c r="BH196" i="32"/>
  <c r="BG196" i="32"/>
  <c r="BF196" i="32"/>
  <c r="T196" i="32"/>
  <c r="R196" i="32"/>
  <c r="P196" i="32"/>
  <c r="P195" i="32" s="1"/>
  <c r="J196" i="32"/>
  <c r="BE196" i="32"/>
  <c r="R195" i="32"/>
  <c r="BI192" i="32"/>
  <c r="BH192" i="32"/>
  <c r="BG192" i="32"/>
  <c r="BF192" i="32"/>
  <c r="T192" i="32"/>
  <c r="R192" i="32"/>
  <c r="R191" i="32" s="1"/>
  <c r="P192" i="32"/>
  <c r="P191" i="32" s="1"/>
  <c r="J192" i="32"/>
  <c r="T191" i="32"/>
  <c r="BI188" i="32"/>
  <c r="BH188" i="32"/>
  <c r="BG188" i="32"/>
  <c r="BF188" i="32"/>
  <c r="T188" i="32"/>
  <c r="R188" i="32"/>
  <c r="P188" i="32"/>
  <c r="J188" i="32"/>
  <c r="BE188" i="32" s="1"/>
  <c r="BI183" i="32"/>
  <c r="BH183" i="32"/>
  <c r="BG183" i="32"/>
  <c r="BF183" i="32"/>
  <c r="T183" i="32"/>
  <c r="R183" i="32"/>
  <c r="P183" i="32"/>
  <c r="J183" i="32"/>
  <c r="BE183" i="32" s="1"/>
  <c r="BI176" i="32"/>
  <c r="BH176" i="32"/>
  <c r="BG176" i="32"/>
  <c r="BF176" i="32"/>
  <c r="T176" i="32"/>
  <c r="R176" i="32"/>
  <c r="P176" i="32"/>
  <c r="J176" i="32"/>
  <c r="BE176" i="32" s="1"/>
  <c r="BI173" i="32"/>
  <c r="BH173" i="32"/>
  <c r="BG173" i="32"/>
  <c r="BF173" i="32"/>
  <c r="T173" i="32"/>
  <c r="R173" i="32"/>
  <c r="P173" i="32"/>
  <c r="J173" i="32"/>
  <c r="BE173" i="32"/>
  <c r="BI170" i="32"/>
  <c r="BH170" i="32"/>
  <c r="BG170" i="32"/>
  <c r="BF170" i="32"/>
  <c r="T170" i="32"/>
  <c r="R170" i="32"/>
  <c r="P170" i="32"/>
  <c r="J170" i="32"/>
  <c r="BE170" i="32"/>
  <c r="BI169" i="32"/>
  <c r="BH169" i="32"/>
  <c r="BG169" i="32"/>
  <c r="BF169" i="32"/>
  <c r="T169" i="32"/>
  <c r="R169" i="32"/>
  <c r="P169" i="32"/>
  <c r="J169" i="32"/>
  <c r="BE169" i="32"/>
  <c r="BI164" i="32"/>
  <c r="BH164" i="32"/>
  <c r="BG164" i="32"/>
  <c r="BF164" i="32"/>
  <c r="T164" i="32"/>
  <c r="R164" i="32"/>
  <c r="P164" i="32"/>
  <c r="J164" i="32"/>
  <c r="BE164" i="32" s="1"/>
  <c r="BI159" i="32"/>
  <c r="BH159" i="32"/>
  <c r="BG159" i="32"/>
  <c r="BF159" i="32"/>
  <c r="T159" i="32"/>
  <c r="R159" i="32"/>
  <c r="P159" i="32"/>
  <c r="J159" i="32"/>
  <c r="BE159" i="32"/>
  <c r="BI154" i="32"/>
  <c r="BH154" i="32"/>
  <c r="BG154" i="32"/>
  <c r="BF154" i="32"/>
  <c r="T154" i="32"/>
  <c r="R154" i="32"/>
  <c r="P154" i="32"/>
  <c r="J154" i="32"/>
  <c r="BE154" i="32"/>
  <c r="BI151" i="32"/>
  <c r="BH151" i="32"/>
  <c r="BG151" i="32"/>
  <c r="BF151" i="32"/>
  <c r="T151" i="32"/>
  <c r="R151" i="32"/>
  <c r="P151" i="32"/>
  <c r="J151" i="32"/>
  <c r="BE151" i="32" s="1"/>
  <c r="BI150" i="32"/>
  <c r="BH150" i="32"/>
  <c r="BG150" i="32"/>
  <c r="BF150" i="32"/>
  <c r="T150" i="32"/>
  <c r="R150" i="32"/>
  <c r="P150" i="32"/>
  <c r="J150" i="32"/>
  <c r="BE150" i="32" s="1"/>
  <c r="BI149" i="32"/>
  <c r="BH149" i="32"/>
  <c r="BG149" i="32"/>
  <c r="BF149" i="32"/>
  <c r="T149" i="32"/>
  <c r="R149" i="32"/>
  <c r="P149" i="32"/>
  <c r="J149" i="32"/>
  <c r="BE149" i="32"/>
  <c r="BI146" i="32"/>
  <c r="BH146" i="32"/>
  <c r="BG146" i="32"/>
  <c r="BF146" i="32"/>
  <c r="T146" i="32"/>
  <c r="R146" i="32"/>
  <c r="P146" i="32"/>
  <c r="J146" i="32"/>
  <c r="BE146" i="32"/>
  <c r="BI143" i="32"/>
  <c r="BH143" i="32"/>
  <c r="BG143" i="32"/>
  <c r="BF143" i="32"/>
  <c r="T143" i="32"/>
  <c r="R143" i="32"/>
  <c r="P143" i="32"/>
  <c r="J143" i="32"/>
  <c r="BE143" i="32"/>
  <c r="BI136" i="32"/>
  <c r="BH136" i="32"/>
  <c r="BG136" i="32"/>
  <c r="BF136" i="32"/>
  <c r="T136" i="32"/>
  <c r="R136" i="32"/>
  <c r="P136" i="32"/>
  <c r="J136" i="32"/>
  <c r="BE136" i="32" s="1"/>
  <c r="BI135" i="32"/>
  <c r="BH135" i="32"/>
  <c r="BG135" i="32"/>
  <c r="BF135" i="32"/>
  <c r="T135" i="32"/>
  <c r="R135" i="32"/>
  <c r="P135" i="32"/>
  <c r="J135" i="32"/>
  <c r="BE135" i="32" s="1"/>
  <c r="BI134" i="32"/>
  <c r="BH134" i="32"/>
  <c r="BG134" i="32"/>
  <c r="BF134" i="32"/>
  <c r="T134" i="32"/>
  <c r="R134" i="32"/>
  <c r="P134" i="32"/>
  <c r="J134" i="32"/>
  <c r="BE134" i="32" s="1"/>
  <c r="BI133" i="32"/>
  <c r="BH133" i="32"/>
  <c r="BG133" i="32"/>
  <c r="BF133" i="32"/>
  <c r="T133" i="32"/>
  <c r="R133" i="32"/>
  <c r="P133" i="32"/>
  <c r="J133" i="32"/>
  <c r="BE133" i="32"/>
  <c r="BI132" i="32"/>
  <c r="BH132" i="32"/>
  <c r="BG132" i="32"/>
  <c r="BF132" i="32"/>
  <c r="T132" i="32"/>
  <c r="R132" i="32"/>
  <c r="P132" i="32"/>
  <c r="J132" i="32"/>
  <c r="BE132" i="32" s="1"/>
  <c r="BI127" i="32"/>
  <c r="BH127" i="32"/>
  <c r="BG127" i="32"/>
  <c r="BF127" i="32"/>
  <c r="T127" i="32"/>
  <c r="R127" i="32"/>
  <c r="P127" i="32"/>
  <c r="J127" i="32"/>
  <c r="BE127" i="32" s="1"/>
  <c r="BI124" i="32"/>
  <c r="BH124" i="32"/>
  <c r="BG124" i="32"/>
  <c r="BF124" i="32"/>
  <c r="T124" i="32"/>
  <c r="R124" i="32"/>
  <c r="P124" i="32"/>
  <c r="J124" i="32"/>
  <c r="BE124" i="32"/>
  <c r="BI121" i="32"/>
  <c r="BH121" i="32"/>
  <c r="BG121" i="32"/>
  <c r="BF121" i="32"/>
  <c r="T121" i="32"/>
  <c r="R121" i="32"/>
  <c r="P121" i="32"/>
  <c r="J121" i="32"/>
  <c r="BE121" i="32"/>
  <c r="BI118" i="32"/>
  <c r="BH118" i="32"/>
  <c r="BG118" i="32"/>
  <c r="BF118" i="32"/>
  <c r="T118" i="32"/>
  <c r="R118" i="32"/>
  <c r="P118" i="32"/>
  <c r="J118" i="32"/>
  <c r="BE118" i="32" s="1"/>
  <c r="BI117" i="32"/>
  <c r="BH117" i="32"/>
  <c r="BG117" i="32"/>
  <c r="BF117" i="32"/>
  <c r="T117" i="32"/>
  <c r="R117" i="32"/>
  <c r="P117" i="32"/>
  <c r="J117" i="32"/>
  <c r="BE117" i="32"/>
  <c r="BI116" i="32"/>
  <c r="BH116" i="32"/>
  <c r="BG116" i="32"/>
  <c r="BF116" i="32"/>
  <c r="T116" i="32"/>
  <c r="R116" i="32"/>
  <c r="P116" i="32"/>
  <c r="J116" i="32"/>
  <c r="BE116" i="32"/>
  <c r="BI115" i="32"/>
  <c r="BH115" i="32"/>
  <c r="BG115" i="32"/>
  <c r="BF115" i="32"/>
  <c r="T115" i="32"/>
  <c r="R115" i="32"/>
  <c r="P115" i="32"/>
  <c r="J115" i="32"/>
  <c r="BE115" i="32"/>
  <c r="BI114" i="32"/>
  <c r="BH114" i="32"/>
  <c r="BG114" i="32"/>
  <c r="BF114" i="32"/>
  <c r="T114" i="32"/>
  <c r="R114" i="32"/>
  <c r="P114" i="32"/>
  <c r="J114" i="32"/>
  <c r="BE114" i="32" s="1"/>
  <c r="BI111" i="32"/>
  <c r="BH111" i="32"/>
  <c r="BG111" i="32"/>
  <c r="BF111" i="32"/>
  <c r="T111" i="32"/>
  <c r="R111" i="32"/>
  <c r="P111" i="32"/>
  <c r="J111" i="32"/>
  <c r="BE111" i="32" s="1"/>
  <c r="BI106" i="32"/>
  <c r="BH106" i="32"/>
  <c r="BG106" i="32"/>
  <c r="BF106" i="32"/>
  <c r="T106" i="32"/>
  <c r="R106" i="32"/>
  <c r="P106" i="32"/>
  <c r="J106" i="32"/>
  <c r="BE106" i="32"/>
  <c r="BI101" i="32"/>
  <c r="BH101" i="32"/>
  <c r="BG101" i="32"/>
  <c r="BF101" i="32"/>
  <c r="T101" i="32"/>
  <c r="R101" i="32"/>
  <c r="P101" i="32"/>
  <c r="J101" i="32"/>
  <c r="BE101" i="32"/>
  <c r="BI96" i="32"/>
  <c r="BH96" i="32"/>
  <c r="BG96" i="32"/>
  <c r="BF96" i="32"/>
  <c r="T96" i="32"/>
  <c r="R96" i="32"/>
  <c r="P96" i="32"/>
  <c r="J96" i="32"/>
  <c r="BE96" i="32" s="1"/>
  <c r="BI91" i="32"/>
  <c r="BH91" i="32"/>
  <c r="BG91" i="32"/>
  <c r="BF91" i="32"/>
  <c r="T91" i="32"/>
  <c r="R91" i="32"/>
  <c r="P91" i="32"/>
  <c r="J91" i="32"/>
  <c r="BE91" i="32"/>
  <c r="J85" i="32"/>
  <c r="I85" i="32"/>
  <c r="C85" i="32"/>
  <c r="J84" i="32"/>
  <c r="I84" i="32"/>
  <c r="F84" i="32"/>
  <c r="C84" i="32"/>
  <c r="I82" i="32"/>
  <c r="F82" i="32"/>
  <c r="C82" i="32"/>
  <c r="AA80" i="32"/>
  <c r="E80" i="32"/>
  <c r="C79" i="32"/>
  <c r="AA78" i="32"/>
  <c r="E78" i="32"/>
  <c r="C77" i="32"/>
  <c r="J18" i="32"/>
  <c r="E18" i="32"/>
  <c r="F85" i="32" s="1"/>
  <c r="J17" i="32"/>
  <c r="J12" i="32"/>
  <c r="J82" i="32" s="1"/>
  <c r="BI382" i="31"/>
  <c r="BH382" i="31"/>
  <c r="BG382" i="31"/>
  <c r="BF382" i="31"/>
  <c r="T382" i="31"/>
  <c r="R382" i="31"/>
  <c r="P382" i="31"/>
  <c r="P380" i="31" s="1"/>
  <c r="J382" i="31"/>
  <c r="BE382" i="31" s="1"/>
  <c r="BI381" i="31"/>
  <c r="BH381" i="31"/>
  <c r="BG381" i="31"/>
  <c r="BF381" i="31"/>
  <c r="T381" i="31"/>
  <c r="R381" i="31"/>
  <c r="P381" i="31"/>
  <c r="J381" i="31"/>
  <c r="BE381" i="31" s="1"/>
  <c r="T380" i="31"/>
  <c r="R380" i="31"/>
  <c r="BI379" i="31"/>
  <c r="BH379" i="31"/>
  <c r="BG379" i="31"/>
  <c r="BF379" i="31"/>
  <c r="T379" i="31"/>
  <c r="R379" i="31"/>
  <c r="P379" i="31"/>
  <c r="J379" i="31"/>
  <c r="BE379" i="31" s="1"/>
  <c r="BI376" i="31"/>
  <c r="BH376" i="31"/>
  <c r="BG376" i="31"/>
  <c r="BF376" i="31"/>
  <c r="T376" i="31"/>
  <c r="R376" i="31"/>
  <c r="P376" i="31"/>
  <c r="J376" i="31"/>
  <c r="BE376" i="31" s="1"/>
  <c r="BI373" i="31"/>
  <c r="BH373" i="31"/>
  <c r="BG373" i="31"/>
  <c r="BF373" i="31"/>
  <c r="T373" i="31"/>
  <c r="R373" i="31"/>
  <c r="P373" i="31"/>
  <c r="J373" i="31"/>
  <c r="BE373" i="31" s="1"/>
  <c r="BI372" i="31"/>
  <c r="BH372" i="31"/>
  <c r="BG372" i="31"/>
  <c r="BF372" i="31"/>
  <c r="T372" i="31"/>
  <c r="R372" i="31"/>
  <c r="P372" i="31"/>
  <c r="J372" i="31"/>
  <c r="BE372" i="31"/>
  <c r="BI369" i="31"/>
  <c r="BH369" i="31"/>
  <c r="BG369" i="31"/>
  <c r="BF369" i="31"/>
  <c r="T369" i="31"/>
  <c r="R369" i="31"/>
  <c r="P369" i="31"/>
  <c r="J369" i="31"/>
  <c r="BE369" i="31" s="1"/>
  <c r="BI366" i="31"/>
  <c r="BH366" i="31"/>
  <c r="BG366" i="31"/>
  <c r="BF366" i="31"/>
  <c r="T366" i="31"/>
  <c r="R366" i="31"/>
  <c r="P366" i="31"/>
  <c r="J366" i="31"/>
  <c r="BE366" i="31" s="1"/>
  <c r="BI363" i="31"/>
  <c r="BH363" i="31"/>
  <c r="BG363" i="31"/>
  <c r="BF363" i="31"/>
  <c r="T363" i="31"/>
  <c r="R363" i="31"/>
  <c r="P363" i="31"/>
  <c r="J363" i="31"/>
  <c r="BE363" i="31"/>
  <c r="BI362" i="31"/>
  <c r="BH362" i="31"/>
  <c r="BG362" i="31"/>
  <c r="BF362" i="31"/>
  <c r="T362" i="31"/>
  <c r="R362" i="31"/>
  <c r="P362" i="31"/>
  <c r="J362" i="31"/>
  <c r="BE362" i="31"/>
  <c r="BI361" i="31"/>
  <c r="BH361" i="31"/>
  <c r="BG361" i="31"/>
  <c r="BF361" i="31"/>
  <c r="T361" i="31"/>
  <c r="R361" i="31"/>
  <c r="P361" i="31"/>
  <c r="J361" i="31"/>
  <c r="BE361" i="31" s="1"/>
  <c r="BI358" i="31"/>
  <c r="BH358" i="31"/>
  <c r="BG358" i="31"/>
  <c r="BF358" i="31"/>
  <c r="T358" i="31"/>
  <c r="R358" i="31"/>
  <c r="P358" i="31"/>
  <c r="J358" i="31"/>
  <c r="BE358" i="31" s="1"/>
  <c r="BI357" i="31"/>
  <c r="BH357" i="31"/>
  <c r="BG357" i="31"/>
  <c r="BF357" i="31"/>
  <c r="T357" i="31"/>
  <c r="R357" i="31"/>
  <c r="P357" i="31"/>
  <c r="J357" i="31"/>
  <c r="BE357" i="31"/>
  <c r="BI356" i="31"/>
  <c r="BH356" i="31"/>
  <c r="BG356" i="31"/>
  <c r="BF356" i="31"/>
  <c r="T356" i="31"/>
  <c r="R356" i="31"/>
  <c r="P356" i="31"/>
  <c r="J356" i="31"/>
  <c r="BE356" i="31"/>
  <c r="BI355" i="31"/>
  <c r="BH355" i="31"/>
  <c r="BG355" i="31"/>
  <c r="BF355" i="31"/>
  <c r="T355" i="31"/>
  <c r="R355" i="31"/>
  <c r="P355" i="31"/>
  <c r="J355" i="31"/>
  <c r="BI352" i="31"/>
  <c r="BH352" i="31"/>
  <c r="BG352" i="31"/>
  <c r="BF352" i="31"/>
  <c r="T352" i="31"/>
  <c r="R352" i="31"/>
  <c r="P352" i="31"/>
  <c r="J352" i="31"/>
  <c r="BE352" i="31" s="1"/>
  <c r="BI349" i="31"/>
  <c r="BH349" i="31"/>
  <c r="BG349" i="31"/>
  <c r="BF349" i="31"/>
  <c r="T349" i="31"/>
  <c r="T348" i="31" s="1"/>
  <c r="R349" i="31"/>
  <c r="P349" i="31"/>
  <c r="P348" i="31" s="1"/>
  <c r="J349" i="31"/>
  <c r="BE349" i="31" s="1"/>
  <c r="BI347" i="31"/>
  <c r="BH347" i="31"/>
  <c r="BG347" i="31"/>
  <c r="BF347" i="31"/>
  <c r="T347" i="31"/>
  <c r="R347" i="31"/>
  <c r="P347" i="31"/>
  <c r="J347" i="31"/>
  <c r="BE347" i="31" s="1"/>
  <c r="BI346" i="31"/>
  <c r="BH346" i="31"/>
  <c r="BG346" i="31"/>
  <c r="BF346" i="31"/>
  <c r="T346" i="31"/>
  <c r="R346" i="31"/>
  <c r="P346" i="31"/>
  <c r="J346" i="31"/>
  <c r="BE346" i="31" s="1"/>
  <c r="BI345" i="31"/>
  <c r="BH345" i="31"/>
  <c r="BG345" i="31"/>
  <c r="BF345" i="31"/>
  <c r="T345" i="31"/>
  <c r="R345" i="31"/>
  <c r="P345" i="31"/>
  <c r="J345" i="31"/>
  <c r="BE345" i="31" s="1"/>
  <c r="BI344" i="31"/>
  <c r="BH344" i="31"/>
  <c r="BG344" i="31"/>
  <c r="BF344" i="31"/>
  <c r="T344" i="31"/>
  <c r="R344" i="31"/>
  <c r="P344" i="31"/>
  <c r="J344" i="31"/>
  <c r="BE344" i="31" s="1"/>
  <c r="BI343" i="31"/>
  <c r="BH343" i="31"/>
  <c r="BG343" i="31"/>
  <c r="BF343" i="31"/>
  <c r="T343" i="31"/>
  <c r="R343" i="31"/>
  <c r="P343" i="31"/>
  <c r="J343" i="31"/>
  <c r="BE343" i="31" s="1"/>
  <c r="BI342" i="31"/>
  <c r="BH342" i="31"/>
  <c r="BG342" i="31"/>
  <c r="BF342" i="31"/>
  <c r="T342" i="31"/>
  <c r="R342" i="31"/>
  <c r="P342" i="31"/>
  <c r="J342" i="31"/>
  <c r="BE342" i="31" s="1"/>
  <c r="BI341" i="31"/>
  <c r="BH341" i="31"/>
  <c r="BG341" i="31"/>
  <c r="BF341" i="31"/>
  <c r="T341" i="31"/>
  <c r="R341" i="31"/>
  <c r="P341" i="31"/>
  <c r="J341" i="31"/>
  <c r="BE341" i="31" s="1"/>
  <c r="BI338" i="31"/>
  <c r="BH338" i="31"/>
  <c r="BG338" i="31"/>
  <c r="BF338" i="31"/>
  <c r="T338" i="31"/>
  <c r="R338" i="31"/>
  <c r="P338" i="31"/>
  <c r="J338" i="31"/>
  <c r="BE338" i="31"/>
  <c r="BI337" i="31"/>
  <c r="BH337" i="31"/>
  <c r="BG337" i="31"/>
  <c r="BF337" i="31"/>
  <c r="T337" i="31"/>
  <c r="R337" i="31"/>
  <c r="P337" i="31"/>
  <c r="J337" i="31"/>
  <c r="BE337" i="31" s="1"/>
  <c r="BI336" i="31"/>
  <c r="BH336" i="31"/>
  <c r="BG336" i="31"/>
  <c r="BF336" i="31"/>
  <c r="T336" i="31"/>
  <c r="R336" i="31"/>
  <c r="P336" i="31"/>
  <c r="J336" i="31"/>
  <c r="BE336" i="31" s="1"/>
  <c r="BI335" i="31"/>
  <c r="BH335" i="31"/>
  <c r="BG335" i="31"/>
  <c r="BF335" i="31"/>
  <c r="T335" i="31"/>
  <c r="R335" i="31"/>
  <c r="P335" i="31"/>
  <c r="J335" i="31"/>
  <c r="BE335" i="31" s="1"/>
  <c r="BI334" i="31"/>
  <c r="BH334" i="31"/>
  <c r="BG334" i="31"/>
  <c r="BF334" i="31"/>
  <c r="T334" i="31"/>
  <c r="R334" i="31"/>
  <c r="P334" i="31"/>
  <c r="J334" i="31"/>
  <c r="BE334" i="31"/>
  <c r="BI331" i="31"/>
  <c r="BH331" i="31"/>
  <c r="BG331" i="31"/>
  <c r="BF331" i="31"/>
  <c r="T331" i="31"/>
  <c r="R331" i="31"/>
  <c r="P331" i="31"/>
  <c r="J331" i="31"/>
  <c r="BE331" i="31" s="1"/>
  <c r="BI330" i="31"/>
  <c r="BH330" i="31"/>
  <c r="BG330" i="31"/>
  <c r="BF330" i="31"/>
  <c r="T330" i="31"/>
  <c r="R330" i="31"/>
  <c r="P330" i="31"/>
  <c r="J330" i="31"/>
  <c r="BE330" i="31" s="1"/>
  <c r="BI329" i="31"/>
  <c r="BH329" i="31"/>
  <c r="BG329" i="31"/>
  <c r="BF329" i="31"/>
  <c r="T329" i="31"/>
  <c r="R329" i="31"/>
  <c r="P329" i="31"/>
  <c r="J329" i="31"/>
  <c r="BE329" i="31" s="1"/>
  <c r="BI328" i="31"/>
  <c r="BH328" i="31"/>
  <c r="BG328" i="31"/>
  <c r="BF328" i="31"/>
  <c r="T328" i="31"/>
  <c r="R328" i="31"/>
  <c r="P328" i="31"/>
  <c r="J328" i="31"/>
  <c r="BE328" i="31"/>
  <c r="BI325" i="31"/>
  <c r="BH325" i="31"/>
  <c r="BG325" i="31"/>
  <c r="BF325" i="31"/>
  <c r="T325" i="31"/>
  <c r="R325" i="31"/>
  <c r="P325" i="31"/>
  <c r="J325" i="31"/>
  <c r="BE325" i="31" s="1"/>
  <c r="BI324" i="31"/>
  <c r="BH324" i="31"/>
  <c r="BG324" i="31"/>
  <c r="BF324" i="31"/>
  <c r="T324" i="31"/>
  <c r="R324" i="31"/>
  <c r="P324" i="31"/>
  <c r="J324" i="31"/>
  <c r="BE324" i="31" s="1"/>
  <c r="BI323" i="31"/>
  <c r="BH323" i="31"/>
  <c r="BG323" i="31"/>
  <c r="BF323" i="31"/>
  <c r="T323" i="31"/>
  <c r="R323" i="31"/>
  <c r="P323" i="31"/>
  <c r="J323" i="31"/>
  <c r="BE323" i="31"/>
  <c r="BI322" i="31"/>
  <c r="BH322" i="31"/>
  <c r="BG322" i="31"/>
  <c r="BF322" i="31"/>
  <c r="T322" i="31"/>
  <c r="R322" i="31"/>
  <c r="P322" i="31"/>
  <c r="J322" i="31"/>
  <c r="BE322" i="31"/>
  <c r="BI321" i="31"/>
  <c r="BH321" i="31"/>
  <c r="BG321" i="31"/>
  <c r="BF321" i="31"/>
  <c r="T321" i="31"/>
  <c r="R321" i="31"/>
  <c r="P321" i="31"/>
  <c r="J321" i="31"/>
  <c r="BE321" i="31" s="1"/>
  <c r="BI320" i="31"/>
  <c r="BH320" i="31"/>
  <c r="BG320" i="31"/>
  <c r="BF320" i="31"/>
  <c r="T320" i="31"/>
  <c r="R320" i="31"/>
  <c r="P320" i="31"/>
  <c r="J320" i="31"/>
  <c r="BE320" i="31" s="1"/>
  <c r="BI311" i="31"/>
  <c r="BH311" i="31"/>
  <c r="BG311" i="31"/>
  <c r="BF311" i="31"/>
  <c r="T311" i="31"/>
  <c r="R311" i="31"/>
  <c r="P311" i="31"/>
  <c r="J311" i="31"/>
  <c r="BE311" i="31" s="1"/>
  <c r="BI302" i="31"/>
  <c r="BH302" i="31"/>
  <c r="BG302" i="31"/>
  <c r="BF302" i="31"/>
  <c r="T302" i="31"/>
  <c r="R302" i="31"/>
  <c r="P302" i="31"/>
  <c r="J302" i="31"/>
  <c r="BE302" i="31" s="1"/>
  <c r="BI297" i="31"/>
  <c r="BH297" i="31"/>
  <c r="BG297" i="31"/>
  <c r="BF297" i="31"/>
  <c r="T297" i="31"/>
  <c r="R297" i="31"/>
  <c r="P297" i="31"/>
  <c r="J297" i="31"/>
  <c r="BE297" i="31" s="1"/>
  <c r="BI292" i="31"/>
  <c r="BH292" i="31"/>
  <c r="BG292" i="31"/>
  <c r="BF292" i="31"/>
  <c r="T292" i="31"/>
  <c r="R292" i="31"/>
  <c r="P292" i="31"/>
  <c r="J292" i="31"/>
  <c r="BE292" i="31" s="1"/>
  <c r="BI289" i="31"/>
  <c r="BH289" i="31"/>
  <c r="BG289" i="31"/>
  <c r="BF289" i="31"/>
  <c r="T289" i="31"/>
  <c r="R289" i="31"/>
  <c r="P289" i="31"/>
  <c r="J289" i="31"/>
  <c r="BE289" i="31" s="1"/>
  <c r="BI288" i="31"/>
  <c r="BH288" i="31"/>
  <c r="BG288" i="31"/>
  <c r="BF288" i="31"/>
  <c r="T288" i="31"/>
  <c r="R288" i="31"/>
  <c r="P288" i="31"/>
  <c r="J288" i="31"/>
  <c r="BE288" i="31"/>
  <c r="BI287" i="31"/>
  <c r="BH287" i="31"/>
  <c r="BG287" i="31"/>
  <c r="BF287" i="31"/>
  <c r="T287" i="31"/>
  <c r="T253" i="31" s="1"/>
  <c r="R287" i="31"/>
  <c r="P287" i="31"/>
  <c r="J287" i="31"/>
  <c r="BE287" i="31" s="1"/>
  <c r="BI286" i="31"/>
  <c r="BH286" i="31"/>
  <c r="BG286" i="31"/>
  <c r="BF286" i="31"/>
  <c r="T286" i="31"/>
  <c r="R286" i="31"/>
  <c r="P286" i="31"/>
  <c r="J286" i="31"/>
  <c r="BE286" i="31" s="1"/>
  <c r="BI275" i="31"/>
  <c r="BH275" i="31"/>
  <c r="BG275" i="31"/>
  <c r="BF275" i="31"/>
  <c r="T275" i="31"/>
  <c r="R275" i="31"/>
  <c r="P275" i="31"/>
  <c r="J275" i="31"/>
  <c r="BE275" i="31" s="1"/>
  <c r="BI274" i="31"/>
  <c r="BH274" i="31"/>
  <c r="BG274" i="31"/>
  <c r="BF274" i="31"/>
  <c r="T274" i="31"/>
  <c r="R274" i="31"/>
  <c r="P274" i="31"/>
  <c r="J274" i="31"/>
  <c r="BE274" i="31"/>
  <c r="BI269" i="31"/>
  <c r="BH269" i="31"/>
  <c r="BG269" i="31"/>
  <c r="BF269" i="31"/>
  <c r="T269" i="31"/>
  <c r="R269" i="31"/>
  <c r="P269" i="31"/>
  <c r="J269" i="31"/>
  <c r="BE269" i="31" s="1"/>
  <c r="BI268" i="31"/>
  <c r="BH268" i="31"/>
  <c r="BG268" i="31"/>
  <c r="BF268" i="31"/>
  <c r="T268" i="31"/>
  <c r="R268" i="31"/>
  <c r="P268" i="31"/>
  <c r="J268" i="31"/>
  <c r="BE268" i="31" s="1"/>
  <c r="BI263" i="31"/>
  <c r="BH263" i="31"/>
  <c r="BG263" i="31"/>
  <c r="BF263" i="31"/>
  <c r="T263" i="31"/>
  <c r="R263" i="31"/>
  <c r="P263" i="31"/>
  <c r="J263" i="31"/>
  <c r="BE263" i="31" s="1"/>
  <c r="BI262" i="31"/>
  <c r="BH262" i="31"/>
  <c r="BG262" i="31"/>
  <c r="BF262" i="31"/>
  <c r="T262" i="31"/>
  <c r="R262" i="31"/>
  <c r="P262" i="31"/>
  <c r="J262" i="31"/>
  <c r="BE262" i="31" s="1"/>
  <c r="BI261" i="31"/>
  <c r="BH261" i="31"/>
  <c r="BG261" i="31"/>
  <c r="BF261" i="31"/>
  <c r="T261" i="31"/>
  <c r="R261" i="31"/>
  <c r="P261" i="31"/>
  <c r="J261" i="31"/>
  <c r="BE261" i="31" s="1"/>
  <c r="BI260" i="31"/>
  <c r="BH260" i="31"/>
  <c r="BG260" i="31"/>
  <c r="BF260" i="31"/>
  <c r="T260" i="31"/>
  <c r="R260" i="31"/>
  <c r="P260" i="31"/>
  <c r="J260" i="31"/>
  <c r="BE260" i="31" s="1"/>
  <c r="BI259" i="31"/>
  <c r="BH259" i="31"/>
  <c r="BG259" i="31"/>
  <c r="BF259" i="31"/>
  <c r="T259" i="31"/>
  <c r="R259" i="31"/>
  <c r="P259" i="31"/>
  <c r="J259" i="31"/>
  <c r="BE259" i="31" s="1"/>
  <c r="BI258" i="31"/>
  <c r="BH258" i="31"/>
  <c r="BG258" i="31"/>
  <c r="BF258" i="31"/>
  <c r="T258" i="31"/>
  <c r="R258" i="31"/>
  <c r="P258" i="31"/>
  <c r="J258" i="31"/>
  <c r="BE258" i="31" s="1"/>
  <c r="BI257" i="31"/>
  <c r="BH257" i="31"/>
  <c r="BG257" i="31"/>
  <c r="BF257" i="31"/>
  <c r="T257" i="31"/>
  <c r="R257" i="31"/>
  <c r="P257" i="31"/>
  <c r="J257" i="31"/>
  <c r="BE257" i="31" s="1"/>
  <c r="BI256" i="31"/>
  <c r="BH256" i="31"/>
  <c r="BG256" i="31"/>
  <c r="BF256" i="31"/>
  <c r="T256" i="31"/>
  <c r="R256" i="31"/>
  <c r="R253" i="31" s="1"/>
  <c r="P256" i="31"/>
  <c r="J256" i="31"/>
  <c r="BE256" i="31" s="1"/>
  <c r="BI255" i="31"/>
  <c r="BH255" i="31"/>
  <c r="BG255" i="31"/>
  <c r="BF255" i="31"/>
  <c r="T255" i="31"/>
  <c r="R255" i="31"/>
  <c r="P255" i="31"/>
  <c r="P253" i="31" s="1"/>
  <c r="J255" i="31"/>
  <c r="BE255" i="31" s="1"/>
  <c r="BI254" i="31"/>
  <c r="BH254" i="31"/>
  <c r="BG254" i="31"/>
  <c r="BF254" i="31"/>
  <c r="T254" i="31"/>
  <c r="R254" i="31"/>
  <c r="P254" i="31"/>
  <c r="J254" i="31"/>
  <c r="BE254" i="31" s="1"/>
  <c r="BI250" i="31"/>
  <c r="BH250" i="31"/>
  <c r="BG250" i="31"/>
  <c r="BF250" i="31"/>
  <c r="T250" i="31"/>
  <c r="R250" i="31"/>
  <c r="P250" i="31"/>
  <c r="J250" i="31"/>
  <c r="BE250" i="31" s="1"/>
  <c r="BI247" i="31"/>
  <c r="BH247" i="31"/>
  <c r="BG247" i="31"/>
  <c r="BF247" i="31"/>
  <c r="T247" i="31"/>
  <c r="R247" i="31"/>
  <c r="P247" i="31"/>
  <c r="J247" i="31"/>
  <c r="BE247" i="31"/>
  <c r="BI244" i="31"/>
  <c r="BH244" i="31"/>
  <c r="BG244" i="31"/>
  <c r="BF244" i="31"/>
  <c r="T244" i="31"/>
  <c r="R244" i="31"/>
  <c r="P244" i="31"/>
  <c r="J244" i="31"/>
  <c r="BE244" i="31"/>
  <c r="BI243" i="31"/>
  <c r="BH243" i="31"/>
  <c r="BG243" i="31"/>
  <c r="BF243" i="31"/>
  <c r="T243" i="31"/>
  <c r="R243" i="31"/>
  <c r="P243" i="31"/>
  <c r="J243" i="31"/>
  <c r="BI240" i="31"/>
  <c r="BH240" i="31"/>
  <c r="BG240" i="31"/>
  <c r="BF240" i="31"/>
  <c r="T240" i="31"/>
  <c r="R240" i="31"/>
  <c r="P240" i="31"/>
  <c r="J240" i="31"/>
  <c r="BE240" i="31"/>
  <c r="BI239" i="31"/>
  <c r="BH239" i="31"/>
  <c r="BG239" i="31"/>
  <c r="BF239" i="31"/>
  <c r="T239" i="31"/>
  <c r="R239" i="31"/>
  <c r="P239" i="31"/>
  <c r="J239" i="31"/>
  <c r="BE239" i="31"/>
  <c r="BI236" i="31"/>
  <c r="BH236" i="31"/>
  <c r="BG236" i="31"/>
  <c r="BF236" i="31"/>
  <c r="T236" i="31"/>
  <c r="T229" i="31" s="1"/>
  <c r="T89" i="31" s="1"/>
  <c r="T88" i="31" s="1"/>
  <c r="R236" i="31"/>
  <c r="P236" i="31"/>
  <c r="J236" i="31"/>
  <c r="BE236" i="31"/>
  <c r="BI233" i="31"/>
  <c r="BH233" i="31"/>
  <c r="BG233" i="31"/>
  <c r="BF233" i="31"/>
  <c r="T233" i="31"/>
  <c r="R233" i="31"/>
  <c r="R229" i="31" s="1"/>
  <c r="P233" i="31"/>
  <c r="J233" i="31"/>
  <c r="BE233" i="31" s="1"/>
  <c r="BI230" i="31"/>
  <c r="BH230" i="31"/>
  <c r="BG230" i="31"/>
  <c r="BF230" i="31"/>
  <c r="T230" i="31"/>
  <c r="R230" i="31"/>
  <c r="P230" i="31"/>
  <c r="J230" i="31"/>
  <c r="BE230" i="31"/>
  <c r="BI226" i="31"/>
  <c r="BH226" i="31"/>
  <c r="BG226" i="31"/>
  <c r="BF226" i="31"/>
  <c r="T226" i="31"/>
  <c r="R226" i="31"/>
  <c r="P226" i="31"/>
  <c r="J226" i="31"/>
  <c r="BE226" i="31" s="1"/>
  <c r="BI223" i="31"/>
  <c r="BH223" i="31"/>
  <c r="BG223" i="31"/>
  <c r="BF223" i="31"/>
  <c r="T223" i="31"/>
  <c r="R223" i="31"/>
  <c r="P223" i="31"/>
  <c r="J223" i="31"/>
  <c r="BE223" i="31" s="1"/>
  <c r="BI212" i="31"/>
  <c r="BH212" i="31"/>
  <c r="BG212" i="31"/>
  <c r="BF212" i="31"/>
  <c r="T212" i="31"/>
  <c r="R212" i="31"/>
  <c r="P212" i="31"/>
  <c r="J212" i="31"/>
  <c r="BE212" i="31" s="1"/>
  <c r="BI207" i="31"/>
  <c r="BH207" i="31"/>
  <c r="BG207" i="31"/>
  <c r="BF207" i="31"/>
  <c r="T207" i="31"/>
  <c r="T206" i="31" s="1"/>
  <c r="R207" i="31"/>
  <c r="P207" i="31"/>
  <c r="P206" i="31" s="1"/>
  <c r="J207" i="31"/>
  <c r="BE207" i="31"/>
  <c r="BI203" i="31"/>
  <c r="BH203" i="31"/>
  <c r="BG203" i="31"/>
  <c r="BF203" i="31"/>
  <c r="T203" i="31"/>
  <c r="T202" i="31" s="1"/>
  <c r="R203" i="31"/>
  <c r="R202" i="31" s="1"/>
  <c r="P203" i="31"/>
  <c r="P202" i="31" s="1"/>
  <c r="J203" i="31"/>
  <c r="BI199" i="31"/>
  <c r="BH199" i="31"/>
  <c r="BG199" i="31"/>
  <c r="BF199" i="31"/>
  <c r="T199" i="31"/>
  <c r="R199" i="31"/>
  <c r="P199" i="31"/>
  <c r="J199" i="31"/>
  <c r="BE199" i="31" s="1"/>
  <c r="BI186" i="31"/>
  <c r="BH186" i="31"/>
  <c r="BG186" i="31"/>
  <c r="BF186" i="31"/>
  <c r="T186" i="31"/>
  <c r="R186" i="31"/>
  <c r="P186" i="31"/>
  <c r="J186" i="31"/>
  <c r="BE186" i="31" s="1"/>
  <c r="BI183" i="31"/>
  <c r="BH183" i="31"/>
  <c r="BG183" i="31"/>
  <c r="BF183" i="31"/>
  <c r="T183" i="31"/>
  <c r="R183" i="31"/>
  <c r="P183" i="31"/>
  <c r="J183" i="31"/>
  <c r="BE183" i="31" s="1"/>
  <c r="BI180" i="31"/>
  <c r="BH180" i="31"/>
  <c r="BG180" i="31"/>
  <c r="BF180" i="31"/>
  <c r="T180" i="31"/>
  <c r="R180" i="31"/>
  <c r="P180" i="31"/>
  <c r="J180" i="31"/>
  <c r="BE180" i="31"/>
  <c r="BI177" i="31"/>
  <c r="BH177" i="31"/>
  <c r="BG177" i="31"/>
  <c r="BF177" i="31"/>
  <c r="T177" i="31"/>
  <c r="R177" i="31"/>
  <c r="P177" i="31"/>
  <c r="J177" i="31"/>
  <c r="BE177" i="31"/>
  <c r="BI176" i="31"/>
  <c r="BH176" i="31"/>
  <c r="BG176" i="31"/>
  <c r="BF176" i="31"/>
  <c r="T176" i="31"/>
  <c r="R176" i="31"/>
  <c r="P176" i="31"/>
  <c r="J176" i="31"/>
  <c r="BE176" i="31" s="1"/>
  <c r="BI173" i="31"/>
  <c r="BH173" i="31"/>
  <c r="BG173" i="31"/>
  <c r="BF173" i="31"/>
  <c r="T173" i="31"/>
  <c r="R173" i="31"/>
  <c r="P173" i="31"/>
  <c r="J173" i="31"/>
  <c r="BE173" i="31" s="1"/>
  <c r="BI172" i="31"/>
  <c r="BH172" i="31"/>
  <c r="BG172" i="31"/>
  <c r="BF172" i="31"/>
  <c r="T172" i="31"/>
  <c r="R172" i="31"/>
  <c r="P172" i="31"/>
  <c r="J172" i="31"/>
  <c r="BE172" i="31"/>
  <c r="BI167" i="31"/>
  <c r="BH167" i="31"/>
  <c r="BG167" i="31"/>
  <c r="BF167" i="31"/>
  <c r="T167" i="31"/>
  <c r="R167" i="31"/>
  <c r="P167" i="31"/>
  <c r="J167" i="31"/>
  <c r="BE167" i="31"/>
  <c r="BI162" i="31"/>
  <c r="BH162" i="31"/>
  <c r="BG162" i="31"/>
  <c r="BF162" i="31"/>
  <c r="T162" i="31"/>
  <c r="R162" i="31"/>
  <c r="P162" i="31"/>
  <c r="J162" i="31"/>
  <c r="BE162" i="31" s="1"/>
  <c r="BI159" i="31"/>
  <c r="BH159" i="31"/>
  <c r="BG159" i="31"/>
  <c r="BF159" i="31"/>
  <c r="T159" i="31"/>
  <c r="R159" i="31"/>
  <c r="P159" i="31"/>
  <c r="J159" i="31"/>
  <c r="BE159" i="31" s="1"/>
  <c r="BI147" i="31"/>
  <c r="BH147" i="31"/>
  <c r="BG147" i="31"/>
  <c r="BF147" i="31"/>
  <c r="T147" i="31"/>
  <c r="R147" i="31"/>
  <c r="P147" i="31"/>
  <c r="J147" i="31"/>
  <c r="BE147" i="31" s="1"/>
  <c r="BI144" i="31"/>
  <c r="BH144" i="31"/>
  <c r="BG144" i="31"/>
  <c r="BF144" i="31"/>
  <c r="T144" i="31"/>
  <c r="R144" i="31"/>
  <c r="P144" i="31"/>
  <c r="J144" i="31"/>
  <c r="BE144" i="31"/>
  <c r="BI141" i="31"/>
  <c r="BH141" i="31"/>
  <c r="BG141" i="31"/>
  <c r="BF141" i="31"/>
  <c r="T141" i="31"/>
  <c r="R141" i="31"/>
  <c r="P141" i="31"/>
  <c r="J141" i="31"/>
  <c r="BE141" i="31" s="1"/>
  <c r="BI126" i="31"/>
  <c r="BH126" i="31"/>
  <c r="BG126" i="31"/>
  <c r="BF126" i="31"/>
  <c r="T126" i="31"/>
  <c r="R126" i="31"/>
  <c r="P126" i="31"/>
  <c r="J126" i="31"/>
  <c r="BE126" i="31"/>
  <c r="BI125" i="31"/>
  <c r="BH125" i="31"/>
  <c r="BG125" i="31"/>
  <c r="BF125" i="31"/>
  <c r="T125" i="31"/>
  <c r="R125" i="31"/>
  <c r="P125" i="31"/>
  <c r="J125" i="31"/>
  <c r="BE125" i="31"/>
  <c r="BI124" i="31"/>
  <c r="BH124" i="31"/>
  <c r="BG124" i="31"/>
  <c r="BF124" i="31"/>
  <c r="T124" i="31"/>
  <c r="R124" i="31"/>
  <c r="P124" i="31"/>
  <c r="J124" i="31"/>
  <c r="BE124" i="31" s="1"/>
  <c r="BI123" i="31"/>
  <c r="BH123" i="31"/>
  <c r="BG123" i="31"/>
  <c r="BF123" i="31"/>
  <c r="T123" i="31"/>
  <c r="R123" i="31"/>
  <c r="P123" i="31"/>
  <c r="J123" i="31"/>
  <c r="BE123" i="31" s="1"/>
  <c r="BI122" i="31"/>
  <c r="BH122" i="31"/>
  <c r="BG122" i="31"/>
  <c r="BF122" i="31"/>
  <c r="T122" i="31"/>
  <c r="R122" i="31"/>
  <c r="P122" i="31"/>
  <c r="J122" i="31"/>
  <c r="BE122" i="31"/>
  <c r="BI121" i="31"/>
  <c r="BH121" i="31"/>
  <c r="BG121" i="31"/>
  <c r="BF121" i="31"/>
  <c r="T121" i="31"/>
  <c r="R121" i="31"/>
  <c r="P121" i="31"/>
  <c r="J121" i="31"/>
  <c r="BE121" i="31"/>
  <c r="BI116" i="31"/>
  <c r="BH116" i="31"/>
  <c r="BG116" i="31"/>
  <c r="BF116" i="31"/>
  <c r="T116" i="31"/>
  <c r="R116" i="31"/>
  <c r="P116" i="31"/>
  <c r="J116" i="31"/>
  <c r="BE116" i="31"/>
  <c r="BI113" i="31"/>
  <c r="BH113" i="31"/>
  <c r="BG113" i="31"/>
  <c r="BF113" i="31"/>
  <c r="T113" i="31"/>
  <c r="R113" i="31"/>
  <c r="P113" i="31"/>
  <c r="J113" i="31"/>
  <c r="BE113" i="31" s="1"/>
  <c r="BI110" i="31"/>
  <c r="BH110" i="31"/>
  <c r="BG110" i="31"/>
  <c r="BF110" i="31"/>
  <c r="T110" i="31"/>
  <c r="R110" i="31"/>
  <c r="P110" i="31"/>
  <c r="J110" i="31"/>
  <c r="BE110" i="31" s="1"/>
  <c r="BI109" i="31"/>
  <c r="BH109" i="31"/>
  <c r="BG109" i="31"/>
  <c r="BF109" i="31"/>
  <c r="T109" i="31"/>
  <c r="R109" i="31"/>
  <c r="P109" i="31"/>
  <c r="J109" i="31"/>
  <c r="BE109" i="31"/>
  <c r="BI108" i="31"/>
  <c r="BH108" i="31"/>
  <c r="BG108" i="31"/>
  <c r="BF108" i="31"/>
  <c r="T108" i="31"/>
  <c r="R108" i="31"/>
  <c r="P108" i="31"/>
  <c r="J108" i="31"/>
  <c r="BE108" i="31"/>
  <c r="BI107" i="31"/>
  <c r="BH107" i="31"/>
  <c r="BG107" i="31"/>
  <c r="BF107" i="31"/>
  <c r="T107" i="31"/>
  <c r="R107" i="31"/>
  <c r="P107" i="31"/>
  <c r="J107" i="31"/>
  <c r="BE107" i="31" s="1"/>
  <c r="BI106" i="31"/>
  <c r="BH106" i="31"/>
  <c r="BG106" i="31"/>
  <c r="BF106" i="31"/>
  <c r="T106" i="31"/>
  <c r="R106" i="31"/>
  <c r="P106" i="31"/>
  <c r="J106" i="31"/>
  <c r="BE106" i="31"/>
  <c r="BI103" i="31"/>
  <c r="BH103" i="31"/>
  <c r="BG103" i="31"/>
  <c r="BF103" i="31"/>
  <c r="T103" i="31"/>
  <c r="R103" i="31"/>
  <c r="P103" i="31"/>
  <c r="J103" i="31"/>
  <c r="BE103" i="31" s="1"/>
  <c r="BI100" i="31"/>
  <c r="BH100" i="31"/>
  <c r="BG100" i="31"/>
  <c r="BF100" i="31"/>
  <c r="T100" i="31"/>
  <c r="R100" i="31"/>
  <c r="P100" i="31"/>
  <c r="J100" i="31"/>
  <c r="BE100" i="31"/>
  <c r="BI97" i="31"/>
  <c r="BH97" i="31"/>
  <c r="BG97" i="31"/>
  <c r="BF97" i="31"/>
  <c r="T97" i="31"/>
  <c r="R97" i="31"/>
  <c r="P97" i="31"/>
  <c r="J97" i="31"/>
  <c r="BE97" i="31" s="1"/>
  <c r="BI94" i="31"/>
  <c r="BH94" i="31"/>
  <c r="BG94" i="31"/>
  <c r="BF94" i="31"/>
  <c r="T94" i="31"/>
  <c r="R94" i="31"/>
  <c r="P94" i="31"/>
  <c r="J94" i="31"/>
  <c r="J90" i="31" s="1"/>
  <c r="BE94" i="31"/>
  <c r="BI91" i="31"/>
  <c r="BH91" i="31"/>
  <c r="BG91" i="31"/>
  <c r="BF91" i="31"/>
  <c r="T91" i="31"/>
  <c r="T90" i="31" s="1"/>
  <c r="R91" i="31"/>
  <c r="P91" i="31"/>
  <c r="J91" i="31"/>
  <c r="BE91" i="31"/>
  <c r="J85" i="31"/>
  <c r="I85" i="31"/>
  <c r="C85" i="31"/>
  <c r="J84" i="31"/>
  <c r="I84" i="31"/>
  <c r="F84" i="31"/>
  <c r="C84" i="31"/>
  <c r="I82" i="31"/>
  <c r="F82" i="31"/>
  <c r="C82" i="31"/>
  <c r="AA80" i="31"/>
  <c r="E80" i="31"/>
  <c r="C79" i="31"/>
  <c r="AA78" i="31"/>
  <c r="E78" i="31"/>
  <c r="C77" i="31"/>
  <c r="J18" i="31"/>
  <c r="E18" i="31"/>
  <c r="F85" i="31" s="1"/>
  <c r="J17" i="31"/>
  <c r="J12" i="31"/>
  <c r="J82" i="31" s="1"/>
  <c r="BI339" i="30"/>
  <c r="BH339" i="30"/>
  <c r="BG339" i="30"/>
  <c r="BF339" i="30"/>
  <c r="T339" i="30"/>
  <c r="T337" i="30" s="1"/>
  <c r="R339" i="30"/>
  <c r="P339" i="30"/>
  <c r="J339" i="30"/>
  <c r="BE339" i="30" s="1"/>
  <c r="BI338" i="30"/>
  <c r="BH338" i="30"/>
  <c r="BG338" i="30"/>
  <c r="BF338" i="30"/>
  <c r="T338" i="30"/>
  <c r="R338" i="30"/>
  <c r="P338" i="30"/>
  <c r="P337" i="30" s="1"/>
  <c r="J338" i="30"/>
  <c r="R337" i="30"/>
  <c r="BI336" i="30"/>
  <c r="BH336" i="30"/>
  <c r="BG336" i="30"/>
  <c r="BF336" i="30"/>
  <c r="T336" i="30"/>
  <c r="R336" i="30"/>
  <c r="P336" i="30"/>
  <c r="J336" i="30"/>
  <c r="BE336" i="30" s="1"/>
  <c r="BI335" i="30"/>
  <c r="BH335" i="30"/>
  <c r="BG335" i="30"/>
  <c r="BF335" i="30"/>
  <c r="T335" i="30"/>
  <c r="R335" i="30"/>
  <c r="P335" i="30"/>
  <c r="J335" i="30"/>
  <c r="BE335" i="30"/>
  <c r="BI332" i="30"/>
  <c r="BH332" i="30"/>
  <c r="BG332" i="30"/>
  <c r="BF332" i="30"/>
  <c r="T332" i="30"/>
  <c r="R332" i="30"/>
  <c r="P332" i="30"/>
  <c r="J332" i="30"/>
  <c r="BE332" i="30"/>
  <c r="BI331" i="30"/>
  <c r="BH331" i="30"/>
  <c r="BG331" i="30"/>
  <c r="BF331" i="30"/>
  <c r="T331" i="30"/>
  <c r="R331" i="30"/>
  <c r="P331" i="30"/>
  <c r="J331" i="30"/>
  <c r="BE331" i="30"/>
  <c r="BI328" i="30"/>
  <c r="BH328" i="30"/>
  <c r="BG328" i="30"/>
  <c r="BF328" i="30"/>
  <c r="T328" i="30"/>
  <c r="R328" i="30"/>
  <c r="P328" i="30"/>
  <c r="J328" i="30"/>
  <c r="BE328" i="30" s="1"/>
  <c r="BI325" i="30"/>
  <c r="BH325" i="30"/>
  <c r="BG325" i="30"/>
  <c r="BF325" i="30"/>
  <c r="T325" i="30"/>
  <c r="R325" i="30"/>
  <c r="P325" i="30"/>
  <c r="J325" i="30"/>
  <c r="BE325" i="30"/>
  <c r="BI322" i="30"/>
  <c r="BH322" i="30"/>
  <c r="BG322" i="30"/>
  <c r="BF322" i="30"/>
  <c r="T322" i="30"/>
  <c r="R322" i="30"/>
  <c r="P322" i="30"/>
  <c r="J322" i="30"/>
  <c r="BE322" i="30" s="1"/>
  <c r="BI321" i="30"/>
  <c r="BH321" i="30"/>
  <c r="BG321" i="30"/>
  <c r="BF321" i="30"/>
  <c r="T321" i="30"/>
  <c r="R321" i="30"/>
  <c r="P321" i="30"/>
  <c r="J321" i="30"/>
  <c r="BE321" i="30"/>
  <c r="BI320" i="30"/>
  <c r="BH320" i="30"/>
  <c r="BG320" i="30"/>
  <c r="BF320" i="30"/>
  <c r="T320" i="30"/>
  <c r="R320" i="30"/>
  <c r="P320" i="30"/>
  <c r="J320" i="30"/>
  <c r="BE320" i="30" s="1"/>
  <c r="BI317" i="30"/>
  <c r="BH317" i="30"/>
  <c r="BG317" i="30"/>
  <c r="BF317" i="30"/>
  <c r="T317" i="30"/>
  <c r="R317" i="30"/>
  <c r="P317" i="30"/>
  <c r="J317" i="30"/>
  <c r="BE317" i="30"/>
  <c r="BI316" i="30"/>
  <c r="BH316" i="30"/>
  <c r="BG316" i="30"/>
  <c r="BF316" i="30"/>
  <c r="T316" i="30"/>
  <c r="R316" i="30"/>
  <c r="P316" i="30"/>
  <c r="J316" i="30"/>
  <c r="BE316" i="30"/>
  <c r="BI315" i="30"/>
  <c r="BH315" i="30"/>
  <c r="BG315" i="30"/>
  <c r="BF315" i="30"/>
  <c r="T315" i="30"/>
  <c r="R315" i="30"/>
  <c r="P315" i="30"/>
  <c r="J315" i="30"/>
  <c r="BE315" i="30" s="1"/>
  <c r="BI314" i="30"/>
  <c r="BH314" i="30"/>
  <c r="BG314" i="30"/>
  <c r="BF314" i="30"/>
  <c r="T314" i="30"/>
  <c r="R314" i="30"/>
  <c r="P314" i="30"/>
  <c r="J314" i="30"/>
  <c r="BE314" i="30" s="1"/>
  <c r="BI311" i="30"/>
  <c r="BH311" i="30"/>
  <c r="BG311" i="30"/>
  <c r="BF311" i="30"/>
  <c r="T311" i="30"/>
  <c r="R311" i="30"/>
  <c r="P311" i="30"/>
  <c r="J311" i="30"/>
  <c r="BE311" i="30"/>
  <c r="BI306" i="30"/>
  <c r="BH306" i="30"/>
  <c r="BG306" i="30"/>
  <c r="BF306" i="30"/>
  <c r="T306" i="30"/>
  <c r="R306" i="30"/>
  <c r="P306" i="30"/>
  <c r="J306" i="30"/>
  <c r="BE306" i="30"/>
  <c r="BI301" i="30"/>
  <c r="BH301" i="30"/>
  <c r="BG301" i="30"/>
  <c r="BF301" i="30"/>
  <c r="T301" i="30"/>
  <c r="R301" i="30"/>
  <c r="P301" i="30"/>
  <c r="J301" i="30"/>
  <c r="BE301" i="30"/>
  <c r="BI297" i="30"/>
  <c r="BH297" i="30"/>
  <c r="BG297" i="30"/>
  <c r="BF297" i="30"/>
  <c r="T297" i="30"/>
  <c r="R297" i="30"/>
  <c r="P297" i="30"/>
  <c r="J297" i="30"/>
  <c r="BE297" i="30" s="1"/>
  <c r="BI296" i="30"/>
  <c r="BH296" i="30"/>
  <c r="BG296" i="30"/>
  <c r="BF296" i="30"/>
  <c r="T296" i="30"/>
  <c r="R296" i="30"/>
  <c r="P296" i="30"/>
  <c r="J296" i="30"/>
  <c r="BE296" i="30" s="1"/>
  <c r="BI295" i="30"/>
  <c r="BH295" i="30"/>
  <c r="BG295" i="30"/>
  <c r="BF295" i="30"/>
  <c r="T295" i="30"/>
  <c r="R295" i="30"/>
  <c r="P295" i="30"/>
  <c r="J295" i="30"/>
  <c r="BE295" i="30" s="1"/>
  <c r="BI294" i="30"/>
  <c r="BH294" i="30"/>
  <c r="BG294" i="30"/>
  <c r="BF294" i="30"/>
  <c r="T294" i="30"/>
  <c r="R294" i="30"/>
  <c r="P294" i="30"/>
  <c r="J294" i="30"/>
  <c r="BE294" i="30" s="1"/>
  <c r="BI293" i="30"/>
  <c r="BH293" i="30"/>
  <c r="BG293" i="30"/>
  <c r="BF293" i="30"/>
  <c r="T293" i="30"/>
  <c r="R293" i="30"/>
  <c r="P293" i="30"/>
  <c r="J293" i="30"/>
  <c r="BE293" i="30"/>
  <c r="BI292" i="30"/>
  <c r="BH292" i="30"/>
  <c r="BG292" i="30"/>
  <c r="BF292" i="30"/>
  <c r="T292" i="30"/>
  <c r="R292" i="30"/>
  <c r="P292" i="30"/>
  <c r="J292" i="30"/>
  <c r="BE292" i="30"/>
  <c r="BI291" i="30"/>
  <c r="BH291" i="30"/>
  <c r="BG291" i="30"/>
  <c r="BF291" i="30"/>
  <c r="T291" i="30"/>
  <c r="R291" i="30"/>
  <c r="P291" i="30"/>
  <c r="J291" i="30"/>
  <c r="BE291" i="30"/>
  <c r="BI290" i="30"/>
  <c r="BH290" i="30"/>
  <c r="BG290" i="30"/>
  <c r="BF290" i="30"/>
  <c r="T290" i="30"/>
  <c r="R290" i="30"/>
  <c r="P290" i="30"/>
  <c r="J290" i="30"/>
  <c r="BE290" i="30" s="1"/>
  <c r="BI289" i="30"/>
  <c r="BH289" i="30"/>
  <c r="BG289" i="30"/>
  <c r="BF289" i="30"/>
  <c r="T289" i="30"/>
  <c r="R289" i="30"/>
  <c r="P289" i="30"/>
  <c r="J289" i="30"/>
  <c r="BE289" i="30" s="1"/>
  <c r="BI288" i="30"/>
  <c r="BH288" i="30"/>
  <c r="BG288" i="30"/>
  <c r="BF288" i="30"/>
  <c r="T288" i="30"/>
  <c r="R288" i="30"/>
  <c r="P288" i="30"/>
  <c r="J288" i="30"/>
  <c r="BE288" i="30" s="1"/>
  <c r="BI287" i="30"/>
  <c r="BH287" i="30"/>
  <c r="BG287" i="30"/>
  <c r="BF287" i="30"/>
  <c r="T287" i="30"/>
  <c r="R287" i="30"/>
  <c r="P287" i="30"/>
  <c r="J287" i="30"/>
  <c r="BE287" i="30" s="1"/>
  <c r="BI286" i="30"/>
  <c r="BH286" i="30"/>
  <c r="BG286" i="30"/>
  <c r="BF286" i="30"/>
  <c r="T286" i="30"/>
  <c r="R286" i="30"/>
  <c r="P286" i="30"/>
  <c r="J286" i="30"/>
  <c r="BE286" i="30" s="1"/>
  <c r="BI285" i="30"/>
  <c r="BH285" i="30"/>
  <c r="BG285" i="30"/>
  <c r="BF285" i="30"/>
  <c r="T285" i="30"/>
  <c r="R285" i="30"/>
  <c r="P285" i="30"/>
  <c r="J285" i="30"/>
  <c r="BE285" i="30" s="1"/>
  <c r="BI284" i="30"/>
  <c r="BH284" i="30"/>
  <c r="BG284" i="30"/>
  <c r="BF284" i="30"/>
  <c r="T284" i="30"/>
  <c r="R284" i="30"/>
  <c r="P284" i="30"/>
  <c r="J284" i="30"/>
  <c r="BE284" i="30"/>
  <c r="BI283" i="30"/>
  <c r="BH283" i="30"/>
  <c r="BG283" i="30"/>
  <c r="BF283" i="30"/>
  <c r="T283" i="30"/>
  <c r="R283" i="30"/>
  <c r="P283" i="30"/>
  <c r="J283" i="30"/>
  <c r="BE283" i="30"/>
  <c r="BI282" i="30"/>
  <c r="BH282" i="30"/>
  <c r="BG282" i="30"/>
  <c r="BF282" i="30"/>
  <c r="T282" i="30"/>
  <c r="R282" i="30"/>
  <c r="P282" i="30"/>
  <c r="J282" i="30"/>
  <c r="BE282" i="30" s="1"/>
  <c r="BI281" i="30"/>
  <c r="BH281" i="30"/>
  <c r="BG281" i="30"/>
  <c r="BF281" i="30"/>
  <c r="T281" i="30"/>
  <c r="R281" i="30"/>
  <c r="P281" i="30"/>
  <c r="J281" i="30"/>
  <c r="BE281" i="30" s="1"/>
  <c r="BI280" i="30"/>
  <c r="BH280" i="30"/>
  <c r="BG280" i="30"/>
  <c r="BF280" i="30"/>
  <c r="T280" i="30"/>
  <c r="R280" i="30"/>
  <c r="P280" i="30"/>
  <c r="J280" i="30"/>
  <c r="BE280" i="30" s="1"/>
  <c r="BI279" i="30"/>
  <c r="BH279" i="30"/>
  <c r="BG279" i="30"/>
  <c r="BF279" i="30"/>
  <c r="T279" i="30"/>
  <c r="R279" i="30"/>
  <c r="P279" i="30"/>
  <c r="J279" i="30"/>
  <c r="BE279" i="30"/>
  <c r="BI278" i="30"/>
  <c r="BH278" i="30"/>
  <c r="BG278" i="30"/>
  <c r="BF278" i="30"/>
  <c r="T278" i="30"/>
  <c r="R278" i="30"/>
  <c r="P278" i="30"/>
  <c r="J278" i="30"/>
  <c r="BE278" i="30" s="1"/>
  <c r="BI277" i="30"/>
  <c r="BH277" i="30"/>
  <c r="BG277" i="30"/>
  <c r="BF277" i="30"/>
  <c r="T277" i="30"/>
  <c r="R277" i="30"/>
  <c r="P277" i="30"/>
  <c r="J277" i="30"/>
  <c r="BE277" i="30" s="1"/>
  <c r="BI276" i="30"/>
  <c r="BH276" i="30"/>
  <c r="BG276" i="30"/>
  <c r="BF276" i="30"/>
  <c r="T276" i="30"/>
  <c r="R276" i="30"/>
  <c r="P276" i="30"/>
  <c r="J276" i="30"/>
  <c r="BE276" i="30"/>
  <c r="BI275" i="30"/>
  <c r="BH275" i="30"/>
  <c r="BG275" i="30"/>
  <c r="BF275" i="30"/>
  <c r="T275" i="30"/>
  <c r="R275" i="30"/>
  <c r="P275" i="30"/>
  <c r="J275" i="30"/>
  <c r="BE275" i="30" s="1"/>
  <c r="BI274" i="30"/>
  <c r="BH274" i="30"/>
  <c r="BG274" i="30"/>
  <c r="BF274" i="30"/>
  <c r="T274" i="30"/>
  <c r="R274" i="30"/>
  <c r="P274" i="30"/>
  <c r="J274" i="30"/>
  <c r="BE274" i="30" s="1"/>
  <c r="BI273" i="30"/>
  <c r="BH273" i="30"/>
  <c r="BG273" i="30"/>
  <c r="BF273" i="30"/>
  <c r="T273" i="30"/>
  <c r="R273" i="30"/>
  <c r="P273" i="30"/>
  <c r="J273" i="30"/>
  <c r="BE273" i="30" s="1"/>
  <c r="BI272" i="30"/>
  <c r="BH272" i="30"/>
  <c r="BG272" i="30"/>
  <c r="BF272" i="30"/>
  <c r="T272" i="30"/>
  <c r="R272" i="30"/>
  <c r="P272" i="30"/>
  <c r="J272" i="30"/>
  <c r="BE272" i="30"/>
  <c r="BI271" i="30"/>
  <c r="BH271" i="30"/>
  <c r="BG271" i="30"/>
  <c r="BF271" i="30"/>
  <c r="T271" i="30"/>
  <c r="R271" i="30"/>
  <c r="P271" i="30"/>
  <c r="J271" i="30"/>
  <c r="BE271" i="30" s="1"/>
  <c r="BI270" i="30"/>
  <c r="BH270" i="30"/>
  <c r="BG270" i="30"/>
  <c r="BF270" i="30"/>
  <c r="T270" i="30"/>
  <c r="R270" i="30"/>
  <c r="P270" i="30"/>
  <c r="J270" i="30"/>
  <c r="BE270" i="30" s="1"/>
  <c r="BI267" i="30"/>
  <c r="BH267" i="30"/>
  <c r="BG267" i="30"/>
  <c r="BF267" i="30"/>
  <c r="T267" i="30"/>
  <c r="R267" i="30"/>
  <c r="P267" i="30"/>
  <c r="J267" i="30"/>
  <c r="BE267" i="30"/>
  <c r="BI266" i="30"/>
  <c r="BH266" i="30"/>
  <c r="BG266" i="30"/>
  <c r="BF266" i="30"/>
  <c r="T266" i="30"/>
  <c r="R266" i="30"/>
  <c r="P266" i="30"/>
  <c r="J266" i="30"/>
  <c r="BE266" i="30"/>
  <c r="BI263" i="30"/>
  <c r="BH263" i="30"/>
  <c r="BG263" i="30"/>
  <c r="BF263" i="30"/>
  <c r="T263" i="30"/>
  <c r="R263" i="30"/>
  <c r="P263" i="30"/>
  <c r="J263" i="30"/>
  <c r="BE263" i="30" s="1"/>
  <c r="BI262" i="30"/>
  <c r="BH262" i="30"/>
  <c r="BG262" i="30"/>
  <c r="BF262" i="30"/>
  <c r="T262" i="30"/>
  <c r="R262" i="30"/>
  <c r="P262" i="30"/>
  <c r="J262" i="30"/>
  <c r="BE262" i="30" s="1"/>
  <c r="BI261" i="30"/>
  <c r="BH261" i="30"/>
  <c r="BG261" i="30"/>
  <c r="BF261" i="30"/>
  <c r="T261" i="30"/>
  <c r="R261" i="30"/>
  <c r="P261" i="30"/>
  <c r="J261" i="30"/>
  <c r="BE261" i="30"/>
  <c r="BI260" i="30"/>
  <c r="BH260" i="30"/>
  <c r="BG260" i="30"/>
  <c r="BF260" i="30"/>
  <c r="T260" i="30"/>
  <c r="R260" i="30"/>
  <c r="P260" i="30"/>
  <c r="J260" i="30"/>
  <c r="BE260" i="30"/>
  <c r="BI259" i="30"/>
  <c r="BH259" i="30"/>
  <c r="BG259" i="30"/>
  <c r="BF259" i="30"/>
  <c r="T259" i="30"/>
  <c r="R259" i="30"/>
  <c r="P259" i="30"/>
  <c r="J259" i="30"/>
  <c r="BE259" i="30" s="1"/>
  <c r="BI258" i="30"/>
  <c r="BH258" i="30"/>
  <c r="BG258" i="30"/>
  <c r="BF258" i="30"/>
  <c r="T258" i="30"/>
  <c r="R258" i="30"/>
  <c r="P258" i="30"/>
  <c r="J258" i="30"/>
  <c r="BE258" i="30" s="1"/>
  <c r="BI257" i="30"/>
  <c r="BH257" i="30"/>
  <c r="BG257" i="30"/>
  <c r="BF257" i="30"/>
  <c r="T257" i="30"/>
  <c r="R257" i="30"/>
  <c r="P257" i="30"/>
  <c r="J257" i="30"/>
  <c r="BE257" i="30"/>
  <c r="BI252" i="30"/>
  <c r="BH252" i="30"/>
  <c r="BG252" i="30"/>
  <c r="BF252" i="30"/>
  <c r="T252" i="30"/>
  <c r="R252" i="30"/>
  <c r="P252" i="30"/>
  <c r="J252" i="30"/>
  <c r="BE252" i="30"/>
  <c r="BI251" i="30"/>
  <c r="BH251" i="30"/>
  <c r="BG251" i="30"/>
  <c r="BF251" i="30"/>
  <c r="T251" i="30"/>
  <c r="R251" i="30"/>
  <c r="P251" i="30"/>
  <c r="J251" i="30"/>
  <c r="BE251" i="30" s="1"/>
  <c r="BI245" i="30"/>
  <c r="BH245" i="30"/>
  <c r="BG245" i="30"/>
  <c r="BF245" i="30"/>
  <c r="T245" i="30"/>
  <c r="R245" i="30"/>
  <c r="P245" i="30"/>
  <c r="J245" i="30"/>
  <c r="BE245" i="30" s="1"/>
  <c r="BI240" i="30"/>
  <c r="BH240" i="30"/>
  <c r="BG240" i="30"/>
  <c r="BF240" i="30"/>
  <c r="T240" i="30"/>
  <c r="R240" i="30"/>
  <c r="P240" i="30"/>
  <c r="J240" i="30"/>
  <c r="BE240" i="30"/>
  <c r="BI235" i="30"/>
  <c r="BH235" i="30"/>
  <c r="BG235" i="30"/>
  <c r="BF235" i="30"/>
  <c r="T235" i="30"/>
  <c r="R235" i="30"/>
  <c r="P235" i="30"/>
  <c r="J235" i="30"/>
  <c r="BE235" i="30" s="1"/>
  <c r="BI234" i="30"/>
  <c r="BH234" i="30"/>
  <c r="BG234" i="30"/>
  <c r="BF234" i="30"/>
  <c r="T234" i="30"/>
  <c r="R234" i="30"/>
  <c r="P234" i="30"/>
  <c r="J234" i="30"/>
  <c r="BE234" i="30" s="1"/>
  <c r="BI229" i="30"/>
  <c r="BH229" i="30"/>
  <c r="BG229" i="30"/>
  <c r="BF229" i="30"/>
  <c r="T229" i="30"/>
  <c r="R229" i="30"/>
  <c r="P229" i="30"/>
  <c r="J229" i="30"/>
  <c r="BE229" i="30"/>
  <c r="BI228" i="30"/>
  <c r="BH228" i="30"/>
  <c r="BG228" i="30"/>
  <c r="BF228" i="30"/>
  <c r="T228" i="30"/>
  <c r="R228" i="30"/>
  <c r="P228" i="30"/>
  <c r="J228" i="30"/>
  <c r="BE228" i="30" s="1"/>
  <c r="BI225" i="30"/>
  <c r="BH225" i="30"/>
  <c r="BG225" i="30"/>
  <c r="BF225" i="30"/>
  <c r="T225" i="30"/>
  <c r="R225" i="30"/>
  <c r="P225" i="30"/>
  <c r="J225" i="30"/>
  <c r="BE225" i="30" s="1"/>
  <c r="BI220" i="30"/>
  <c r="BH220" i="30"/>
  <c r="BG220" i="30"/>
  <c r="BF220" i="30"/>
  <c r="T220" i="30"/>
  <c r="R220" i="30"/>
  <c r="P220" i="30"/>
  <c r="J220" i="30"/>
  <c r="BE220" i="30" s="1"/>
  <c r="BI215" i="30"/>
  <c r="BH215" i="30"/>
  <c r="BG215" i="30"/>
  <c r="BF215" i="30"/>
  <c r="T215" i="30"/>
  <c r="R215" i="30"/>
  <c r="R214" i="30" s="1"/>
  <c r="P215" i="30"/>
  <c r="J215" i="30"/>
  <c r="BI211" i="30"/>
  <c r="BH211" i="30"/>
  <c r="BG211" i="30"/>
  <c r="BF211" i="30"/>
  <c r="T211" i="30"/>
  <c r="R211" i="30"/>
  <c r="P211" i="30"/>
  <c r="J211" i="30"/>
  <c r="BE211" i="30" s="1"/>
  <c r="BI208" i="30"/>
  <c r="BH208" i="30"/>
  <c r="BG208" i="30"/>
  <c r="BF208" i="30"/>
  <c r="T208" i="30"/>
  <c r="R208" i="30"/>
  <c r="P208" i="30"/>
  <c r="J208" i="30"/>
  <c r="BE208" i="30" s="1"/>
  <c r="BI203" i="30"/>
  <c r="BH203" i="30"/>
  <c r="BG203" i="30"/>
  <c r="BF203" i="30"/>
  <c r="T203" i="30"/>
  <c r="R203" i="30"/>
  <c r="P203" i="30"/>
  <c r="J203" i="30"/>
  <c r="BE203" i="30"/>
  <c r="BI200" i="30"/>
  <c r="BH200" i="30"/>
  <c r="BG200" i="30"/>
  <c r="BF200" i="30"/>
  <c r="T200" i="30"/>
  <c r="T199" i="30" s="1"/>
  <c r="R200" i="30"/>
  <c r="P200" i="30"/>
  <c r="J200" i="30"/>
  <c r="BE200" i="30"/>
  <c r="BI196" i="30"/>
  <c r="BH196" i="30"/>
  <c r="BG196" i="30"/>
  <c r="BF196" i="30"/>
  <c r="T196" i="30"/>
  <c r="R196" i="30"/>
  <c r="R195" i="30" s="1"/>
  <c r="P196" i="30"/>
  <c r="P195" i="30"/>
  <c r="J196" i="30"/>
  <c r="BE196" i="30" s="1"/>
  <c r="T195" i="30"/>
  <c r="BI192" i="30"/>
  <c r="BH192" i="30"/>
  <c r="BG192" i="30"/>
  <c r="BF192" i="30"/>
  <c r="T192" i="30"/>
  <c r="R192" i="30"/>
  <c r="P192" i="30"/>
  <c r="J192" i="30"/>
  <c r="BE192" i="30"/>
  <c r="BI187" i="30"/>
  <c r="BH187" i="30"/>
  <c r="BG187" i="30"/>
  <c r="BF187" i="30"/>
  <c r="T187" i="30"/>
  <c r="R187" i="30"/>
  <c r="P187" i="30"/>
  <c r="J187" i="30"/>
  <c r="BE187" i="30" s="1"/>
  <c r="BI179" i="30"/>
  <c r="BH179" i="30"/>
  <c r="BG179" i="30"/>
  <c r="BF179" i="30"/>
  <c r="T179" i="30"/>
  <c r="R179" i="30"/>
  <c r="P179" i="30"/>
  <c r="J179" i="30"/>
  <c r="BE179" i="30" s="1"/>
  <c r="BI176" i="30"/>
  <c r="BH176" i="30"/>
  <c r="BG176" i="30"/>
  <c r="BF176" i="30"/>
  <c r="T176" i="30"/>
  <c r="R176" i="30"/>
  <c r="P176" i="30"/>
  <c r="J176" i="30"/>
  <c r="BE176" i="30" s="1"/>
  <c r="BI173" i="30"/>
  <c r="BH173" i="30"/>
  <c r="BG173" i="30"/>
  <c r="BF173" i="30"/>
  <c r="T173" i="30"/>
  <c r="R173" i="30"/>
  <c r="P173" i="30"/>
  <c r="J173" i="30"/>
  <c r="BE173" i="30" s="1"/>
  <c r="BI172" i="30"/>
  <c r="BH172" i="30"/>
  <c r="BG172" i="30"/>
  <c r="BF172" i="30"/>
  <c r="T172" i="30"/>
  <c r="R172" i="30"/>
  <c r="P172" i="30"/>
  <c r="J172" i="30"/>
  <c r="BE172" i="30" s="1"/>
  <c r="BI167" i="30"/>
  <c r="BH167" i="30"/>
  <c r="BG167" i="30"/>
  <c r="BF167" i="30"/>
  <c r="T167" i="30"/>
  <c r="R167" i="30"/>
  <c r="P167" i="30"/>
  <c r="J167" i="30"/>
  <c r="BE167" i="30" s="1"/>
  <c r="BI161" i="30"/>
  <c r="BH161" i="30"/>
  <c r="BG161" i="30"/>
  <c r="BF161" i="30"/>
  <c r="T161" i="30"/>
  <c r="R161" i="30"/>
  <c r="P161" i="30"/>
  <c r="J161" i="30"/>
  <c r="BE161" i="30" s="1"/>
  <c r="BI155" i="30"/>
  <c r="BH155" i="30"/>
  <c r="BG155" i="30"/>
  <c r="BF155" i="30"/>
  <c r="T155" i="30"/>
  <c r="R155" i="30"/>
  <c r="P155" i="30"/>
  <c r="J155" i="30"/>
  <c r="BE155" i="30"/>
  <c r="BI152" i="30"/>
  <c r="BH152" i="30"/>
  <c r="BG152" i="30"/>
  <c r="BF152" i="30"/>
  <c r="T152" i="30"/>
  <c r="R152" i="30"/>
  <c r="P152" i="30"/>
  <c r="J152" i="30"/>
  <c r="BE152" i="30" s="1"/>
  <c r="BI151" i="30"/>
  <c r="BH151" i="30"/>
  <c r="BG151" i="30"/>
  <c r="BF151" i="30"/>
  <c r="T151" i="30"/>
  <c r="R151" i="30"/>
  <c r="P151" i="30"/>
  <c r="J151" i="30"/>
  <c r="BE151" i="30" s="1"/>
  <c r="BI150" i="30"/>
  <c r="BH150" i="30"/>
  <c r="BG150" i="30"/>
  <c r="BF150" i="30"/>
  <c r="T150" i="30"/>
  <c r="R150" i="30"/>
  <c r="P150" i="30"/>
  <c r="J150" i="30"/>
  <c r="BE150" i="30" s="1"/>
  <c r="BI147" i="30"/>
  <c r="BH147" i="30"/>
  <c r="BG147" i="30"/>
  <c r="BF147" i="30"/>
  <c r="T147" i="30"/>
  <c r="R147" i="30"/>
  <c r="P147" i="30"/>
  <c r="J147" i="30"/>
  <c r="BE147" i="30"/>
  <c r="BI144" i="30"/>
  <c r="BH144" i="30"/>
  <c r="BG144" i="30"/>
  <c r="BF144" i="30"/>
  <c r="T144" i="30"/>
  <c r="R144" i="30"/>
  <c r="P144" i="30"/>
  <c r="J144" i="30"/>
  <c r="BE144" i="30" s="1"/>
  <c r="BI136" i="30"/>
  <c r="BH136" i="30"/>
  <c r="BG136" i="30"/>
  <c r="BF136" i="30"/>
  <c r="T136" i="30"/>
  <c r="R136" i="30"/>
  <c r="P136" i="30"/>
  <c r="J136" i="30"/>
  <c r="BE136" i="30" s="1"/>
  <c r="BI135" i="30"/>
  <c r="BH135" i="30"/>
  <c r="BG135" i="30"/>
  <c r="BF135" i="30"/>
  <c r="T135" i="30"/>
  <c r="R135" i="30"/>
  <c r="P135" i="30"/>
  <c r="J135" i="30"/>
  <c r="BE135" i="30" s="1"/>
  <c r="BI134" i="30"/>
  <c r="BH134" i="30"/>
  <c r="BG134" i="30"/>
  <c r="BF134" i="30"/>
  <c r="T134" i="30"/>
  <c r="R134" i="30"/>
  <c r="P134" i="30"/>
  <c r="J134" i="30"/>
  <c r="BE134" i="30" s="1"/>
  <c r="BI133" i="30"/>
  <c r="BH133" i="30"/>
  <c r="BG133" i="30"/>
  <c r="BF133" i="30"/>
  <c r="T133" i="30"/>
  <c r="R133" i="30"/>
  <c r="P133" i="30"/>
  <c r="J133" i="30"/>
  <c r="BE133" i="30" s="1"/>
  <c r="BI132" i="30"/>
  <c r="BH132" i="30"/>
  <c r="BG132" i="30"/>
  <c r="BF132" i="30"/>
  <c r="T132" i="30"/>
  <c r="R132" i="30"/>
  <c r="P132" i="30"/>
  <c r="J132" i="30"/>
  <c r="BE132" i="30" s="1"/>
  <c r="BI127" i="30"/>
  <c r="BH127" i="30"/>
  <c r="BG127" i="30"/>
  <c r="BF127" i="30"/>
  <c r="T127" i="30"/>
  <c r="R127" i="30"/>
  <c r="P127" i="30"/>
  <c r="J127" i="30"/>
  <c r="BE127" i="30" s="1"/>
  <c r="BI124" i="30"/>
  <c r="BH124" i="30"/>
  <c r="BG124" i="30"/>
  <c r="BF124" i="30"/>
  <c r="T124" i="30"/>
  <c r="R124" i="30"/>
  <c r="P124" i="30"/>
  <c r="J124" i="30"/>
  <c r="BE124" i="30" s="1"/>
  <c r="BI121" i="30"/>
  <c r="BH121" i="30"/>
  <c r="BG121" i="30"/>
  <c r="BF121" i="30"/>
  <c r="T121" i="30"/>
  <c r="R121" i="30"/>
  <c r="P121" i="30"/>
  <c r="J121" i="30"/>
  <c r="BE121" i="30" s="1"/>
  <c r="BI118" i="30"/>
  <c r="BH118" i="30"/>
  <c r="BG118" i="30"/>
  <c r="BF118" i="30"/>
  <c r="T118" i="30"/>
  <c r="R118" i="30"/>
  <c r="P118" i="30"/>
  <c r="J118" i="30"/>
  <c r="BE118" i="30" s="1"/>
  <c r="BI117" i="30"/>
  <c r="BH117" i="30"/>
  <c r="BG117" i="30"/>
  <c r="BF117" i="30"/>
  <c r="T117" i="30"/>
  <c r="R117" i="30"/>
  <c r="P117" i="30"/>
  <c r="J117" i="30"/>
  <c r="BE117" i="30" s="1"/>
  <c r="BI116" i="30"/>
  <c r="BH116" i="30"/>
  <c r="BG116" i="30"/>
  <c r="BF116" i="30"/>
  <c r="T116" i="30"/>
  <c r="R116" i="30"/>
  <c r="P116" i="30"/>
  <c r="J116" i="30"/>
  <c r="BE116" i="30"/>
  <c r="BI115" i="30"/>
  <c r="BH115" i="30"/>
  <c r="BG115" i="30"/>
  <c r="BF115" i="30"/>
  <c r="T115" i="30"/>
  <c r="R115" i="30"/>
  <c r="P115" i="30"/>
  <c r="J115" i="30"/>
  <c r="BE115" i="30" s="1"/>
  <c r="BI114" i="30"/>
  <c r="BH114" i="30"/>
  <c r="BG114" i="30"/>
  <c r="BF114" i="30"/>
  <c r="T114" i="30"/>
  <c r="R114" i="30"/>
  <c r="P114" i="30"/>
  <c r="J114" i="30"/>
  <c r="BE114" i="30" s="1"/>
  <c r="BI111" i="30"/>
  <c r="BH111" i="30"/>
  <c r="BG111" i="30"/>
  <c r="BF111" i="30"/>
  <c r="T111" i="30"/>
  <c r="R111" i="30"/>
  <c r="P111" i="30"/>
  <c r="J111" i="30"/>
  <c r="BE111" i="30" s="1"/>
  <c r="BI106" i="30"/>
  <c r="BH106" i="30"/>
  <c r="BG106" i="30"/>
  <c r="BF106" i="30"/>
  <c r="T106" i="30"/>
  <c r="R106" i="30"/>
  <c r="P106" i="30"/>
  <c r="J106" i="30"/>
  <c r="BE106" i="30"/>
  <c r="BI101" i="30"/>
  <c r="BH101" i="30"/>
  <c r="BG101" i="30"/>
  <c r="BF101" i="30"/>
  <c r="T101" i="30"/>
  <c r="R101" i="30"/>
  <c r="P101" i="30"/>
  <c r="J101" i="30"/>
  <c r="BE101" i="30" s="1"/>
  <c r="BI96" i="30"/>
  <c r="BH96" i="30"/>
  <c r="BG96" i="30"/>
  <c r="BF96" i="30"/>
  <c r="T96" i="30"/>
  <c r="R96" i="30"/>
  <c r="P96" i="30"/>
  <c r="J96" i="30"/>
  <c r="BE96" i="30" s="1"/>
  <c r="BI91" i="30"/>
  <c r="BH91" i="30"/>
  <c r="BG91" i="30"/>
  <c r="BF91" i="30"/>
  <c r="T91" i="30"/>
  <c r="R91" i="30"/>
  <c r="P91" i="30"/>
  <c r="J91" i="30"/>
  <c r="J85" i="30"/>
  <c r="I85" i="30"/>
  <c r="C85" i="30"/>
  <c r="J84" i="30"/>
  <c r="I84" i="30"/>
  <c r="F84" i="30"/>
  <c r="C84" i="30"/>
  <c r="I82" i="30"/>
  <c r="F82" i="30"/>
  <c r="C82" i="30"/>
  <c r="AA80" i="30"/>
  <c r="E80" i="30"/>
  <c r="C79" i="30"/>
  <c r="AA78" i="30"/>
  <c r="E78" i="30"/>
  <c r="C77" i="30"/>
  <c r="J18" i="30"/>
  <c r="E18" i="30"/>
  <c r="F85" i="30" s="1"/>
  <c r="J17" i="30"/>
  <c r="J12" i="30"/>
  <c r="J82" i="30" s="1"/>
  <c r="BI301" i="29"/>
  <c r="BH301" i="29"/>
  <c r="BG301" i="29"/>
  <c r="BF301" i="29"/>
  <c r="T301" i="29"/>
  <c r="R301" i="29"/>
  <c r="P301" i="29"/>
  <c r="J301" i="29"/>
  <c r="BE301" i="29" s="1"/>
  <c r="BI300" i="29"/>
  <c r="BH300" i="29"/>
  <c r="BG300" i="29"/>
  <c r="BF300" i="29"/>
  <c r="T300" i="29"/>
  <c r="R300" i="29"/>
  <c r="R299" i="29" s="1"/>
  <c r="P300" i="29"/>
  <c r="P299" i="29" s="1"/>
  <c r="J300" i="29"/>
  <c r="BE300" i="29"/>
  <c r="T299" i="29"/>
  <c r="BI298" i="29"/>
  <c r="BH298" i="29"/>
  <c r="BG298" i="29"/>
  <c r="BF298" i="29"/>
  <c r="T298" i="29"/>
  <c r="R298" i="29"/>
  <c r="P298" i="29"/>
  <c r="J298" i="29"/>
  <c r="BE298" i="29" s="1"/>
  <c r="BI297" i="29"/>
  <c r="BH297" i="29"/>
  <c r="BG297" i="29"/>
  <c r="BF297" i="29"/>
  <c r="T297" i="29"/>
  <c r="R297" i="29"/>
  <c r="P297" i="29"/>
  <c r="J297" i="29"/>
  <c r="BE297" i="29" s="1"/>
  <c r="BI294" i="29"/>
  <c r="BH294" i="29"/>
  <c r="BG294" i="29"/>
  <c r="BF294" i="29"/>
  <c r="T294" i="29"/>
  <c r="R294" i="29"/>
  <c r="P294" i="29"/>
  <c r="J294" i="29"/>
  <c r="BE294" i="29" s="1"/>
  <c r="BI293" i="29"/>
  <c r="BH293" i="29"/>
  <c r="BG293" i="29"/>
  <c r="BF293" i="29"/>
  <c r="T293" i="29"/>
  <c r="R293" i="29"/>
  <c r="P293" i="29"/>
  <c r="J293" i="29"/>
  <c r="BE293" i="29"/>
  <c r="BI290" i="29"/>
  <c r="BH290" i="29"/>
  <c r="BG290" i="29"/>
  <c r="BF290" i="29"/>
  <c r="T290" i="29"/>
  <c r="R290" i="29"/>
  <c r="P290" i="29"/>
  <c r="J290" i="29"/>
  <c r="BE290" i="29" s="1"/>
  <c r="BI287" i="29"/>
  <c r="BH287" i="29"/>
  <c r="BG287" i="29"/>
  <c r="BF287" i="29"/>
  <c r="T287" i="29"/>
  <c r="R287" i="29"/>
  <c r="P287" i="29"/>
  <c r="J287" i="29"/>
  <c r="BE287" i="29" s="1"/>
  <c r="BI284" i="29"/>
  <c r="BH284" i="29"/>
  <c r="BG284" i="29"/>
  <c r="BF284" i="29"/>
  <c r="T284" i="29"/>
  <c r="R284" i="29"/>
  <c r="P284" i="29"/>
  <c r="J284" i="29"/>
  <c r="BE284" i="29"/>
  <c r="BI283" i="29"/>
  <c r="BH283" i="29"/>
  <c r="BG283" i="29"/>
  <c r="BF283" i="29"/>
  <c r="T283" i="29"/>
  <c r="R283" i="29"/>
  <c r="P283" i="29"/>
  <c r="J283" i="29"/>
  <c r="BE283" i="29"/>
  <c r="BI282" i="29"/>
  <c r="BH282" i="29"/>
  <c r="BG282" i="29"/>
  <c r="BF282" i="29"/>
  <c r="T282" i="29"/>
  <c r="R282" i="29"/>
  <c r="P282" i="29"/>
  <c r="J282" i="29"/>
  <c r="BE282" i="29" s="1"/>
  <c r="BI279" i="29"/>
  <c r="BH279" i="29"/>
  <c r="BG279" i="29"/>
  <c r="BF279" i="29"/>
  <c r="T279" i="29"/>
  <c r="R279" i="29"/>
  <c r="R276" i="29" s="1"/>
  <c r="P279" i="29"/>
  <c r="J279" i="29"/>
  <c r="BE279" i="29" s="1"/>
  <c r="BI278" i="29"/>
  <c r="BH278" i="29"/>
  <c r="BG278" i="29"/>
  <c r="BF278" i="29"/>
  <c r="T278" i="29"/>
  <c r="R278" i="29"/>
  <c r="P278" i="29"/>
  <c r="J278" i="29"/>
  <c r="BI277" i="29"/>
  <c r="BH277" i="29"/>
  <c r="BG277" i="29"/>
  <c r="BF277" i="29"/>
  <c r="T277" i="29"/>
  <c r="R277" i="29"/>
  <c r="P277" i="29"/>
  <c r="J277" i="29"/>
  <c r="BE277" i="29" s="1"/>
  <c r="P276" i="29"/>
  <c r="BI273" i="29"/>
  <c r="BH273" i="29"/>
  <c r="BG273" i="29"/>
  <c r="BF273" i="29"/>
  <c r="T273" i="29"/>
  <c r="R273" i="29"/>
  <c r="P273" i="29"/>
  <c r="J273" i="29"/>
  <c r="BE273" i="29" s="1"/>
  <c r="BI272" i="29"/>
  <c r="BH272" i="29"/>
  <c r="BG272" i="29"/>
  <c r="BF272" i="29"/>
  <c r="T272" i="29"/>
  <c r="R272" i="29"/>
  <c r="P272" i="29"/>
  <c r="J272" i="29"/>
  <c r="BE272" i="29" s="1"/>
  <c r="BI271" i="29"/>
  <c r="BH271" i="29"/>
  <c r="BG271" i="29"/>
  <c r="BF271" i="29"/>
  <c r="T271" i="29"/>
  <c r="R271" i="29"/>
  <c r="P271" i="29"/>
  <c r="J271" i="29"/>
  <c r="BE271" i="29"/>
  <c r="BI270" i="29"/>
  <c r="BH270" i="29"/>
  <c r="BG270" i="29"/>
  <c r="BF270" i="29"/>
  <c r="T270" i="29"/>
  <c r="R270" i="29"/>
  <c r="P270" i="29"/>
  <c r="J270" i="29"/>
  <c r="BE270" i="29"/>
  <c r="BI269" i="29"/>
  <c r="BH269" i="29"/>
  <c r="BG269" i="29"/>
  <c r="BF269" i="29"/>
  <c r="T269" i="29"/>
  <c r="R269" i="29"/>
  <c r="P269" i="29"/>
  <c r="J269" i="29"/>
  <c r="BE269" i="29"/>
  <c r="BI268" i="29"/>
  <c r="BH268" i="29"/>
  <c r="BG268" i="29"/>
  <c r="BF268" i="29"/>
  <c r="T268" i="29"/>
  <c r="R268" i="29"/>
  <c r="P268" i="29"/>
  <c r="J268" i="29"/>
  <c r="BE268" i="29" s="1"/>
  <c r="BI267" i="29"/>
  <c r="BH267" i="29"/>
  <c r="BG267" i="29"/>
  <c r="BF267" i="29"/>
  <c r="T267" i="29"/>
  <c r="R267" i="29"/>
  <c r="P267" i="29"/>
  <c r="J267" i="29"/>
  <c r="BE267" i="29" s="1"/>
  <c r="BI266" i="29"/>
  <c r="BH266" i="29"/>
  <c r="BG266" i="29"/>
  <c r="BF266" i="29"/>
  <c r="T266" i="29"/>
  <c r="R266" i="29"/>
  <c r="P266" i="29"/>
  <c r="J266" i="29"/>
  <c r="BE266" i="29"/>
  <c r="BI265" i="29"/>
  <c r="BH265" i="29"/>
  <c r="BG265" i="29"/>
  <c r="BF265" i="29"/>
  <c r="T265" i="29"/>
  <c r="R265" i="29"/>
  <c r="P265" i="29"/>
  <c r="J265" i="29"/>
  <c r="BE265" i="29" s="1"/>
  <c r="BI264" i="29"/>
  <c r="BH264" i="29"/>
  <c r="BG264" i="29"/>
  <c r="BF264" i="29"/>
  <c r="T264" i="29"/>
  <c r="R264" i="29"/>
  <c r="P264" i="29"/>
  <c r="J264" i="29"/>
  <c r="BE264" i="29" s="1"/>
  <c r="BI263" i="29"/>
  <c r="BH263" i="29"/>
  <c r="BG263" i="29"/>
  <c r="BF263" i="29"/>
  <c r="T263" i="29"/>
  <c r="R263" i="29"/>
  <c r="P263" i="29"/>
  <c r="J263" i="29"/>
  <c r="BE263" i="29"/>
  <c r="BI262" i="29"/>
  <c r="BH262" i="29"/>
  <c r="BG262" i="29"/>
  <c r="BF262" i="29"/>
  <c r="T262" i="29"/>
  <c r="R262" i="29"/>
  <c r="P262" i="29"/>
  <c r="J262" i="29"/>
  <c r="BE262" i="29"/>
  <c r="BI261" i="29"/>
  <c r="BH261" i="29"/>
  <c r="BG261" i="29"/>
  <c r="BF261" i="29"/>
  <c r="T261" i="29"/>
  <c r="R261" i="29"/>
  <c r="P261" i="29"/>
  <c r="J261" i="29"/>
  <c r="BE261" i="29" s="1"/>
  <c r="BI260" i="29"/>
  <c r="BH260" i="29"/>
  <c r="BG260" i="29"/>
  <c r="BF260" i="29"/>
  <c r="T260" i="29"/>
  <c r="R260" i="29"/>
  <c r="P260" i="29"/>
  <c r="J260" i="29"/>
  <c r="BE260" i="29" s="1"/>
  <c r="BI259" i="29"/>
  <c r="BH259" i="29"/>
  <c r="BG259" i="29"/>
  <c r="BF259" i="29"/>
  <c r="T259" i="29"/>
  <c r="R259" i="29"/>
  <c r="P259" i="29"/>
  <c r="J259" i="29"/>
  <c r="BE259" i="29"/>
  <c r="BI258" i="29"/>
  <c r="BH258" i="29"/>
  <c r="BG258" i="29"/>
  <c r="BF258" i="29"/>
  <c r="T258" i="29"/>
  <c r="R258" i="29"/>
  <c r="P258" i="29"/>
  <c r="J258" i="29"/>
  <c r="BE258" i="29"/>
  <c r="BI257" i="29"/>
  <c r="BH257" i="29"/>
  <c r="BG257" i="29"/>
  <c r="BF257" i="29"/>
  <c r="T257" i="29"/>
  <c r="R257" i="29"/>
  <c r="P257" i="29"/>
  <c r="J257" i="29"/>
  <c r="BE257" i="29" s="1"/>
  <c r="BI256" i="29"/>
  <c r="BH256" i="29"/>
  <c r="BG256" i="29"/>
  <c r="BF256" i="29"/>
  <c r="T256" i="29"/>
  <c r="R256" i="29"/>
  <c r="P256" i="29"/>
  <c r="J256" i="29"/>
  <c r="BE256" i="29" s="1"/>
  <c r="BI255" i="29"/>
  <c r="BH255" i="29"/>
  <c r="BG255" i="29"/>
  <c r="BF255" i="29"/>
  <c r="T255" i="29"/>
  <c r="R255" i="29"/>
  <c r="P255" i="29"/>
  <c r="J255" i="29"/>
  <c r="BE255" i="29"/>
  <c r="BI254" i="29"/>
  <c r="BH254" i="29"/>
  <c r="BG254" i="29"/>
  <c r="BF254" i="29"/>
  <c r="T254" i="29"/>
  <c r="R254" i="29"/>
  <c r="P254" i="29"/>
  <c r="J254" i="29"/>
  <c r="BE254" i="29"/>
  <c r="BI253" i="29"/>
  <c r="BH253" i="29"/>
  <c r="BG253" i="29"/>
  <c r="BF253" i="29"/>
  <c r="T253" i="29"/>
  <c r="R253" i="29"/>
  <c r="P253" i="29"/>
  <c r="J253" i="29"/>
  <c r="BE253" i="29" s="1"/>
  <c r="BI252" i="29"/>
  <c r="BH252" i="29"/>
  <c r="BG252" i="29"/>
  <c r="BF252" i="29"/>
  <c r="T252" i="29"/>
  <c r="R252" i="29"/>
  <c r="P252" i="29"/>
  <c r="J252" i="29"/>
  <c r="BE252" i="29" s="1"/>
  <c r="BI251" i="29"/>
  <c r="BH251" i="29"/>
  <c r="BG251" i="29"/>
  <c r="BF251" i="29"/>
  <c r="T251" i="29"/>
  <c r="R251" i="29"/>
  <c r="P251" i="29"/>
  <c r="J251" i="29"/>
  <c r="BE251" i="29"/>
  <c r="BI248" i="29"/>
  <c r="BH248" i="29"/>
  <c r="BG248" i="29"/>
  <c r="BF248" i="29"/>
  <c r="T248" i="29"/>
  <c r="R248" i="29"/>
  <c r="P248" i="29"/>
  <c r="J248" i="29"/>
  <c r="BE248" i="29"/>
  <c r="BI245" i="29"/>
  <c r="BH245" i="29"/>
  <c r="BG245" i="29"/>
  <c r="BF245" i="29"/>
  <c r="T245" i="29"/>
  <c r="R245" i="29"/>
  <c r="P245" i="29"/>
  <c r="J245" i="29"/>
  <c r="BE245" i="29" s="1"/>
  <c r="BI244" i="29"/>
  <c r="BH244" i="29"/>
  <c r="BG244" i="29"/>
  <c r="BF244" i="29"/>
  <c r="T244" i="29"/>
  <c r="R244" i="29"/>
  <c r="P244" i="29"/>
  <c r="J244" i="29"/>
  <c r="BE244" i="29" s="1"/>
  <c r="BI243" i="29"/>
  <c r="BH243" i="29"/>
  <c r="BG243" i="29"/>
  <c r="BF243" i="29"/>
  <c r="T243" i="29"/>
  <c r="R243" i="29"/>
  <c r="P243" i="29"/>
  <c r="J243" i="29"/>
  <c r="BE243" i="29"/>
  <c r="BI242" i="29"/>
  <c r="BH242" i="29"/>
  <c r="BG242" i="29"/>
  <c r="BF242" i="29"/>
  <c r="T242" i="29"/>
  <c r="R242" i="29"/>
  <c r="P242" i="29"/>
  <c r="J242" i="29"/>
  <c r="BE242" i="29"/>
  <c r="BI241" i="29"/>
  <c r="BH241" i="29"/>
  <c r="BG241" i="29"/>
  <c r="BF241" i="29"/>
  <c r="T241" i="29"/>
  <c r="R241" i="29"/>
  <c r="P241" i="29"/>
  <c r="J241" i="29"/>
  <c r="BE241" i="29" s="1"/>
  <c r="BI240" i="29"/>
  <c r="BH240" i="29"/>
  <c r="BG240" i="29"/>
  <c r="BF240" i="29"/>
  <c r="T240" i="29"/>
  <c r="R240" i="29"/>
  <c r="P240" i="29"/>
  <c r="J240" i="29"/>
  <c r="BE240" i="29" s="1"/>
  <c r="BI239" i="29"/>
  <c r="BH239" i="29"/>
  <c r="BG239" i="29"/>
  <c r="BF239" i="29"/>
  <c r="T239" i="29"/>
  <c r="R239" i="29"/>
  <c r="P239" i="29"/>
  <c r="J239" i="29"/>
  <c r="BE239" i="29"/>
  <c r="BI238" i="29"/>
  <c r="BH238" i="29"/>
  <c r="BG238" i="29"/>
  <c r="BF238" i="29"/>
  <c r="T238" i="29"/>
  <c r="R238" i="29"/>
  <c r="P238" i="29"/>
  <c r="J238" i="29"/>
  <c r="BE238" i="29"/>
  <c r="BI237" i="29"/>
  <c r="BH237" i="29"/>
  <c r="BG237" i="29"/>
  <c r="BF237" i="29"/>
  <c r="T237" i="29"/>
  <c r="R237" i="29"/>
  <c r="P237" i="29"/>
  <c r="J237" i="29"/>
  <c r="BE237" i="29" s="1"/>
  <c r="BI236" i="29"/>
  <c r="BH236" i="29"/>
  <c r="BG236" i="29"/>
  <c r="BF236" i="29"/>
  <c r="T236" i="29"/>
  <c r="R236" i="29"/>
  <c r="P236" i="29"/>
  <c r="J236" i="29"/>
  <c r="BE236" i="29" s="1"/>
  <c r="BI235" i="29"/>
  <c r="BH235" i="29"/>
  <c r="BG235" i="29"/>
  <c r="BF235" i="29"/>
  <c r="T235" i="29"/>
  <c r="R235" i="29"/>
  <c r="P235" i="29"/>
  <c r="J235" i="29"/>
  <c r="BE235" i="29"/>
  <c r="BI234" i="29"/>
  <c r="BH234" i="29"/>
  <c r="BG234" i="29"/>
  <c r="BF234" i="29"/>
  <c r="T234" i="29"/>
  <c r="R234" i="29"/>
  <c r="P234" i="29"/>
  <c r="J234" i="29"/>
  <c r="BE234" i="29"/>
  <c r="BI233" i="29"/>
  <c r="BH233" i="29"/>
  <c r="BG233" i="29"/>
  <c r="BF233" i="29"/>
  <c r="T233" i="29"/>
  <c r="R233" i="29"/>
  <c r="P233" i="29"/>
  <c r="J233" i="29"/>
  <c r="BE233" i="29" s="1"/>
  <c r="BI232" i="29"/>
  <c r="BH232" i="29"/>
  <c r="BG232" i="29"/>
  <c r="BF232" i="29"/>
  <c r="T232" i="29"/>
  <c r="R232" i="29"/>
  <c r="P232" i="29"/>
  <c r="J232" i="29"/>
  <c r="BE232" i="29" s="1"/>
  <c r="BI227" i="29"/>
  <c r="BH227" i="29"/>
  <c r="BG227" i="29"/>
  <c r="BF227" i="29"/>
  <c r="T227" i="29"/>
  <c r="T225" i="29" s="1"/>
  <c r="R227" i="29"/>
  <c r="P227" i="29"/>
  <c r="J227" i="29"/>
  <c r="BE227" i="29"/>
  <c r="BI226" i="29"/>
  <c r="BH226" i="29"/>
  <c r="BG226" i="29"/>
  <c r="BF226" i="29"/>
  <c r="T226" i="29"/>
  <c r="R226" i="29"/>
  <c r="P226" i="29"/>
  <c r="J226" i="29"/>
  <c r="BE226" i="29"/>
  <c r="P225" i="29"/>
  <c r="BI222" i="29"/>
  <c r="BH222" i="29"/>
  <c r="BG222" i="29"/>
  <c r="BF222" i="29"/>
  <c r="T222" i="29"/>
  <c r="R222" i="29"/>
  <c r="P222" i="29"/>
  <c r="J222" i="29"/>
  <c r="BE222" i="29" s="1"/>
  <c r="BI219" i="29"/>
  <c r="BH219" i="29"/>
  <c r="BG219" i="29"/>
  <c r="BF219" i="29"/>
  <c r="T219" i="29"/>
  <c r="R219" i="29"/>
  <c r="P219" i="29"/>
  <c r="J219" i="29"/>
  <c r="BE219" i="29"/>
  <c r="BI216" i="29"/>
  <c r="BH216" i="29"/>
  <c r="BG216" i="29"/>
  <c r="BF216" i="29"/>
  <c r="T216" i="29"/>
  <c r="R216" i="29"/>
  <c r="P216" i="29"/>
  <c r="J216" i="29"/>
  <c r="BE216" i="29" s="1"/>
  <c r="BI215" i="29"/>
  <c r="BH215" i="29"/>
  <c r="BG215" i="29"/>
  <c r="BF215" i="29"/>
  <c r="T215" i="29"/>
  <c r="R215" i="29"/>
  <c r="P215" i="29"/>
  <c r="J215" i="29"/>
  <c r="BE215" i="29"/>
  <c r="BI212" i="29"/>
  <c r="BH212" i="29"/>
  <c r="BG212" i="29"/>
  <c r="BF212" i="29"/>
  <c r="T212" i="29"/>
  <c r="R212" i="29"/>
  <c r="P212" i="29"/>
  <c r="J212" i="29"/>
  <c r="BE212" i="29" s="1"/>
  <c r="BI211" i="29"/>
  <c r="BH211" i="29"/>
  <c r="BG211" i="29"/>
  <c r="BF211" i="29"/>
  <c r="T211" i="29"/>
  <c r="R211" i="29"/>
  <c r="P211" i="29"/>
  <c r="J211" i="29"/>
  <c r="BE211" i="29" s="1"/>
  <c r="BI208" i="29"/>
  <c r="BH208" i="29"/>
  <c r="BG208" i="29"/>
  <c r="BF208" i="29"/>
  <c r="T208" i="29"/>
  <c r="R208" i="29"/>
  <c r="R201" i="29" s="1"/>
  <c r="P208" i="29"/>
  <c r="J208" i="29"/>
  <c r="BE208" i="29" s="1"/>
  <c r="BI205" i="29"/>
  <c r="BH205" i="29"/>
  <c r="BG205" i="29"/>
  <c r="BF205" i="29"/>
  <c r="T205" i="29"/>
  <c r="R205" i="29"/>
  <c r="P205" i="29"/>
  <c r="J205" i="29"/>
  <c r="BI202" i="29"/>
  <c r="BH202" i="29"/>
  <c r="BG202" i="29"/>
  <c r="BF202" i="29"/>
  <c r="T202" i="29"/>
  <c r="R202" i="29"/>
  <c r="P202" i="29"/>
  <c r="J202" i="29"/>
  <c r="BE202" i="29"/>
  <c r="P201" i="29"/>
  <c r="BI198" i="29"/>
  <c r="BH198" i="29"/>
  <c r="BG198" i="29"/>
  <c r="BF198" i="29"/>
  <c r="T198" i="29"/>
  <c r="R198" i="29"/>
  <c r="P198" i="29"/>
  <c r="J198" i="29"/>
  <c r="BE198" i="29" s="1"/>
  <c r="BI195" i="29"/>
  <c r="BH195" i="29"/>
  <c r="BG195" i="29"/>
  <c r="BF195" i="29"/>
  <c r="T195" i="29"/>
  <c r="R195" i="29"/>
  <c r="P195" i="29"/>
  <c r="J195" i="29"/>
  <c r="BE195" i="29" s="1"/>
  <c r="BI192" i="29"/>
  <c r="BH192" i="29"/>
  <c r="BG192" i="29"/>
  <c r="BF192" i="29"/>
  <c r="T192" i="29"/>
  <c r="T188" i="29" s="1"/>
  <c r="R192" i="29"/>
  <c r="P192" i="29"/>
  <c r="J192" i="29"/>
  <c r="BE192" i="29"/>
  <c r="BI189" i="29"/>
  <c r="BH189" i="29"/>
  <c r="BG189" i="29"/>
  <c r="BF189" i="29"/>
  <c r="T189" i="29"/>
  <c r="R189" i="29"/>
  <c r="P189" i="29"/>
  <c r="J189" i="29"/>
  <c r="BE189" i="29"/>
  <c r="BI185" i="29"/>
  <c r="BH185" i="29"/>
  <c r="BG185" i="29"/>
  <c r="BF185" i="29"/>
  <c r="T185" i="29"/>
  <c r="T184" i="29" s="1"/>
  <c r="R185" i="29"/>
  <c r="R184" i="29" s="1"/>
  <c r="P185" i="29"/>
  <c r="P184" i="29" s="1"/>
  <c r="J185" i="29"/>
  <c r="BE185" i="29"/>
  <c r="J184" i="29"/>
  <c r="BI181" i="29"/>
  <c r="BH181" i="29"/>
  <c r="BG181" i="29"/>
  <c r="BF181" i="29"/>
  <c r="T181" i="29"/>
  <c r="R181" i="29"/>
  <c r="P181" i="29"/>
  <c r="J181" i="29"/>
  <c r="BE181" i="29" s="1"/>
  <c r="BI176" i="29"/>
  <c r="BH176" i="29"/>
  <c r="BG176" i="29"/>
  <c r="BF176" i="29"/>
  <c r="T176" i="29"/>
  <c r="R176" i="29"/>
  <c r="P176" i="29"/>
  <c r="J176" i="29"/>
  <c r="BE176" i="29" s="1"/>
  <c r="BI167" i="29"/>
  <c r="BH167" i="29"/>
  <c r="BG167" i="29"/>
  <c r="BF167" i="29"/>
  <c r="T167" i="29"/>
  <c r="R167" i="29"/>
  <c r="P167" i="29"/>
  <c r="J167" i="29"/>
  <c r="BE167" i="29" s="1"/>
  <c r="BI164" i="29"/>
  <c r="BH164" i="29"/>
  <c r="BG164" i="29"/>
  <c r="BF164" i="29"/>
  <c r="T164" i="29"/>
  <c r="R164" i="29"/>
  <c r="P164" i="29"/>
  <c r="J164" i="29"/>
  <c r="BE164" i="29" s="1"/>
  <c r="BI161" i="29"/>
  <c r="BH161" i="29"/>
  <c r="BG161" i="29"/>
  <c r="BF161" i="29"/>
  <c r="T161" i="29"/>
  <c r="R161" i="29"/>
  <c r="P161" i="29"/>
  <c r="J161" i="29"/>
  <c r="BE161" i="29" s="1"/>
  <c r="BI160" i="29"/>
  <c r="BH160" i="29"/>
  <c r="BG160" i="29"/>
  <c r="BF160" i="29"/>
  <c r="T160" i="29"/>
  <c r="R160" i="29"/>
  <c r="P160" i="29"/>
  <c r="J160" i="29"/>
  <c r="BE160" i="29" s="1"/>
  <c r="BI155" i="29"/>
  <c r="BH155" i="29"/>
  <c r="BG155" i="29"/>
  <c r="BF155" i="29"/>
  <c r="T155" i="29"/>
  <c r="R155" i="29"/>
  <c r="P155" i="29"/>
  <c r="J155" i="29"/>
  <c r="BE155" i="29" s="1"/>
  <c r="BI150" i="29"/>
  <c r="BH150" i="29"/>
  <c r="BG150" i="29"/>
  <c r="BF150" i="29"/>
  <c r="T150" i="29"/>
  <c r="R150" i="29"/>
  <c r="P150" i="29"/>
  <c r="J150" i="29"/>
  <c r="BE150" i="29"/>
  <c r="BI145" i="29"/>
  <c r="BH145" i="29"/>
  <c r="BG145" i="29"/>
  <c r="BF145" i="29"/>
  <c r="T145" i="29"/>
  <c r="R145" i="29"/>
  <c r="P145" i="29"/>
  <c r="J145" i="29"/>
  <c r="BE145" i="29" s="1"/>
  <c r="BI142" i="29"/>
  <c r="BH142" i="29"/>
  <c r="BG142" i="29"/>
  <c r="BF142" i="29"/>
  <c r="T142" i="29"/>
  <c r="R142" i="29"/>
  <c r="P142" i="29"/>
  <c r="J142" i="29"/>
  <c r="BE142" i="29" s="1"/>
  <c r="BI141" i="29"/>
  <c r="BH141" i="29"/>
  <c r="BG141" i="29"/>
  <c r="BF141" i="29"/>
  <c r="T141" i="29"/>
  <c r="R141" i="29"/>
  <c r="P141" i="29"/>
  <c r="J141" i="29"/>
  <c r="BE141" i="29" s="1"/>
  <c r="BI140" i="29"/>
  <c r="BH140" i="29"/>
  <c r="BG140" i="29"/>
  <c r="BF140" i="29"/>
  <c r="T140" i="29"/>
  <c r="R140" i="29"/>
  <c r="P140" i="29"/>
  <c r="J140" i="29"/>
  <c r="BE140" i="29"/>
  <c r="BI137" i="29"/>
  <c r="BH137" i="29"/>
  <c r="BG137" i="29"/>
  <c r="BF137" i="29"/>
  <c r="T137" i="29"/>
  <c r="R137" i="29"/>
  <c r="P137" i="29"/>
  <c r="J137" i="29"/>
  <c r="BE137" i="29"/>
  <c r="BI134" i="29"/>
  <c r="BH134" i="29"/>
  <c r="BG134" i="29"/>
  <c r="BF134" i="29"/>
  <c r="T134" i="29"/>
  <c r="R134" i="29"/>
  <c r="P134" i="29"/>
  <c r="J134" i="29"/>
  <c r="BE134" i="29" s="1"/>
  <c r="BI126" i="29"/>
  <c r="BH126" i="29"/>
  <c r="BG126" i="29"/>
  <c r="BF126" i="29"/>
  <c r="T126" i="29"/>
  <c r="R126" i="29"/>
  <c r="P126" i="29"/>
  <c r="J126" i="29"/>
  <c r="BE126" i="29" s="1"/>
  <c r="BI125" i="29"/>
  <c r="BH125" i="29"/>
  <c r="BG125" i="29"/>
  <c r="BF125" i="29"/>
  <c r="T125" i="29"/>
  <c r="R125" i="29"/>
  <c r="P125" i="29"/>
  <c r="J125" i="29"/>
  <c r="BE125" i="29"/>
  <c r="BI124" i="29"/>
  <c r="BH124" i="29"/>
  <c r="BG124" i="29"/>
  <c r="BF124" i="29"/>
  <c r="T124" i="29"/>
  <c r="R124" i="29"/>
  <c r="P124" i="29"/>
  <c r="J124" i="29"/>
  <c r="BE124" i="29"/>
  <c r="BI123" i="29"/>
  <c r="BH123" i="29"/>
  <c r="BG123" i="29"/>
  <c r="BF123" i="29"/>
  <c r="T123" i="29"/>
  <c r="R123" i="29"/>
  <c r="P123" i="29"/>
  <c r="J123" i="29"/>
  <c r="BE123" i="29" s="1"/>
  <c r="BI122" i="29"/>
  <c r="BH122" i="29"/>
  <c r="BG122" i="29"/>
  <c r="BF122" i="29"/>
  <c r="T122" i="29"/>
  <c r="R122" i="29"/>
  <c r="P122" i="29"/>
  <c r="J122" i="29"/>
  <c r="BE122" i="29"/>
  <c r="BI119" i="29"/>
  <c r="BH119" i="29"/>
  <c r="BG119" i="29"/>
  <c r="BF119" i="29"/>
  <c r="T119" i="29"/>
  <c r="R119" i="29"/>
  <c r="P119" i="29"/>
  <c r="J119" i="29"/>
  <c r="BE119" i="29" s="1"/>
  <c r="BI116" i="29"/>
  <c r="BH116" i="29"/>
  <c r="BG116" i="29"/>
  <c r="BF116" i="29"/>
  <c r="T116" i="29"/>
  <c r="R116" i="29"/>
  <c r="P116" i="29"/>
  <c r="J116" i="29"/>
  <c r="BE116" i="29" s="1"/>
  <c r="BI113" i="29"/>
  <c r="BH113" i="29"/>
  <c r="BG113" i="29"/>
  <c r="BF113" i="29"/>
  <c r="T113" i="29"/>
  <c r="R113" i="29"/>
  <c r="P113" i="29"/>
  <c r="J113" i="29"/>
  <c r="BE113" i="29" s="1"/>
  <c r="BI110" i="29"/>
  <c r="BH110" i="29"/>
  <c r="BG110" i="29"/>
  <c r="BF110" i="29"/>
  <c r="T110" i="29"/>
  <c r="R110" i="29"/>
  <c r="P110" i="29"/>
  <c r="J110" i="29"/>
  <c r="BE110" i="29" s="1"/>
  <c r="BI109" i="29"/>
  <c r="BH109" i="29"/>
  <c r="BG109" i="29"/>
  <c r="BF109" i="29"/>
  <c r="T109" i="29"/>
  <c r="R109" i="29"/>
  <c r="P109" i="29"/>
  <c r="J109" i="29"/>
  <c r="BE109" i="29"/>
  <c r="BI108" i="29"/>
  <c r="BH108" i="29"/>
  <c r="BG108" i="29"/>
  <c r="BF108" i="29"/>
  <c r="T108" i="29"/>
  <c r="R108" i="29"/>
  <c r="P108" i="29"/>
  <c r="J108" i="29"/>
  <c r="BE108" i="29"/>
  <c r="BI107" i="29"/>
  <c r="BH107" i="29"/>
  <c r="BG107" i="29"/>
  <c r="BF107" i="29"/>
  <c r="T107" i="29"/>
  <c r="R107" i="29"/>
  <c r="P107" i="29"/>
  <c r="J107" i="29"/>
  <c r="BE107" i="29" s="1"/>
  <c r="BI106" i="29"/>
  <c r="BH106" i="29"/>
  <c r="BG106" i="29"/>
  <c r="BF106" i="29"/>
  <c r="T106" i="29"/>
  <c r="R106" i="29"/>
  <c r="P106" i="29"/>
  <c r="J106" i="29"/>
  <c r="BE106" i="29"/>
  <c r="BI103" i="29"/>
  <c r="BH103" i="29"/>
  <c r="BG103" i="29"/>
  <c r="BF103" i="29"/>
  <c r="T103" i="29"/>
  <c r="R103" i="29"/>
  <c r="P103" i="29"/>
  <c r="J103" i="29"/>
  <c r="BE103" i="29"/>
  <c r="BI100" i="29"/>
  <c r="BH100" i="29"/>
  <c r="BG100" i="29"/>
  <c r="BF100" i="29"/>
  <c r="T100" i="29"/>
  <c r="R100" i="29"/>
  <c r="P100" i="29"/>
  <c r="J100" i="29"/>
  <c r="BE100" i="29"/>
  <c r="BI97" i="29"/>
  <c r="BH97" i="29"/>
  <c r="BG97" i="29"/>
  <c r="BF97" i="29"/>
  <c r="T97" i="29"/>
  <c r="R97" i="29"/>
  <c r="R90" i="29" s="1"/>
  <c r="P97" i="29"/>
  <c r="J97" i="29"/>
  <c r="BE97" i="29" s="1"/>
  <c r="BI94" i="29"/>
  <c r="BH94" i="29"/>
  <c r="BG94" i="29"/>
  <c r="BF94" i="29"/>
  <c r="T94" i="29"/>
  <c r="R94" i="29"/>
  <c r="P94" i="29"/>
  <c r="J94" i="29"/>
  <c r="BE94" i="29" s="1"/>
  <c r="BI91" i="29"/>
  <c r="BH91" i="29"/>
  <c r="BG91" i="29"/>
  <c r="BF91" i="29"/>
  <c r="T91" i="29"/>
  <c r="R91" i="29"/>
  <c r="P91" i="29"/>
  <c r="J91" i="29"/>
  <c r="BE91" i="29" s="1"/>
  <c r="P90" i="29"/>
  <c r="J85" i="29"/>
  <c r="I85" i="29"/>
  <c r="C85" i="29"/>
  <c r="J84" i="29"/>
  <c r="I84" i="29"/>
  <c r="F84" i="29"/>
  <c r="C84" i="29"/>
  <c r="I82" i="29"/>
  <c r="F82" i="29"/>
  <c r="C82" i="29"/>
  <c r="AA80" i="29"/>
  <c r="E80" i="29"/>
  <c r="C79" i="29"/>
  <c r="AA78" i="29"/>
  <c r="E78" i="29"/>
  <c r="C77" i="29"/>
  <c r="J18" i="29"/>
  <c r="E18" i="29"/>
  <c r="F85" i="29" s="1"/>
  <c r="J17" i="29"/>
  <c r="J12" i="29"/>
  <c r="J82" i="29" s="1"/>
  <c r="BI248" i="28"/>
  <c r="BH248" i="28"/>
  <c r="BG248" i="28"/>
  <c r="BF248" i="28"/>
  <c r="T248" i="28"/>
  <c r="R248" i="28"/>
  <c r="P248" i="28"/>
  <c r="J248" i="28"/>
  <c r="BE248" i="28" s="1"/>
  <c r="BI247" i="28"/>
  <c r="BH247" i="28"/>
  <c r="BG247" i="28"/>
  <c r="BF247" i="28"/>
  <c r="T247" i="28"/>
  <c r="T246" i="28" s="1"/>
  <c r="R247" i="28"/>
  <c r="P247" i="28"/>
  <c r="P246" i="28" s="1"/>
  <c r="J247" i="28"/>
  <c r="BE247" i="28" s="1"/>
  <c r="R246" i="28"/>
  <c r="BI245" i="28"/>
  <c r="BH245" i="28"/>
  <c r="BG245" i="28"/>
  <c r="BF245" i="28"/>
  <c r="T245" i="28"/>
  <c r="R245" i="28"/>
  <c r="P245" i="28"/>
  <c r="J245" i="28"/>
  <c r="BE245" i="28"/>
  <c r="BI244" i="28"/>
  <c r="BH244" i="28"/>
  <c r="BG244" i="28"/>
  <c r="BF244" i="28"/>
  <c r="T244" i="28"/>
  <c r="R244" i="28"/>
  <c r="P244" i="28"/>
  <c r="J244" i="28"/>
  <c r="BE244" i="28"/>
  <c r="BI241" i="28"/>
  <c r="BH241" i="28"/>
  <c r="BG241" i="28"/>
  <c r="BF241" i="28"/>
  <c r="T241" i="28"/>
  <c r="R241" i="28"/>
  <c r="P241" i="28"/>
  <c r="J241" i="28"/>
  <c r="BE241" i="28"/>
  <c r="BI240" i="28"/>
  <c r="BH240" i="28"/>
  <c r="BG240" i="28"/>
  <c r="BF240" i="28"/>
  <c r="T240" i="28"/>
  <c r="R240" i="28"/>
  <c r="P240" i="28"/>
  <c r="J240" i="28"/>
  <c r="BE240" i="28"/>
  <c r="BI237" i="28"/>
  <c r="BH237" i="28"/>
  <c r="BG237" i="28"/>
  <c r="BF237" i="28"/>
  <c r="T237" i="28"/>
  <c r="R237" i="28"/>
  <c r="P237" i="28"/>
  <c r="J237" i="28"/>
  <c r="BE237" i="28"/>
  <c r="BI234" i="28"/>
  <c r="BH234" i="28"/>
  <c r="BG234" i="28"/>
  <c r="BF234" i="28"/>
  <c r="T234" i="28"/>
  <c r="R234" i="28"/>
  <c r="P234" i="28"/>
  <c r="J234" i="28"/>
  <c r="BE234" i="28"/>
  <c r="BI231" i="28"/>
  <c r="BH231" i="28"/>
  <c r="BG231" i="28"/>
  <c r="BF231" i="28"/>
  <c r="T231" i="28"/>
  <c r="R231" i="28"/>
  <c r="P231" i="28"/>
  <c r="J231" i="28"/>
  <c r="BE231" i="28"/>
  <c r="BI230" i="28"/>
  <c r="BH230" i="28"/>
  <c r="BG230" i="28"/>
  <c r="BF230" i="28"/>
  <c r="T230" i="28"/>
  <c r="R230" i="28"/>
  <c r="P230" i="28"/>
  <c r="J230" i="28"/>
  <c r="BE230" i="28"/>
  <c r="BI229" i="28"/>
  <c r="BH229" i="28"/>
  <c r="BG229" i="28"/>
  <c r="BF229" i="28"/>
  <c r="T229" i="28"/>
  <c r="R229" i="28"/>
  <c r="P229" i="28"/>
  <c r="J229" i="28"/>
  <c r="BE229" i="28"/>
  <c r="BI226" i="28"/>
  <c r="BH226" i="28"/>
  <c r="BG226" i="28"/>
  <c r="BF226" i="28"/>
  <c r="T226" i="28"/>
  <c r="R226" i="28"/>
  <c r="P226" i="28"/>
  <c r="P223" i="28" s="1"/>
  <c r="J226" i="28"/>
  <c r="BE226" i="28"/>
  <c r="BI225" i="28"/>
  <c r="BH225" i="28"/>
  <c r="BG225" i="28"/>
  <c r="BF225" i="28"/>
  <c r="T225" i="28"/>
  <c r="R225" i="28"/>
  <c r="P225" i="28"/>
  <c r="J225" i="28"/>
  <c r="BE225" i="28"/>
  <c r="BI224" i="28"/>
  <c r="BH224" i="28"/>
  <c r="BG224" i="28"/>
  <c r="BF224" i="28"/>
  <c r="T224" i="28"/>
  <c r="T223" i="28" s="1"/>
  <c r="R224" i="28"/>
  <c r="R223" i="28" s="1"/>
  <c r="P224" i="28"/>
  <c r="J224" i="28"/>
  <c r="J223" i="28" s="1"/>
  <c r="BE224" i="28"/>
  <c r="BI222" i="28"/>
  <c r="BH222" i="28"/>
  <c r="BG222" i="28"/>
  <c r="BF222" i="28"/>
  <c r="T222" i="28"/>
  <c r="R222" i="28"/>
  <c r="P222" i="28"/>
  <c r="J222" i="28"/>
  <c r="BE222" i="28"/>
  <c r="BI221" i="28"/>
  <c r="BH221" i="28"/>
  <c r="BG221" i="28"/>
  <c r="BF221" i="28"/>
  <c r="T221" i="28"/>
  <c r="R221" i="28"/>
  <c r="P221" i="28"/>
  <c r="J221" i="28"/>
  <c r="BE221" i="28" s="1"/>
  <c r="BI220" i="28"/>
  <c r="BH220" i="28"/>
  <c r="BG220" i="28"/>
  <c r="BF220" i="28"/>
  <c r="T220" i="28"/>
  <c r="R220" i="28"/>
  <c r="P220" i="28"/>
  <c r="J220" i="28"/>
  <c r="BE220" i="28" s="1"/>
  <c r="BI219" i="28"/>
  <c r="BH219" i="28"/>
  <c r="BG219" i="28"/>
  <c r="BF219" i="28"/>
  <c r="T219" i="28"/>
  <c r="R219" i="28"/>
  <c r="P219" i="28"/>
  <c r="J219" i="28"/>
  <c r="BE219" i="28"/>
  <c r="BI218" i="28"/>
  <c r="BH218" i="28"/>
  <c r="BG218" i="28"/>
  <c r="BF218" i="28"/>
  <c r="T218" i="28"/>
  <c r="R218" i="28"/>
  <c r="P218" i="28"/>
  <c r="J218" i="28"/>
  <c r="BE218" i="28"/>
  <c r="BI217" i="28"/>
  <c r="BH217" i="28"/>
  <c r="BG217" i="28"/>
  <c r="BF217" i="28"/>
  <c r="T217" i="28"/>
  <c r="R217" i="28"/>
  <c r="P217" i="28"/>
  <c r="J217" i="28"/>
  <c r="BE217" i="28"/>
  <c r="BI216" i="28"/>
  <c r="BH216" i="28"/>
  <c r="BG216" i="28"/>
  <c r="BF216" i="28"/>
  <c r="T216" i="28"/>
  <c r="R216" i="28"/>
  <c r="P216" i="28"/>
  <c r="J216" i="28"/>
  <c r="BE216" i="28" s="1"/>
  <c r="BI215" i="28"/>
  <c r="BH215" i="28"/>
  <c r="BG215" i="28"/>
  <c r="BF215" i="28"/>
  <c r="T215" i="28"/>
  <c r="R215" i="28"/>
  <c r="P215" i="28"/>
  <c r="J215" i="28"/>
  <c r="BE215" i="28"/>
  <c r="BI214" i="28"/>
  <c r="BH214" i="28"/>
  <c r="BG214" i="28"/>
  <c r="BF214" i="28"/>
  <c r="T214" i="28"/>
  <c r="R214" i="28"/>
  <c r="P214" i="28"/>
  <c r="J214" i="28"/>
  <c r="BE214" i="28" s="1"/>
  <c r="BI213" i="28"/>
  <c r="BH213" i="28"/>
  <c r="BG213" i="28"/>
  <c r="BF213" i="28"/>
  <c r="T213" i="28"/>
  <c r="R213" i="28"/>
  <c r="P213" i="28"/>
  <c r="J213" i="28"/>
  <c r="BE213" i="28" s="1"/>
  <c r="BI212" i="28"/>
  <c r="BH212" i="28"/>
  <c r="BG212" i="28"/>
  <c r="BF212" i="28"/>
  <c r="T212" i="28"/>
  <c r="R212" i="28"/>
  <c r="P212" i="28"/>
  <c r="J212" i="28"/>
  <c r="BE212" i="28" s="1"/>
  <c r="BI211" i="28"/>
  <c r="BH211" i="28"/>
  <c r="BG211" i="28"/>
  <c r="BF211" i="28"/>
  <c r="T211" i="28"/>
  <c r="R211" i="28"/>
  <c r="P211" i="28"/>
  <c r="J211" i="28"/>
  <c r="BE211" i="28"/>
  <c r="BI210" i="28"/>
  <c r="BH210" i="28"/>
  <c r="BG210" i="28"/>
  <c r="BF210" i="28"/>
  <c r="T210" i="28"/>
  <c r="R210" i="28"/>
  <c r="P210" i="28"/>
  <c r="J210" i="28"/>
  <c r="BE210" i="28" s="1"/>
  <c r="BI209" i="28"/>
  <c r="BH209" i="28"/>
  <c r="BG209" i="28"/>
  <c r="BF209" i="28"/>
  <c r="T209" i="28"/>
  <c r="R209" i="28"/>
  <c r="P209" i="28"/>
  <c r="J209" i="28"/>
  <c r="BE209" i="28" s="1"/>
  <c r="BI208" i="28"/>
  <c r="BH208" i="28"/>
  <c r="BG208" i="28"/>
  <c r="BF208" i="28"/>
  <c r="T208" i="28"/>
  <c r="R208" i="28"/>
  <c r="P208" i="28"/>
  <c r="J208" i="28"/>
  <c r="BE208" i="28" s="1"/>
  <c r="BI207" i="28"/>
  <c r="BH207" i="28"/>
  <c r="BG207" i="28"/>
  <c r="BF207" i="28"/>
  <c r="T207" i="28"/>
  <c r="R207" i="28"/>
  <c r="P207" i="28"/>
  <c r="J207" i="28"/>
  <c r="BE207" i="28"/>
  <c r="BI206" i="28"/>
  <c r="BH206" i="28"/>
  <c r="BG206" i="28"/>
  <c r="BF206" i="28"/>
  <c r="T206" i="28"/>
  <c r="R206" i="28"/>
  <c r="P206" i="28"/>
  <c r="J206" i="28"/>
  <c r="BE206" i="28"/>
  <c r="BI205" i="28"/>
  <c r="BH205" i="28"/>
  <c r="BG205" i="28"/>
  <c r="BF205" i="28"/>
  <c r="T205" i="28"/>
  <c r="R205" i="28"/>
  <c r="P205" i="28"/>
  <c r="J205" i="28"/>
  <c r="BE205" i="28"/>
  <c r="BI204" i="28"/>
  <c r="BH204" i="28"/>
  <c r="BG204" i="28"/>
  <c r="BF204" i="28"/>
  <c r="T204" i="28"/>
  <c r="R204" i="28"/>
  <c r="P204" i="28"/>
  <c r="J204" i="28"/>
  <c r="BE204" i="28" s="1"/>
  <c r="BI203" i="28"/>
  <c r="BH203" i="28"/>
  <c r="BG203" i="28"/>
  <c r="BF203" i="28"/>
  <c r="T203" i="28"/>
  <c r="R203" i="28"/>
  <c r="P203" i="28"/>
  <c r="J203" i="28"/>
  <c r="BE203" i="28" s="1"/>
  <c r="BI202" i="28"/>
  <c r="BH202" i="28"/>
  <c r="BG202" i="28"/>
  <c r="BF202" i="28"/>
  <c r="T202" i="28"/>
  <c r="R202" i="28"/>
  <c r="P202" i="28"/>
  <c r="J202" i="28"/>
  <c r="BE202" i="28"/>
  <c r="BI201" i="28"/>
  <c r="BH201" i="28"/>
  <c r="BG201" i="28"/>
  <c r="BF201" i="28"/>
  <c r="T201" i="28"/>
  <c r="R201" i="28"/>
  <c r="P201" i="28"/>
  <c r="J201" i="28"/>
  <c r="BE201" i="28"/>
  <c r="BI200" i="28"/>
  <c r="BH200" i="28"/>
  <c r="BG200" i="28"/>
  <c r="BF200" i="28"/>
  <c r="T200" i="28"/>
  <c r="R200" i="28"/>
  <c r="P200" i="28"/>
  <c r="J200" i="28"/>
  <c r="BE200" i="28" s="1"/>
  <c r="BI199" i="28"/>
  <c r="BH199" i="28"/>
  <c r="BG199" i="28"/>
  <c r="BF199" i="28"/>
  <c r="T199" i="28"/>
  <c r="R199" i="28"/>
  <c r="P199" i="28"/>
  <c r="J199" i="28"/>
  <c r="BE199" i="28" s="1"/>
  <c r="P198" i="28"/>
  <c r="BI195" i="28"/>
  <c r="BH195" i="28"/>
  <c r="BG195" i="28"/>
  <c r="BF195" i="28"/>
  <c r="T195" i="28"/>
  <c r="R195" i="28"/>
  <c r="P195" i="28"/>
  <c r="J195" i="28"/>
  <c r="BE195" i="28" s="1"/>
  <c r="BI192" i="28"/>
  <c r="BH192" i="28"/>
  <c r="BG192" i="28"/>
  <c r="BF192" i="28"/>
  <c r="T192" i="28"/>
  <c r="R192" i="28"/>
  <c r="P192" i="28"/>
  <c r="J192" i="28"/>
  <c r="BE192" i="28" s="1"/>
  <c r="BI189" i="28"/>
  <c r="BH189" i="28"/>
  <c r="BG189" i="28"/>
  <c r="BF189" i="28"/>
  <c r="T189" i="28"/>
  <c r="R189" i="28"/>
  <c r="P189" i="28"/>
  <c r="J189" i="28"/>
  <c r="BE189" i="28" s="1"/>
  <c r="BI188" i="28"/>
  <c r="BH188" i="28"/>
  <c r="BG188" i="28"/>
  <c r="BF188" i="28"/>
  <c r="T188" i="28"/>
  <c r="R188" i="28"/>
  <c r="P188" i="28"/>
  <c r="J188" i="28"/>
  <c r="BE188" i="28" s="1"/>
  <c r="BI185" i="28"/>
  <c r="BH185" i="28"/>
  <c r="BG185" i="28"/>
  <c r="BF185" i="28"/>
  <c r="T185" i="28"/>
  <c r="R185" i="28"/>
  <c r="P185" i="28"/>
  <c r="J185" i="28"/>
  <c r="BE185" i="28" s="1"/>
  <c r="BI184" i="28"/>
  <c r="BH184" i="28"/>
  <c r="BG184" i="28"/>
  <c r="BF184" i="28"/>
  <c r="T184" i="28"/>
  <c r="R184" i="28"/>
  <c r="P184" i="28"/>
  <c r="J184" i="28"/>
  <c r="BE184" i="28"/>
  <c r="BI181" i="28"/>
  <c r="BH181" i="28"/>
  <c r="BG181" i="28"/>
  <c r="BF181" i="28"/>
  <c r="T181" i="28"/>
  <c r="R181" i="28"/>
  <c r="P181" i="28"/>
  <c r="J181" i="28"/>
  <c r="BE181" i="28" s="1"/>
  <c r="BI178" i="28"/>
  <c r="BH178" i="28"/>
  <c r="BG178" i="28"/>
  <c r="BF178" i="28"/>
  <c r="T178" i="28"/>
  <c r="R178" i="28"/>
  <c r="P178" i="28"/>
  <c r="J178" i="28"/>
  <c r="BE178" i="28" s="1"/>
  <c r="BI175" i="28"/>
  <c r="BH175" i="28"/>
  <c r="BG175" i="28"/>
  <c r="BF175" i="28"/>
  <c r="T175" i="28"/>
  <c r="R175" i="28"/>
  <c r="P175" i="28"/>
  <c r="J175" i="28"/>
  <c r="T174" i="28"/>
  <c r="R174" i="28"/>
  <c r="BI171" i="28"/>
  <c r="BH171" i="28"/>
  <c r="BG171" i="28"/>
  <c r="BF171" i="28"/>
  <c r="T171" i="28"/>
  <c r="R171" i="28"/>
  <c r="R164" i="28" s="1"/>
  <c r="P171" i="28"/>
  <c r="P164" i="28" s="1"/>
  <c r="J171" i="28"/>
  <c r="BE171" i="28"/>
  <c r="BI168" i="28"/>
  <c r="BH168" i="28"/>
  <c r="BG168" i="28"/>
  <c r="BF168" i="28"/>
  <c r="T168" i="28"/>
  <c r="R168" i="28"/>
  <c r="P168" i="28"/>
  <c r="J168" i="28"/>
  <c r="BE168" i="28"/>
  <c r="BI165" i="28"/>
  <c r="BH165" i="28"/>
  <c r="BG165" i="28"/>
  <c r="BF165" i="28"/>
  <c r="T165" i="28"/>
  <c r="T164" i="28" s="1"/>
  <c r="R165" i="28"/>
  <c r="P165" i="28"/>
  <c r="J165" i="28"/>
  <c r="BE165" i="28" s="1"/>
  <c r="J164" i="28"/>
  <c r="BI161" i="28"/>
  <c r="BH161" i="28"/>
  <c r="BG161" i="28"/>
  <c r="BF161" i="28"/>
  <c r="T161" i="28"/>
  <c r="R161" i="28"/>
  <c r="P161" i="28"/>
  <c r="J161" i="28"/>
  <c r="BE161" i="28" s="1"/>
  <c r="T160" i="28"/>
  <c r="R160" i="28"/>
  <c r="P160" i="28"/>
  <c r="BI157" i="28"/>
  <c r="BH157" i="28"/>
  <c r="BG157" i="28"/>
  <c r="BF157" i="28"/>
  <c r="T157" i="28"/>
  <c r="R157" i="28"/>
  <c r="P157" i="28"/>
  <c r="J157" i="28"/>
  <c r="BE157" i="28" s="1"/>
  <c r="BI154" i="28"/>
  <c r="BH154" i="28"/>
  <c r="BG154" i="28"/>
  <c r="BF154" i="28"/>
  <c r="T154" i="28"/>
  <c r="R154" i="28"/>
  <c r="P154" i="28"/>
  <c r="J154" i="28"/>
  <c r="BE154" i="28" s="1"/>
  <c r="BI151" i="28"/>
  <c r="BH151" i="28"/>
  <c r="BG151" i="28"/>
  <c r="BF151" i="28"/>
  <c r="T151" i="28"/>
  <c r="R151" i="28"/>
  <c r="P151" i="28"/>
  <c r="J151" i="28"/>
  <c r="BE151" i="28" s="1"/>
  <c r="BI148" i="28"/>
  <c r="BH148" i="28"/>
  <c r="BG148" i="28"/>
  <c r="BF148" i="28"/>
  <c r="T148" i="28"/>
  <c r="R148" i="28"/>
  <c r="P148" i="28"/>
  <c r="J148" i="28"/>
  <c r="BE148" i="28" s="1"/>
  <c r="BI145" i="28"/>
  <c r="BH145" i="28"/>
  <c r="BG145" i="28"/>
  <c r="BF145" i="28"/>
  <c r="T145" i="28"/>
  <c r="R145" i="28"/>
  <c r="P145" i="28"/>
  <c r="J145" i="28"/>
  <c r="BE145" i="28"/>
  <c r="BI144" i="28"/>
  <c r="BH144" i="28"/>
  <c r="BG144" i="28"/>
  <c r="BF144" i="28"/>
  <c r="T144" i="28"/>
  <c r="R144" i="28"/>
  <c r="P144" i="28"/>
  <c r="J144" i="28"/>
  <c r="BE144" i="28" s="1"/>
  <c r="BI141" i="28"/>
  <c r="BH141" i="28"/>
  <c r="BG141" i="28"/>
  <c r="BF141" i="28"/>
  <c r="T141" i="28"/>
  <c r="R141" i="28"/>
  <c r="P141" i="28"/>
  <c r="J141" i="28"/>
  <c r="BE141" i="28" s="1"/>
  <c r="BI138" i="28"/>
  <c r="BH138" i="28"/>
  <c r="BG138" i="28"/>
  <c r="BF138" i="28"/>
  <c r="T138" i="28"/>
  <c r="R138" i="28"/>
  <c r="P138" i="28"/>
  <c r="J138" i="28"/>
  <c r="BE138" i="28" s="1"/>
  <c r="BI135" i="28"/>
  <c r="BH135" i="28"/>
  <c r="BG135" i="28"/>
  <c r="BF135" i="28"/>
  <c r="T135" i="28"/>
  <c r="R135" i="28"/>
  <c r="P135" i="28"/>
  <c r="J135" i="28"/>
  <c r="BE135" i="28" s="1"/>
  <c r="BI132" i="28"/>
  <c r="BH132" i="28"/>
  <c r="BG132" i="28"/>
  <c r="BF132" i="28"/>
  <c r="T132" i="28"/>
  <c r="R132" i="28"/>
  <c r="P132" i="28"/>
  <c r="J132" i="28"/>
  <c r="BE132" i="28" s="1"/>
  <c r="BI129" i="28"/>
  <c r="BH129" i="28"/>
  <c r="BG129" i="28"/>
  <c r="BF129" i="28"/>
  <c r="T129" i="28"/>
  <c r="R129" i="28"/>
  <c r="P129" i="28"/>
  <c r="J129" i="28"/>
  <c r="BE129" i="28" s="1"/>
  <c r="BI126" i="28"/>
  <c r="BH126" i="28"/>
  <c r="BG126" i="28"/>
  <c r="BF126" i="28"/>
  <c r="T126" i="28"/>
  <c r="R126" i="28"/>
  <c r="P126" i="28"/>
  <c r="J126" i="28"/>
  <c r="BE126" i="28" s="1"/>
  <c r="BI125" i="28"/>
  <c r="BH125" i="28"/>
  <c r="BG125" i="28"/>
  <c r="BF125" i="28"/>
  <c r="T125" i="28"/>
  <c r="R125" i="28"/>
  <c r="P125" i="28"/>
  <c r="J125" i="28"/>
  <c r="BE125" i="28" s="1"/>
  <c r="BI124" i="28"/>
  <c r="BH124" i="28"/>
  <c r="BG124" i="28"/>
  <c r="BF124" i="28"/>
  <c r="T124" i="28"/>
  <c r="R124" i="28"/>
  <c r="P124" i="28"/>
  <c r="J124" i="28"/>
  <c r="BE124" i="28" s="1"/>
  <c r="BI123" i="28"/>
  <c r="BH123" i="28"/>
  <c r="BG123" i="28"/>
  <c r="BF123" i="28"/>
  <c r="T123" i="28"/>
  <c r="R123" i="28"/>
  <c r="P123" i="28"/>
  <c r="J123" i="28"/>
  <c r="BE123" i="28" s="1"/>
  <c r="BI122" i="28"/>
  <c r="BH122" i="28"/>
  <c r="BG122" i="28"/>
  <c r="BF122" i="28"/>
  <c r="T122" i="28"/>
  <c r="R122" i="28"/>
  <c r="P122" i="28"/>
  <c r="J122" i="28"/>
  <c r="BE122" i="28" s="1"/>
  <c r="BI119" i="28"/>
  <c r="BH119" i="28"/>
  <c r="BG119" i="28"/>
  <c r="BF119" i="28"/>
  <c r="T119" i="28"/>
  <c r="R119" i="28"/>
  <c r="P119" i="28"/>
  <c r="J119" i="28"/>
  <c r="BE119" i="28"/>
  <c r="BI116" i="28"/>
  <c r="BH116" i="28"/>
  <c r="BG116" i="28"/>
  <c r="BF116" i="28"/>
  <c r="T116" i="28"/>
  <c r="R116" i="28"/>
  <c r="P116" i="28"/>
  <c r="J116" i="28"/>
  <c r="BE116" i="28" s="1"/>
  <c r="BI113" i="28"/>
  <c r="BH113" i="28"/>
  <c r="BG113" i="28"/>
  <c r="BF113" i="28"/>
  <c r="T113" i="28"/>
  <c r="R113" i="28"/>
  <c r="P113" i="28"/>
  <c r="J113" i="28"/>
  <c r="BE113" i="28" s="1"/>
  <c r="BI110" i="28"/>
  <c r="BH110" i="28"/>
  <c r="BG110" i="28"/>
  <c r="BF110" i="28"/>
  <c r="T110" i="28"/>
  <c r="R110" i="28"/>
  <c r="P110" i="28"/>
  <c r="J110" i="28"/>
  <c r="BE110" i="28" s="1"/>
  <c r="BI109" i="28"/>
  <c r="BH109" i="28"/>
  <c r="BG109" i="28"/>
  <c r="BF109" i="28"/>
  <c r="T109" i="28"/>
  <c r="R109" i="28"/>
  <c r="P109" i="28"/>
  <c r="J109" i="28"/>
  <c r="BE109" i="28"/>
  <c r="BI108" i="28"/>
  <c r="BH108" i="28"/>
  <c r="BG108" i="28"/>
  <c r="BF108" i="28"/>
  <c r="T108" i="28"/>
  <c r="R108" i="28"/>
  <c r="P108" i="28"/>
  <c r="J108" i="28"/>
  <c r="BE108" i="28" s="1"/>
  <c r="BI107" i="28"/>
  <c r="BH107" i="28"/>
  <c r="BG107" i="28"/>
  <c r="BF107" i="28"/>
  <c r="T107" i="28"/>
  <c r="R107" i="28"/>
  <c r="P107" i="28"/>
  <c r="J107" i="28"/>
  <c r="BE107" i="28" s="1"/>
  <c r="BI106" i="28"/>
  <c r="BH106" i="28"/>
  <c r="BG106" i="28"/>
  <c r="BF106" i="28"/>
  <c r="T106" i="28"/>
  <c r="R106" i="28"/>
  <c r="P106" i="28"/>
  <c r="J106" i="28"/>
  <c r="BE106" i="28" s="1"/>
  <c r="BI103" i="28"/>
  <c r="BH103" i="28"/>
  <c r="BG103" i="28"/>
  <c r="BF103" i="28"/>
  <c r="T103" i="28"/>
  <c r="R103" i="28"/>
  <c r="P103" i="28"/>
  <c r="J103" i="28"/>
  <c r="BE103" i="28" s="1"/>
  <c r="BI100" i="28"/>
  <c r="BH100" i="28"/>
  <c r="BG100" i="28"/>
  <c r="BF100" i="28"/>
  <c r="T100" i="28"/>
  <c r="R100" i="28"/>
  <c r="P100" i="28"/>
  <c r="J100" i="28"/>
  <c r="BE100" i="28" s="1"/>
  <c r="BI97" i="28"/>
  <c r="BH97" i="28"/>
  <c r="BG97" i="28"/>
  <c r="BF97" i="28"/>
  <c r="T97" i="28"/>
  <c r="R97" i="28"/>
  <c r="P97" i="28"/>
  <c r="J97" i="28"/>
  <c r="BE97" i="28" s="1"/>
  <c r="BI94" i="28"/>
  <c r="BH94" i="28"/>
  <c r="BG94" i="28"/>
  <c r="BF94" i="28"/>
  <c r="T94" i="28"/>
  <c r="R94" i="28"/>
  <c r="P94" i="28"/>
  <c r="P90" i="28" s="1"/>
  <c r="J94" i="28"/>
  <c r="BE94" i="28" s="1"/>
  <c r="BI91" i="28"/>
  <c r="BH91" i="28"/>
  <c r="BG91" i="28"/>
  <c r="BF91" i="28"/>
  <c r="T91" i="28"/>
  <c r="R91" i="28"/>
  <c r="P91" i="28"/>
  <c r="J91" i="28"/>
  <c r="J90" i="28" s="1"/>
  <c r="BE91" i="28"/>
  <c r="R90" i="28"/>
  <c r="J85" i="28"/>
  <c r="I85" i="28"/>
  <c r="C85" i="28"/>
  <c r="J84" i="28"/>
  <c r="I84" i="28"/>
  <c r="F84" i="28"/>
  <c r="C84" i="28"/>
  <c r="I82" i="28"/>
  <c r="F82" i="28"/>
  <c r="C82" i="28"/>
  <c r="AA80" i="28"/>
  <c r="E80" i="28"/>
  <c r="C79" i="28"/>
  <c r="AA78" i="28"/>
  <c r="E78" i="28"/>
  <c r="C77" i="28"/>
  <c r="J18" i="28"/>
  <c r="E18" i="28"/>
  <c r="F85" i="28"/>
  <c r="J17" i="28"/>
  <c r="J12" i="28"/>
  <c r="J82" i="28"/>
  <c r="BI287" i="27"/>
  <c r="BH287" i="27"/>
  <c r="BG287" i="27"/>
  <c r="BF287" i="27"/>
  <c r="T287" i="27"/>
  <c r="R287" i="27"/>
  <c r="P287" i="27"/>
  <c r="J287" i="27"/>
  <c r="BE287" i="27" s="1"/>
  <c r="BI286" i="27"/>
  <c r="BH286" i="27"/>
  <c r="BG286" i="27"/>
  <c r="BF286" i="27"/>
  <c r="T286" i="27"/>
  <c r="T281" i="27" s="1"/>
  <c r="R286" i="27"/>
  <c r="R281" i="27" s="1"/>
  <c r="P286" i="27"/>
  <c r="J286" i="27"/>
  <c r="BE286" i="27" s="1"/>
  <c r="BI285" i="27"/>
  <c r="BH285" i="27"/>
  <c r="BG285" i="27"/>
  <c r="BF285" i="27"/>
  <c r="T285" i="27"/>
  <c r="R285" i="27"/>
  <c r="P285" i="27"/>
  <c r="J285" i="27"/>
  <c r="BE285" i="27" s="1"/>
  <c r="BI282" i="27"/>
  <c r="BH282" i="27"/>
  <c r="BG282" i="27"/>
  <c r="BF282" i="27"/>
  <c r="T282" i="27"/>
  <c r="R282" i="27"/>
  <c r="P282" i="27"/>
  <c r="J282" i="27"/>
  <c r="BE282" i="27" s="1"/>
  <c r="P281" i="27"/>
  <c r="BI280" i="27"/>
  <c r="BH280" i="27"/>
  <c r="BG280" i="27"/>
  <c r="BF280" i="27"/>
  <c r="T280" i="27"/>
  <c r="R280" i="27"/>
  <c r="P280" i="27"/>
  <c r="J280" i="27"/>
  <c r="BE280" i="27" s="1"/>
  <c r="BI275" i="27"/>
  <c r="BH275" i="27"/>
  <c r="BG275" i="27"/>
  <c r="BF275" i="27"/>
  <c r="T275" i="27"/>
  <c r="R275" i="27"/>
  <c r="P275" i="27"/>
  <c r="J275" i="27"/>
  <c r="BE275" i="27" s="1"/>
  <c r="BI270" i="27"/>
  <c r="BH270" i="27"/>
  <c r="BG270" i="27"/>
  <c r="BF270" i="27"/>
  <c r="T270" i="27"/>
  <c r="T269" i="27" s="1"/>
  <c r="R270" i="27"/>
  <c r="R269" i="27" s="1"/>
  <c r="R268" i="27" s="1"/>
  <c r="P270" i="27"/>
  <c r="P269" i="27" s="1"/>
  <c r="P268" i="27" s="1"/>
  <c r="J270" i="27"/>
  <c r="BE270" i="27" s="1"/>
  <c r="BI267" i="27"/>
  <c r="BH267" i="27"/>
  <c r="BG267" i="27"/>
  <c r="BF267" i="27"/>
  <c r="T267" i="27"/>
  <c r="R267" i="27"/>
  <c r="P267" i="27"/>
  <c r="J267" i="27"/>
  <c r="BE267" i="27"/>
  <c r="T266" i="27"/>
  <c r="R266" i="27"/>
  <c r="P266" i="27"/>
  <c r="J266" i="27"/>
  <c r="BI265" i="27"/>
  <c r="BH265" i="27"/>
  <c r="BG265" i="27"/>
  <c r="BF265" i="27"/>
  <c r="T265" i="27"/>
  <c r="R265" i="27"/>
  <c r="P265" i="27"/>
  <c r="J265" i="27"/>
  <c r="BE265" i="27" s="1"/>
  <c r="BI264" i="27"/>
  <c r="BH264" i="27"/>
  <c r="BG264" i="27"/>
  <c r="BF264" i="27"/>
  <c r="T264" i="27"/>
  <c r="R264" i="27"/>
  <c r="P264" i="27"/>
  <c r="J264" i="27"/>
  <c r="BE264" i="27" s="1"/>
  <c r="BI263" i="27"/>
  <c r="BH263" i="27"/>
  <c r="BG263" i="27"/>
  <c r="BF263" i="27"/>
  <c r="T263" i="27"/>
  <c r="R263" i="27"/>
  <c r="P263" i="27"/>
  <c r="J263" i="27"/>
  <c r="BE263" i="27"/>
  <c r="BI262" i="27"/>
  <c r="BH262" i="27"/>
  <c r="BG262" i="27"/>
  <c r="BF262" i="27"/>
  <c r="T262" i="27"/>
  <c r="R262" i="27"/>
  <c r="P262" i="27"/>
  <c r="J262" i="27"/>
  <c r="BE262" i="27" s="1"/>
  <c r="BI259" i="27"/>
  <c r="BH259" i="27"/>
  <c r="BG259" i="27"/>
  <c r="BF259" i="27"/>
  <c r="T259" i="27"/>
  <c r="R259" i="27"/>
  <c r="P259" i="27"/>
  <c r="J259" i="27"/>
  <c r="BE259" i="27" s="1"/>
  <c r="BI256" i="27"/>
  <c r="BH256" i="27"/>
  <c r="BG256" i="27"/>
  <c r="BF256" i="27"/>
  <c r="T256" i="27"/>
  <c r="R256" i="27"/>
  <c r="P256" i="27"/>
  <c r="J256" i="27"/>
  <c r="BE256" i="27" s="1"/>
  <c r="BI255" i="27"/>
  <c r="BH255" i="27"/>
  <c r="BG255" i="27"/>
  <c r="BF255" i="27"/>
  <c r="T255" i="27"/>
  <c r="R255" i="27"/>
  <c r="P255" i="27"/>
  <c r="J255" i="27"/>
  <c r="BE255" i="27"/>
  <c r="BI254" i="27"/>
  <c r="BH254" i="27"/>
  <c r="BG254" i="27"/>
  <c r="BF254" i="27"/>
  <c r="T254" i="27"/>
  <c r="R254" i="27"/>
  <c r="P254" i="27"/>
  <c r="J254" i="27"/>
  <c r="BE254" i="27" s="1"/>
  <c r="BI251" i="27"/>
  <c r="BH251" i="27"/>
  <c r="BG251" i="27"/>
  <c r="BF251" i="27"/>
  <c r="T251" i="27"/>
  <c r="R251" i="27"/>
  <c r="P251" i="27"/>
  <c r="J251" i="27"/>
  <c r="BE251" i="27"/>
  <c r="BI250" i="27"/>
  <c r="BH250" i="27"/>
  <c r="BG250" i="27"/>
  <c r="BF250" i="27"/>
  <c r="T250" i="27"/>
  <c r="R250" i="27"/>
  <c r="P250" i="27"/>
  <c r="J250" i="27"/>
  <c r="BE250" i="27" s="1"/>
  <c r="BI249" i="27"/>
  <c r="BH249" i="27"/>
  <c r="BG249" i="27"/>
  <c r="BF249" i="27"/>
  <c r="T249" i="27"/>
  <c r="R249" i="27"/>
  <c r="R248" i="27" s="1"/>
  <c r="P249" i="27"/>
  <c r="J249" i="27"/>
  <c r="BE249" i="27"/>
  <c r="BI247" i="27"/>
  <c r="BH247" i="27"/>
  <c r="BG247" i="27"/>
  <c r="BF247" i="27"/>
  <c r="T247" i="27"/>
  <c r="R247" i="27"/>
  <c r="P247" i="27"/>
  <c r="J247" i="27"/>
  <c r="BE247" i="27" s="1"/>
  <c r="BI246" i="27"/>
  <c r="BH246" i="27"/>
  <c r="BG246" i="27"/>
  <c r="BF246" i="27"/>
  <c r="T246" i="27"/>
  <c r="R246" i="27"/>
  <c r="P246" i="27"/>
  <c r="J246" i="27"/>
  <c r="BE246" i="27"/>
  <c r="BI245" i="27"/>
  <c r="BH245" i="27"/>
  <c r="BG245" i="27"/>
  <c r="BF245" i="27"/>
  <c r="T245" i="27"/>
  <c r="R245" i="27"/>
  <c r="P245" i="27"/>
  <c r="J245" i="27"/>
  <c r="BE245" i="27"/>
  <c r="BI244" i="27"/>
  <c r="BH244" i="27"/>
  <c r="BG244" i="27"/>
  <c r="BF244" i="27"/>
  <c r="T244" i="27"/>
  <c r="R244" i="27"/>
  <c r="P244" i="27"/>
  <c r="J244" i="27"/>
  <c r="BE244" i="27" s="1"/>
  <c r="BI243" i="27"/>
  <c r="BH243" i="27"/>
  <c r="BG243" i="27"/>
  <c r="BF243" i="27"/>
  <c r="T243" i="27"/>
  <c r="R243" i="27"/>
  <c r="P243" i="27"/>
  <c r="J243" i="27"/>
  <c r="BE243" i="27" s="1"/>
  <c r="BI242" i="27"/>
  <c r="BH242" i="27"/>
  <c r="BG242" i="27"/>
  <c r="BF242" i="27"/>
  <c r="T242" i="27"/>
  <c r="R242" i="27"/>
  <c r="P242" i="27"/>
  <c r="J242" i="27"/>
  <c r="BE242" i="27"/>
  <c r="BI241" i="27"/>
  <c r="BH241" i="27"/>
  <c r="BG241" i="27"/>
  <c r="BF241" i="27"/>
  <c r="T241" i="27"/>
  <c r="R241" i="27"/>
  <c r="P241" i="27"/>
  <c r="J241" i="27"/>
  <c r="BE241" i="27" s="1"/>
  <c r="BI240" i="27"/>
  <c r="BH240" i="27"/>
  <c r="BG240" i="27"/>
  <c r="BF240" i="27"/>
  <c r="T240" i="27"/>
  <c r="R240" i="27"/>
  <c r="P240" i="27"/>
  <c r="J240" i="27"/>
  <c r="BE240" i="27"/>
  <c r="BI239" i="27"/>
  <c r="BH239" i="27"/>
  <c r="BG239" i="27"/>
  <c r="BF239" i="27"/>
  <c r="T239" i="27"/>
  <c r="R239" i="27"/>
  <c r="P239" i="27"/>
  <c r="J239" i="27"/>
  <c r="BE239" i="27" s="1"/>
  <c r="BI238" i="27"/>
  <c r="BH238" i="27"/>
  <c r="BG238" i="27"/>
  <c r="BF238" i="27"/>
  <c r="T238" i="27"/>
  <c r="R238" i="27"/>
  <c r="P238" i="27"/>
  <c r="J238" i="27"/>
  <c r="BE238" i="27"/>
  <c r="BI237" i="27"/>
  <c r="BH237" i="27"/>
  <c r="BG237" i="27"/>
  <c r="BF237" i="27"/>
  <c r="T237" i="27"/>
  <c r="R237" i="27"/>
  <c r="P237" i="27"/>
  <c r="J237" i="27"/>
  <c r="BE237" i="27"/>
  <c r="BI236" i="27"/>
  <c r="BH236" i="27"/>
  <c r="BG236" i="27"/>
  <c r="BF236" i="27"/>
  <c r="T236" i="27"/>
  <c r="R236" i="27"/>
  <c r="P236" i="27"/>
  <c r="J236" i="27"/>
  <c r="BE236" i="27" s="1"/>
  <c r="BI235" i="27"/>
  <c r="BH235" i="27"/>
  <c r="BG235" i="27"/>
  <c r="BF235" i="27"/>
  <c r="T235" i="27"/>
  <c r="R235" i="27"/>
  <c r="P235" i="27"/>
  <c r="J235" i="27"/>
  <c r="BE235" i="27" s="1"/>
  <c r="BI230" i="27"/>
  <c r="BH230" i="27"/>
  <c r="BG230" i="27"/>
  <c r="BF230" i="27"/>
  <c r="T230" i="27"/>
  <c r="R230" i="27"/>
  <c r="P230" i="27"/>
  <c r="J230" i="27"/>
  <c r="BE230" i="27"/>
  <c r="BI225" i="27"/>
  <c r="BH225" i="27"/>
  <c r="BG225" i="27"/>
  <c r="BF225" i="27"/>
  <c r="T225" i="27"/>
  <c r="R225" i="27"/>
  <c r="P225" i="27"/>
  <c r="J225" i="27"/>
  <c r="BE225" i="27" s="1"/>
  <c r="BI224" i="27"/>
  <c r="BH224" i="27"/>
  <c r="BG224" i="27"/>
  <c r="BF224" i="27"/>
  <c r="T224" i="27"/>
  <c r="R224" i="27"/>
  <c r="P224" i="27"/>
  <c r="J224" i="27"/>
  <c r="BE224" i="27"/>
  <c r="BI223" i="27"/>
  <c r="BH223" i="27"/>
  <c r="BG223" i="27"/>
  <c r="BF223" i="27"/>
  <c r="T223" i="27"/>
  <c r="T221" i="27" s="1"/>
  <c r="R223" i="27"/>
  <c r="P223" i="27"/>
  <c r="J223" i="27"/>
  <c r="BE223" i="27" s="1"/>
  <c r="BI222" i="27"/>
  <c r="BH222" i="27"/>
  <c r="BG222" i="27"/>
  <c r="BF222" i="27"/>
  <c r="T222" i="27"/>
  <c r="R222" i="27"/>
  <c r="P222" i="27"/>
  <c r="J222" i="27"/>
  <c r="BE222" i="27" s="1"/>
  <c r="BI218" i="27"/>
  <c r="BH218" i="27"/>
  <c r="BG218" i="27"/>
  <c r="BF218" i="27"/>
  <c r="T218" i="27"/>
  <c r="R218" i="27"/>
  <c r="P218" i="27"/>
  <c r="J218" i="27"/>
  <c r="BE218" i="27" s="1"/>
  <c r="BI215" i="27"/>
  <c r="BH215" i="27"/>
  <c r="BG215" i="27"/>
  <c r="BF215" i="27"/>
  <c r="T215" i="27"/>
  <c r="R215" i="27"/>
  <c r="P215" i="27"/>
  <c r="J215" i="27"/>
  <c r="BE215" i="27" s="1"/>
  <c r="BI212" i="27"/>
  <c r="BH212" i="27"/>
  <c r="BG212" i="27"/>
  <c r="BF212" i="27"/>
  <c r="T212" i="27"/>
  <c r="R212" i="27"/>
  <c r="P212" i="27"/>
  <c r="J212" i="27"/>
  <c r="BE212" i="27"/>
  <c r="BI209" i="27"/>
  <c r="BH209" i="27"/>
  <c r="BG209" i="27"/>
  <c r="BF209" i="27"/>
  <c r="T209" i="27"/>
  <c r="R209" i="27"/>
  <c r="P209" i="27"/>
  <c r="J209" i="27"/>
  <c r="BE209" i="27" s="1"/>
  <c r="BI206" i="27"/>
  <c r="BH206" i="27"/>
  <c r="BG206" i="27"/>
  <c r="BF206" i="27"/>
  <c r="T206" i="27"/>
  <c r="R206" i="27"/>
  <c r="P206" i="27"/>
  <c r="J206" i="27"/>
  <c r="BE206" i="27" s="1"/>
  <c r="BI203" i="27"/>
  <c r="BH203" i="27"/>
  <c r="BG203" i="27"/>
  <c r="BF203" i="27"/>
  <c r="T203" i="27"/>
  <c r="R203" i="27"/>
  <c r="P203" i="27"/>
  <c r="J203" i="27"/>
  <c r="BE203" i="27"/>
  <c r="BI202" i="27"/>
  <c r="BH202" i="27"/>
  <c r="BG202" i="27"/>
  <c r="BF202" i="27"/>
  <c r="T202" i="27"/>
  <c r="R202" i="27"/>
  <c r="P202" i="27"/>
  <c r="J202" i="27"/>
  <c r="BE202" i="27" s="1"/>
  <c r="BI201" i="27"/>
  <c r="BH201" i="27"/>
  <c r="BG201" i="27"/>
  <c r="BF201" i="27"/>
  <c r="T201" i="27"/>
  <c r="R201" i="27"/>
  <c r="P201" i="27"/>
  <c r="J201" i="27"/>
  <c r="BE201" i="27" s="1"/>
  <c r="BI198" i="27"/>
  <c r="BH198" i="27"/>
  <c r="BG198" i="27"/>
  <c r="BF198" i="27"/>
  <c r="T198" i="27"/>
  <c r="R198" i="27"/>
  <c r="R182" i="27" s="1"/>
  <c r="P198" i="27"/>
  <c r="J198" i="27"/>
  <c r="BE198" i="27" s="1"/>
  <c r="BI195" i="27"/>
  <c r="BH195" i="27"/>
  <c r="BG195" i="27"/>
  <c r="BF195" i="27"/>
  <c r="T195" i="27"/>
  <c r="R195" i="27"/>
  <c r="P195" i="27"/>
  <c r="J195" i="27"/>
  <c r="BE195" i="27"/>
  <c r="BI192" i="27"/>
  <c r="BH192" i="27"/>
  <c r="BG192" i="27"/>
  <c r="BF192" i="27"/>
  <c r="T192" i="27"/>
  <c r="R192" i="27"/>
  <c r="P192" i="27"/>
  <c r="J192" i="27"/>
  <c r="BE192" i="27"/>
  <c r="BI189" i="27"/>
  <c r="BH189" i="27"/>
  <c r="BG189" i="27"/>
  <c r="BF189" i="27"/>
  <c r="T189" i="27"/>
  <c r="R189" i="27"/>
  <c r="P189" i="27"/>
  <c r="J189" i="27"/>
  <c r="BE189" i="27" s="1"/>
  <c r="BI186" i="27"/>
  <c r="BH186" i="27"/>
  <c r="BG186" i="27"/>
  <c r="BF186" i="27"/>
  <c r="T186" i="27"/>
  <c r="T182" i="27" s="1"/>
  <c r="R186" i="27"/>
  <c r="P186" i="27"/>
  <c r="J186" i="27"/>
  <c r="BE186" i="27" s="1"/>
  <c r="BI183" i="27"/>
  <c r="BH183" i="27"/>
  <c r="BG183" i="27"/>
  <c r="BF183" i="27"/>
  <c r="T183" i="27"/>
  <c r="R183" i="27"/>
  <c r="P183" i="27"/>
  <c r="J183" i="27"/>
  <c r="BE183" i="27"/>
  <c r="P182" i="27"/>
  <c r="BI179" i="27"/>
  <c r="BH179" i="27"/>
  <c r="BG179" i="27"/>
  <c r="BF179" i="27"/>
  <c r="T179" i="27"/>
  <c r="R179" i="27"/>
  <c r="P179" i="27"/>
  <c r="J179" i="27"/>
  <c r="BE179" i="27" s="1"/>
  <c r="BI176" i="27"/>
  <c r="BH176" i="27"/>
  <c r="BG176" i="27"/>
  <c r="BF176" i="27"/>
  <c r="T176" i="27"/>
  <c r="R176" i="27"/>
  <c r="P176" i="27"/>
  <c r="J176" i="27"/>
  <c r="BE176" i="27" s="1"/>
  <c r="BI171" i="27"/>
  <c r="BH171" i="27"/>
  <c r="BG171" i="27"/>
  <c r="BF171" i="27"/>
  <c r="T171" i="27"/>
  <c r="R171" i="27"/>
  <c r="P171" i="27"/>
  <c r="J171" i="27"/>
  <c r="BE171" i="27" s="1"/>
  <c r="BI166" i="27"/>
  <c r="BH166" i="27"/>
  <c r="BG166" i="27"/>
  <c r="BF166" i="27"/>
  <c r="T166" i="27"/>
  <c r="R166" i="27"/>
  <c r="P166" i="27"/>
  <c r="J166" i="27"/>
  <c r="BE166" i="27" s="1"/>
  <c r="BI163" i="27"/>
  <c r="BH163" i="27"/>
  <c r="BG163" i="27"/>
  <c r="BF163" i="27"/>
  <c r="T163" i="27"/>
  <c r="R163" i="27"/>
  <c r="P163" i="27"/>
  <c r="J163" i="27"/>
  <c r="BE163" i="27" s="1"/>
  <c r="BI160" i="27"/>
  <c r="BH160" i="27"/>
  <c r="BG160" i="27"/>
  <c r="BF160" i="27"/>
  <c r="T160" i="27"/>
  <c r="R160" i="27"/>
  <c r="P160" i="27"/>
  <c r="J160" i="27"/>
  <c r="BE160" i="27"/>
  <c r="BI157" i="27"/>
  <c r="BH157" i="27"/>
  <c r="BG157" i="27"/>
  <c r="BF157" i="27"/>
  <c r="T157" i="27"/>
  <c r="R157" i="27"/>
  <c r="P157" i="27"/>
  <c r="J157" i="27"/>
  <c r="BE157" i="27" s="1"/>
  <c r="BI154" i="27"/>
  <c r="BH154" i="27"/>
  <c r="BG154" i="27"/>
  <c r="BF154" i="27"/>
  <c r="T154" i="27"/>
  <c r="T153" i="27" s="1"/>
  <c r="R154" i="27"/>
  <c r="R153" i="27" s="1"/>
  <c r="P154" i="27"/>
  <c r="J154" i="27"/>
  <c r="BE154" i="27" s="1"/>
  <c r="BI150" i="27"/>
  <c r="BH150" i="27"/>
  <c r="BG150" i="27"/>
  <c r="BF150" i="27"/>
  <c r="T150" i="27"/>
  <c r="T149" i="27" s="1"/>
  <c r="R150" i="27"/>
  <c r="R149" i="27" s="1"/>
  <c r="P150" i="27"/>
  <c r="P149" i="27" s="1"/>
  <c r="J150" i="27"/>
  <c r="BE150" i="27" s="1"/>
  <c r="BI146" i="27"/>
  <c r="BH146" i="27"/>
  <c r="BG146" i="27"/>
  <c r="BF146" i="27"/>
  <c r="T146" i="27"/>
  <c r="R146" i="27"/>
  <c r="P146" i="27"/>
  <c r="J146" i="27"/>
  <c r="BE146" i="27" s="1"/>
  <c r="BI143" i="27"/>
  <c r="BH143" i="27"/>
  <c r="BG143" i="27"/>
  <c r="BF143" i="27"/>
  <c r="T143" i="27"/>
  <c r="R143" i="27"/>
  <c r="P143" i="27"/>
  <c r="J143" i="27"/>
  <c r="BE143" i="27" s="1"/>
  <c r="BI140" i="27"/>
  <c r="BH140" i="27"/>
  <c r="BG140" i="27"/>
  <c r="BF140" i="27"/>
  <c r="T140" i="27"/>
  <c r="R140" i="27"/>
  <c r="P140" i="27"/>
  <c r="J140" i="27"/>
  <c r="BE140" i="27"/>
  <c r="BI137" i="27"/>
  <c r="BH137" i="27"/>
  <c r="BG137" i="27"/>
  <c r="BF137" i="27"/>
  <c r="T137" i="27"/>
  <c r="R137" i="27"/>
  <c r="P137" i="27"/>
  <c r="J137" i="27"/>
  <c r="BE137" i="27"/>
  <c r="BI134" i="27"/>
  <c r="BH134" i="27"/>
  <c r="BG134" i="27"/>
  <c r="BF134" i="27"/>
  <c r="T134" i="27"/>
  <c r="R134" i="27"/>
  <c r="P134" i="27"/>
  <c r="J134" i="27"/>
  <c r="BE134" i="27" s="1"/>
  <c r="BI133" i="27"/>
  <c r="BH133" i="27"/>
  <c r="BG133" i="27"/>
  <c r="BF133" i="27"/>
  <c r="T133" i="27"/>
  <c r="R133" i="27"/>
  <c r="P133" i="27"/>
  <c r="J133" i="27"/>
  <c r="BE133" i="27" s="1"/>
  <c r="BI130" i="27"/>
  <c r="BH130" i="27"/>
  <c r="BG130" i="27"/>
  <c r="BF130" i="27"/>
  <c r="T130" i="27"/>
  <c r="R130" i="27"/>
  <c r="P130" i="27"/>
  <c r="J130" i="27"/>
  <c r="BE130" i="27"/>
  <c r="BI127" i="27"/>
  <c r="BH127" i="27"/>
  <c r="BG127" i="27"/>
  <c r="BF127" i="27"/>
  <c r="T127" i="27"/>
  <c r="R127" i="27"/>
  <c r="P127" i="27"/>
  <c r="J127" i="27"/>
  <c r="BE127" i="27"/>
  <c r="BI124" i="27"/>
  <c r="BH124" i="27"/>
  <c r="BG124" i="27"/>
  <c r="BF124" i="27"/>
  <c r="T124" i="27"/>
  <c r="R124" i="27"/>
  <c r="P124" i="27"/>
  <c r="J124" i="27"/>
  <c r="BE124" i="27" s="1"/>
  <c r="BI121" i="27"/>
  <c r="BH121" i="27"/>
  <c r="BG121" i="27"/>
  <c r="BF121" i="27"/>
  <c r="T121" i="27"/>
  <c r="R121" i="27"/>
  <c r="P121" i="27"/>
  <c r="J121" i="27"/>
  <c r="BE121" i="27" s="1"/>
  <c r="BI118" i="27"/>
  <c r="BH118" i="27"/>
  <c r="BG118" i="27"/>
  <c r="BF118" i="27"/>
  <c r="T118" i="27"/>
  <c r="R118" i="27"/>
  <c r="P118" i="27"/>
  <c r="J118" i="27"/>
  <c r="BE118" i="27" s="1"/>
  <c r="BI115" i="27"/>
  <c r="BH115" i="27"/>
  <c r="BG115" i="27"/>
  <c r="BF115" i="27"/>
  <c r="T115" i="27"/>
  <c r="R115" i="27"/>
  <c r="P115" i="27"/>
  <c r="J115" i="27"/>
  <c r="BE115" i="27"/>
  <c r="BI112" i="27"/>
  <c r="BH112" i="27"/>
  <c r="BG112" i="27"/>
  <c r="BF112" i="27"/>
  <c r="T112" i="27"/>
  <c r="R112" i="27"/>
  <c r="P112" i="27"/>
  <c r="J112" i="27"/>
  <c r="BE112" i="27" s="1"/>
  <c r="BI107" i="27"/>
  <c r="BH107" i="27"/>
  <c r="BG107" i="27"/>
  <c r="BF107" i="27"/>
  <c r="T107" i="27"/>
  <c r="R107" i="27"/>
  <c r="P107" i="27"/>
  <c r="J107" i="27"/>
  <c r="BE107" i="27" s="1"/>
  <c r="BI106" i="27"/>
  <c r="BH106" i="27"/>
  <c r="BG106" i="27"/>
  <c r="BF106" i="27"/>
  <c r="T106" i="27"/>
  <c r="R106" i="27"/>
  <c r="P106" i="27"/>
  <c r="J106" i="27"/>
  <c r="BE106" i="27" s="1"/>
  <c r="BI105" i="27"/>
  <c r="BH105" i="27"/>
  <c r="BG105" i="27"/>
  <c r="BF105" i="27"/>
  <c r="T105" i="27"/>
  <c r="R105" i="27"/>
  <c r="P105" i="27"/>
  <c r="J105" i="27"/>
  <c r="BE105" i="27"/>
  <c r="BI104" i="27"/>
  <c r="BH104" i="27"/>
  <c r="BG104" i="27"/>
  <c r="BF104" i="27"/>
  <c r="T104" i="27"/>
  <c r="R104" i="27"/>
  <c r="P104" i="27"/>
  <c r="J104" i="27"/>
  <c r="BE104" i="27" s="1"/>
  <c r="BI103" i="27"/>
  <c r="BH103" i="27"/>
  <c r="BG103" i="27"/>
  <c r="BF103" i="27"/>
  <c r="T103" i="27"/>
  <c r="R103" i="27"/>
  <c r="P103" i="27"/>
  <c r="J103" i="27"/>
  <c r="BE103" i="27" s="1"/>
  <c r="BI100" i="27"/>
  <c r="BH100" i="27"/>
  <c r="BG100" i="27"/>
  <c r="BF100" i="27"/>
  <c r="T100" i="27"/>
  <c r="R100" i="27"/>
  <c r="P100" i="27"/>
  <c r="J100" i="27"/>
  <c r="BE100" i="27" s="1"/>
  <c r="BI99" i="27"/>
  <c r="BH99" i="27"/>
  <c r="BG99" i="27"/>
  <c r="BF99" i="27"/>
  <c r="T99" i="27"/>
  <c r="R99" i="27"/>
  <c r="P99" i="27"/>
  <c r="J99" i="27"/>
  <c r="BE99" i="27" s="1"/>
  <c r="BI98" i="27"/>
  <c r="BH98" i="27"/>
  <c r="BG98" i="27"/>
  <c r="BF98" i="27"/>
  <c r="T98" i="27"/>
  <c r="R98" i="27"/>
  <c r="P98" i="27"/>
  <c r="J98" i="27"/>
  <c r="BE98" i="27"/>
  <c r="BI97" i="27"/>
  <c r="BH97" i="27"/>
  <c r="BG97" i="27"/>
  <c r="BF97" i="27"/>
  <c r="T97" i="27"/>
  <c r="R97" i="27"/>
  <c r="P97" i="27"/>
  <c r="J97" i="27"/>
  <c r="BE97" i="27" s="1"/>
  <c r="BI96" i="27"/>
  <c r="BH96" i="27"/>
  <c r="BG96" i="27"/>
  <c r="BF96" i="27"/>
  <c r="T96" i="27"/>
  <c r="R96" i="27"/>
  <c r="P96" i="27"/>
  <c r="J96" i="27"/>
  <c r="BE96" i="27"/>
  <c r="BI95" i="27"/>
  <c r="BH95" i="27"/>
  <c r="BG95" i="27"/>
  <c r="BF95" i="27"/>
  <c r="T95" i="27"/>
  <c r="R95" i="27"/>
  <c r="P95" i="27"/>
  <c r="J95" i="27"/>
  <c r="BE95" i="27"/>
  <c r="BI94" i="27"/>
  <c r="BH94" i="27"/>
  <c r="BG94" i="27"/>
  <c r="BF94" i="27"/>
  <c r="T94" i="27"/>
  <c r="R94" i="27"/>
  <c r="P94" i="27"/>
  <c r="P90" i="27" s="1"/>
  <c r="J94" i="27"/>
  <c r="BE94" i="27"/>
  <c r="BI91" i="27"/>
  <c r="BH91" i="27"/>
  <c r="BG91" i="27"/>
  <c r="BF91" i="27"/>
  <c r="T91" i="27"/>
  <c r="R91" i="27"/>
  <c r="R90" i="27" s="1"/>
  <c r="P91" i="27"/>
  <c r="J91" i="27"/>
  <c r="J85" i="27"/>
  <c r="I85" i="27"/>
  <c r="C85" i="27"/>
  <c r="J84" i="27"/>
  <c r="I84" i="27"/>
  <c r="F84" i="27"/>
  <c r="C84" i="27"/>
  <c r="I82" i="27"/>
  <c r="F82" i="27"/>
  <c r="C82" i="27"/>
  <c r="AA80" i="27"/>
  <c r="E80" i="27"/>
  <c r="C79" i="27"/>
  <c r="AA78" i="27"/>
  <c r="E78" i="27"/>
  <c r="C77" i="27"/>
  <c r="J18" i="27"/>
  <c r="E18" i="27"/>
  <c r="F85" i="27"/>
  <c r="J17" i="27"/>
  <c r="J12" i="27"/>
  <c r="J82" i="27" s="1"/>
  <c r="BI277" i="26"/>
  <c r="BH277" i="26"/>
  <c r="BG277" i="26"/>
  <c r="BF277" i="26"/>
  <c r="T277" i="26"/>
  <c r="R277" i="26"/>
  <c r="P277" i="26"/>
  <c r="J277" i="26"/>
  <c r="BE277" i="26"/>
  <c r="T276" i="26"/>
  <c r="R276" i="26"/>
  <c r="P276" i="26"/>
  <c r="J276" i="26"/>
  <c r="BI275" i="26"/>
  <c r="BH275" i="26"/>
  <c r="BG275" i="26"/>
  <c r="BF275" i="26"/>
  <c r="T275" i="26"/>
  <c r="R275" i="26"/>
  <c r="P275" i="26"/>
  <c r="J275" i="26"/>
  <c r="BE275" i="26"/>
  <c r="BI272" i="26"/>
  <c r="BH272" i="26"/>
  <c r="BG272" i="26"/>
  <c r="BF272" i="26"/>
  <c r="T272" i="26"/>
  <c r="R272" i="26"/>
  <c r="P272" i="26"/>
  <c r="J272" i="26"/>
  <c r="BE272" i="26"/>
  <c r="BI271" i="26"/>
  <c r="BH271" i="26"/>
  <c r="BG271" i="26"/>
  <c r="BF271" i="26"/>
  <c r="T271" i="26"/>
  <c r="R271" i="26"/>
  <c r="P271" i="26"/>
  <c r="J271" i="26"/>
  <c r="BE271" i="26" s="1"/>
  <c r="BI268" i="26"/>
  <c r="BH268" i="26"/>
  <c r="BG268" i="26"/>
  <c r="BF268" i="26"/>
  <c r="T268" i="26"/>
  <c r="R268" i="26"/>
  <c r="P268" i="26"/>
  <c r="J268" i="26"/>
  <c r="BE268" i="26" s="1"/>
  <c r="BI265" i="26"/>
  <c r="BH265" i="26"/>
  <c r="BG265" i="26"/>
  <c r="BF265" i="26"/>
  <c r="T265" i="26"/>
  <c r="R265" i="26"/>
  <c r="P265" i="26"/>
  <c r="J265" i="26"/>
  <c r="BE265" i="26" s="1"/>
  <c r="BI264" i="26"/>
  <c r="BH264" i="26"/>
  <c r="BG264" i="26"/>
  <c r="BF264" i="26"/>
  <c r="T264" i="26"/>
  <c r="R264" i="26"/>
  <c r="P264" i="26"/>
  <c r="J264" i="26"/>
  <c r="BE264" i="26"/>
  <c r="BI263" i="26"/>
  <c r="BH263" i="26"/>
  <c r="BG263" i="26"/>
  <c r="BF263" i="26"/>
  <c r="T263" i="26"/>
  <c r="R263" i="26"/>
  <c r="P263" i="26"/>
  <c r="J263" i="26"/>
  <c r="BE263" i="26" s="1"/>
  <c r="BI262" i="26"/>
  <c r="BH262" i="26"/>
  <c r="BG262" i="26"/>
  <c r="BF262" i="26"/>
  <c r="T262" i="26"/>
  <c r="R262" i="26"/>
  <c r="P262" i="26"/>
  <c r="J262" i="26"/>
  <c r="BE262" i="26" s="1"/>
  <c r="BI255" i="26"/>
  <c r="BH255" i="26"/>
  <c r="BG255" i="26"/>
  <c r="BF255" i="26"/>
  <c r="T255" i="26"/>
  <c r="R255" i="26"/>
  <c r="P255" i="26"/>
  <c r="J255" i="26"/>
  <c r="BE255" i="26"/>
  <c r="BI248" i="26"/>
  <c r="BH248" i="26"/>
  <c r="BG248" i="26"/>
  <c r="BF248" i="26"/>
  <c r="T248" i="26"/>
  <c r="R248" i="26"/>
  <c r="P248" i="26"/>
  <c r="J248" i="26"/>
  <c r="BE248" i="26"/>
  <c r="BI240" i="26"/>
  <c r="BH240" i="26"/>
  <c r="BG240" i="26"/>
  <c r="BF240" i="26"/>
  <c r="T240" i="26"/>
  <c r="R240" i="26"/>
  <c r="P240" i="26"/>
  <c r="P239" i="26" s="1"/>
  <c r="J240" i="26"/>
  <c r="BE240" i="26" s="1"/>
  <c r="BI238" i="26"/>
  <c r="BH238" i="26"/>
  <c r="BG238" i="26"/>
  <c r="BF238" i="26"/>
  <c r="T238" i="26"/>
  <c r="R238" i="26"/>
  <c r="P238" i="26"/>
  <c r="J238" i="26"/>
  <c r="BE238" i="26" s="1"/>
  <c r="BI237" i="26"/>
  <c r="BH237" i="26"/>
  <c r="BG237" i="26"/>
  <c r="BF237" i="26"/>
  <c r="T237" i="26"/>
  <c r="R237" i="26"/>
  <c r="P237" i="26"/>
  <c r="J237" i="26"/>
  <c r="BE237" i="26" s="1"/>
  <c r="BI224" i="26"/>
  <c r="BH224" i="26"/>
  <c r="BG224" i="26"/>
  <c r="BF224" i="26"/>
  <c r="T224" i="26"/>
  <c r="R224" i="26"/>
  <c r="P224" i="26"/>
  <c r="J224" i="26"/>
  <c r="BE224" i="26" s="1"/>
  <c r="BI211" i="26"/>
  <c r="BH211" i="26"/>
  <c r="BG211" i="26"/>
  <c r="BF211" i="26"/>
  <c r="T211" i="26"/>
  <c r="R211" i="26"/>
  <c r="P211" i="26"/>
  <c r="J211" i="26"/>
  <c r="BE211" i="26"/>
  <c r="BI204" i="26"/>
  <c r="BH204" i="26"/>
  <c r="BG204" i="26"/>
  <c r="BF204" i="26"/>
  <c r="T204" i="26"/>
  <c r="R204" i="26"/>
  <c r="P204" i="26"/>
  <c r="J204" i="26"/>
  <c r="BE204" i="26" s="1"/>
  <c r="BI197" i="26"/>
  <c r="BH197" i="26"/>
  <c r="BG197" i="26"/>
  <c r="BF197" i="26"/>
  <c r="T197" i="26"/>
  <c r="R197" i="26"/>
  <c r="P197" i="26"/>
  <c r="J197" i="26"/>
  <c r="BE197" i="26" s="1"/>
  <c r="BI194" i="26"/>
  <c r="BH194" i="26"/>
  <c r="BG194" i="26"/>
  <c r="BF194" i="26"/>
  <c r="T194" i="26"/>
  <c r="R194" i="26"/>
  <c r="P194" i="26"/>
  <c r="J194" i="26"/>
  <c r="BE194" i="26" s="1"/>
  <c r="BI191" i="26"/>
  <c r="BH191" i="26"/>
  <c r="BG191" i="26"/>
  <c r="BF191" i="26"/>
  <c r="T191" i="26"/>
  <c r="R191" i="26"/>
  <c r="P191" i="26"/>
  <c r="J191" i="26"/>
  <c r="BE191" i="26"/>
  <c r="BI190" i="26"/>
  <c r="BH190" i="26"/>
  <c r="BG190" i="26"/>
  <c r="BF190" i="26"/>
  <c r="T190" i="26"/>
  <c r="R190" i="26"/>
  <c r="P190" i="26"/>
  <c r="J190" i="26"/>
  <c r="BE190" i="26" s="1"/>
  <c r="BI189" i="26"/>
  <c r="BH189" i="26"/>
  <c r="BG189" i="26"/>
  <c r="BF189" i="26"/>
  <c r="T189" i="26"/>
  <c r="R189" i="26"/>
  <c r="P189" i="26"/>
  <c r="J189" i="26"/>
  <c r="BE189" i="26" s="1"/>
  <c r="BI188" i="26"/>
  <c r="BH188" i="26"/>
  <c r="BG188" i="26"/>
  <c r="BF188" i="26"/>
  <c r="T188" i="26"/>
  <c r="R188" i="26"/>
  <c r="P188" i="26"/>
  <c r="J188" i="26"/>
  <c r="BE188" i="26" s="1"/>
  <c r="BI171" i="26"/>
  <c r="BH171" i="26"/>
  <c r="BG171" i="26"/>
  <c r="BF171" i="26"/>
  <c r="T171" i="26"/>
  <c r="R171" i="26"/>
  <c r="P171" i="26"/>
  <c r="J171" i="26"/>
  <c r="BE171" i="26" s="1"/>
  <c r="BI170" i="26"/>
  <c r="BH170" i="26"/>
  <c r="BG170" i="26"/>
  <c r="BF170" i="26"/>
  <c r="T170" i="26"/>
  <c r="R170" i="26"/>
  <c r="P170" i="26"/>
  <c r="J170" i="26"/>
  <c r="BE170" i="26" s="1"/>
  <c r="BI169" i="26"/>
  <c r="BH169" i="26"/>
  <c r="BG169" i="26"/>
  <c r="BF169" i="26"/>
  <c r="T169" i="26"/>
  <c r="R169" i="26"/>
  <c r="R167" i="26" s="1"/>
  <c r="P169" i="26"/>
  <c r="J169" i="26"/>
  <c r="BE169" i="26" s="1"/>
  <c r="BI168" i="26"/>
  <c r="BH168" i="26"/>
  <c r="BG168" i="26"/>
  <c r="BF168" i="26"/>
  <c r="T168" i="26"/>
  <c r="R168" i="26"/>
  <c r="P168" i="26"/>
  <c r="J168" i="26"/>
  <c r="BI164" i="26"/>
  <c r="BH164" i="26"/>
  <c r="BG164" i="26"/>
  <c r="BF164" i="26"/>
  <c r="T164" i="26"/>
  <c r="R164" i="26"/>
  <c r="R163" i="26" s="1"/>
  <c r="P164" i="26"/>
  <c r="P163" i="26" s="1"/>
  <c r="J164" i="26"/>
  <c r="J163" i="26" s="1"/>
  <c r="BE164" i="26"/>
  <c r="T163" i="26"/>
  <c r="BI160" i="26"/>
  <c r="BH160" i="26"/>
  <c r="BG160" i="26"/>
  <c r="BF160" i="26"/>
  <c r="T160" i="26"/>
  <c r="R160" i="26"/>
  <c r="P160" i="26"/>
  <c r="J160" i="26"/>
  <c r="BE160" i="26" s="1"/>
  <c r="BI157" i="26"/>
  <c r="BH157" i="26"/>
  <c r="BG157" i="26"/>
  <c r="BF157" i="26"/>
  <c r="T157" i="26"/>
  <c r="R157" i="26"/>
  <c r="P157" i="26"/>
  <c r="J157" i="26"/>
  <c r="BE157" i="26"/>
  <c r="BI154" i="26"/>
  <c r="BH154" i="26"/>
  <c r="BG154" i="26"/>
  <c r="BF154" i="26"/>
  <c r="T154" i="26"/>
  <c r="R154" i="26"/>
  <c r="P154" i="26"/>
  <c r="J154" i="26"/>
  <c r="BE154" i="26"/>
  <c r="BI151" i="26"/>
  <c r="BH151" i="26"/>
  <c r="BG151" i="26"/>
  <c r="BF151" i="26"/>
  <c r="T151" i="26"/>
  <c r="R151" i="26"/>
  <c r="P151" i="26"/>
  <c r="J151" i="26"/>
  <c r="BE151" i="26"/>
  <c r="BI148" i="26"/>
  <c r="BH148" i="26"/>
  <c r="BG148" i="26"/>
  <c r="BF148" i="26"/>
  <c r="T148" i="26"/>
  <c r="R148" i="26"/>
  <c r="P148" i="26"/>
  <c r="J148" i="26"/>
  <c r="BE148" i="26" s="1"/>
  <c r="BI147" i="26"/>
  <c r="BH147" i="26"/>
  <c r="BG147" i="26"/>
  <c r="BF147" i="26"/>
  <c r="T147" i="26"/>
  <c r="R147" i="26"/>
  <c r="P147" i="26"/>
  <c r="J147" i="26"/>
  <c r="BE147" i="26"/>
  <c r="BI144" i="26"/>
  <c r="BH144" i="26"/>
  <c r="BG144" i="26"/>
  <c r="BF144" i="26"/>
  <c r="T144" i="26"/>
  <c r="R144" i="26"/>
  <c r="P144" i="26"/>
  <c r="J144" i="26"/>
  <c r="BE144" i="26"/>
  <c r="BI141" i="26"/>
  <c r="BH141" i="26"/>
  <c r="BG141" i="26"/>
  <c r="BF141" i="26"/>
  <c r="T141" i="26"/>
  <c r="R141" i="26"/>
  <c r="P141" i="26"/>
  <c r="J141" i="26"/>
  <c r="BE141" i="26" s="1"/>
  <c r="BI138" i="26"/>
  <c r="BH138" i="26"/>
  <c r="BG138" i="26"/>
  <c r="BF138" i="26"/>
  <c r="T138" i="26"/>
  <c r="R138" i="26"/>
  <c r="P138" i="26"/>
  <c r="J138" i="26"/>
  <c r="BE138" i="26" s="1"/>
  <c r="BI135" i="26"/>
  <c r="BH135" i="26"/>
  <c r="BG135" i="26"/>
  <c r="BF135" i="26"/>
  <c r="T135" i="26"/>
  <c r="R135" i="26"/>
  <c r="P135" i="26"/>
  <c r="J135" i="26"/>
  <c r="BE135" i="26" s="1"/>
  <c r="BI132" i="26"/>
  <c r="BH132" i="26"/>
  <c r="BG132" i="26"/>
  <c r="BF132" i="26"/>
  <c r="T132" i="26"/>
  <c r="R132" i="26"/>
  <c r="P132" i="26"/>
  <c r="J132" i="26"/>
  <c r="BE132" i="26" s="1"/>
  <c r="BI115" i="26"/>
  <c r="BH115" i="26"/>
  <c r="BG115" i="26"/>
  <c r="BF115" i="26"/>
  <c r="T115" i="26"/>
  <c r="R115" i="26"/>
  <c r="P115" i="26"/>
  <c r="J115" i="26"/>
  <c r="BE115" i="26"/>
  <c r="BI114" i="26"/>
  <c r="BH114" i="26"/>
  <c r="BG114" i="26"/>
  <c r="BF114" i="26"/>
  <c r="T114" i="26"/>
  <c r="R114" i="26"/>
  <c r="P114" i="26"/>
  <c r="J114" i="26"/>
  <c r="BE114" i="26" s="1"/>
  <c r="BI113" i="26"/>
  <c r="BH113" i="26"/>
  <c r="BG113" i="26"/>
  <c r="BF113" i="26"/>
  <c r="T113" i="26"/>
  <c r="R113" i="26"/>
  <c r="P113" i="26"/>
  <c r="J113" i="26"/>
  <c r="BE113" i="26"/>
  <c r="BI112" i="26"/>
  <c r="BH112" i="26"/>
  <c r="BG112" i="26"/>
  <c r="BF112" i="26"/>
  <c r="T112" i="26"/>
  <c r="R112" i="26"/>
  <c r="P112" i="26"/>
  <c r="J112" i="26"/>
  <c r="BE112" i="26"/>
  <c r="BI111" i="26"/>
  <c r="BH111" i="26"/>
  <c r="BG111" i="26"/>
  <c r="BF111" i="26"/>
  <c r="T111" i="26"/>
  <c r="R111" i="26"/>
  <c r="P111" i="26"/>
  <c r="J111" i="26"/>
  <c r="BE111" i="26"/>
  <c r="BI110" i="26"/>
  <c r="BH110" i="26"/>
  <c r="BG110" i="26"/>
  <c r="BF110" i="26"/>
  <c r="T110" i="26"/>
  <c r="R110" i="26"/>
  <c r="P110" i="26"/>
  <c r="J110" i="26"/>
  <c r="BE110" i="26" s="1"/>
  <c r="BI107" i="26"/>
  <c r="BH107" i="26"/>
  <c r="BG107" i="26"/>
  <c r="BF107" i="26"/>
  <c r="T107" i="26"/>
  <c r="R107" i="26"/>
  <c r="P107" i="26"/>
  <c r="J107" i="26"/>
  <c r="BE107" i="26" s="1"/>
  <c r="BI104" i="26"/>
  <c r="BH104" i="26"/>
  <c r="BG104" i="26"/>
  <c r="BF104" i="26"/>
  <c r="T104" i="26"/>
  <c r="R104" i="26"/>
  <c r="P104" i="26"/>
  <c r="J104" i="26"/>
  <c r="BE104" i="26" s="1"/>
  <c r="BI101" i="26"/>
  <c r="BH101" i="26"/>
  <c r="BG101" i="26"/>
  <c r="BF101" i="26"/>
  <c r="T101" i="26"/>
  <c r="R101" i="26"/>
  <c r="P101" i="26"/>
  <c r="J101" i="26"/>
  <c r="BE101" i="26" s="1"/>
  <c r="BI100" i="26"/>
  <c r="BH100" i="26"/>
  <c r="BG100" i="26"/>
  <c r="BF100" i="26"/>
  <c r="T100" i="26"/>
  <c r="R100" i="26"/>
  <c r="R90" i="26" s="1"/>
  <c r="P100" i="26"/>
  <c r="J100" i="26"/>
  <c r="BE100" i="26" s="1"/>
  <c r="BI99" i="26"/>
  <c r="BH99" i="26"/>
  <c r="BG99" i="26"/>
  <c r="BF99" i="26"/>
  <c r="T99" i="26"/>
  <c r="R99" i="26"/>
  <c r="P99" i="26"/>
  <c r="J99" i="26"/>
  <c r="BE99" i="26"/>
  <c r="BI96" i="26"/>
  <c r="BH96" i="26"/>
  <c r="BG96" i="26"/>
  <c r="BF96" i="26"/>
  <c r="T96" i="26"/>
  <c r="R96" i="26"/>
  <c r="P96" i="26"/>
  <c r="J96" i="26"/>
  <c r="BE96" i="26"/>
  <c r="BI95" i="26"/>
  <c r="BH95" i="26"/>
  <c r="BG95" i="26"/>
  <c r="BF95" i="26"/>
  <c r="T95" i="26"/>
  <c r="R95" i="26"/>
  <c r="P95" i="26"/>
  <c r="J95" i="26"/>
  <c r="BE95" i="26"/>
  <c r="BI94" i="26"/>
  <c r="BH94" i="26"/>
  <c r="BG94" i="26"/>
  <c r="BF94" i="26"/>
  <c r="T94" i="26"/>
  <c r="T90" i="26" s="1"/>
  <c r="R94" i="26"/>
  <c r="P94" i="26"/>
  <c r="P90" i="26" s="1"/>
  <c r="J94" i="26"/>
  <c r="BE94" i="26" s="1"/>
  <c r="BI91" i="26"/>
  <c r="BH91" i="26"/>
  <c r="BG91" i="26"/>
  <c r="BF91" i="26"/>
  <c r="T91" i="26"/>
  <c r="R91" i="26"/>
  <c r="P91" i="26"/>
  <c r="J91" i="26"/>
  <c r="BE91" i="26" s="1"/>
  <c r="J85" i="26"/>
  <c r="I85" i="26"/>
  <c r="C85" i="26"/>
  <c r="J84" i="26"/>
  <c r="I84" i="26"/>
  <c r="F84" i="26"/>
  <c r="C84" i="26"/>
  <c r="I82" i="26"/>
  <c r="F82" i="26"/>
  <c r="C82" i="26"/>
  <c r="AA80" i="26"/>
  <c r="E80" i="26"/>
  <c r="C79" i="26"/>
  <c r="AA78" i="26"/>
  <c r="E78" i="26"/>
  <c r="C77" i="26"/>
  <c r="J18" i="26"/>
  <c r="E18" i="26"/>
  <c r="F85" i="26" s="1"/>
  <c r="J17" i="26"/>
  <c r="J12" i="26"/>
  <c r="J82" i="26" s="1"/>
  <c r="BI598" i="25"/>
  <c r="BH598" i="25"/>
  <c r="BG598" i="25"/>
  <c r="BF598" i="25"/>
  <c r="T598" i="25"/>
  <c r="R598" i="25"/>
  <c r="P598" i="25"/>
  <c r="J598" i="25"/>
  <c r="BE598" i="25"/>
  <c r="BI597" i="25"/>
  <c r="BH597" i="25"/>
  <c r="BG597" i="25"/>
  <c r="BF597" i="25"/>
  <c r="T597" i="25"/>
  <c r="R597" i="25"/>
  <c r="P597" i="25"/>
  <c r="J597" i="25"/>
  <c r="BE597" i="25" s="1"/>
  <c r="BI596" i="25"/>
  <c r="BH596" i="25"/>
  <c r="BG596" i="25"/>
  <c r="BF596" i="25"/>
  <c r="T596" i="25"/>
  <c r="R596" i="25"/>
  <c r="P596" i="25"/>
  <c r="P588" i="25" s="1"/>
  <c r="J596" i="25"/>
  <c r="J588" i="25" s="1"/>
  <c r="BI589" i="25"/>
  <c r="BH589" i="25"/>
  <c r="BG589" i="25"/>
  <c r="BF589" i="25"/>
  <c r="T589" i="25"/>
  <c r="R589" i="25"/>
  <c r="P589" i="25"/>
  <c r="J589" i="25"/>
  <c r="BE589" i="25" s="1"/>
  <c r="T588" i="25"/>
  <c r="BI587" i="25"/>
  <c r="BH587" i="25"/>
  <c r="BG587" i="25"/>
  <c r="BF587" i="25"/>
  <c r="T587" i="25"/>
  <c r="R587" i="25"/>
  <c r="P587" i="25"/>
  <c r="J587" i="25"/>
  <c r="BE587" i="25"/>
  <c r="BI580" i="25"/>
  <c r="BH580" i="25"/>
  <c r="BG580" i="25"/>
  <c r="BF580" i="25"/>
  <c r="T580" i="25"/>
  <c r="R580" i="25"/>
  <c r="P580" i="25"/>
  <c r="J580" i="25"/>
  <c r="BE580" i="25"/>
  <c r="BI573" i="25"/>
  <c r="BH573" i="25"/>
  <c r="BG573" i="25"/>
  <c r="BF573" i="25"/>
  <c r="T573" i="25"/>
  <c r="T572" i="25" s="1"/>
  <c r="R573" i="25"/>
  <c r="R572" i="25" s="1"/>
  <c r="P573" i="25"/>
  <c r="P572" i="25" s="1"/>
  <c r="P571" i="25" s="1"/>
  <c r="J573" i="25"/>
  <c r="J572" i="25" s="1"/>
  <c r="BE573" i="25"/>
  <c r="BI568" i="25"/>
  <c r="BH568" i="25"/>
  <c r="BG568" i="25"/>
  <c r="BF568" i="25"/>
  <c r="T568" i="25"/>
  <c r="R568" i="25"/>
  <c r="P568" i="25"/>
  <c r="J568" i="25"/>
  <c r="BE568" i="25"/>
  <c r="BI567" i="25"/>
  <c r="BH567" i="25"/>
  <c r="BG567" i="25"/>
  <c r="BF567" i="25"/>
  <c r="T567" i="25"/>
  <c r="T566" i="25" s="1"/>
  <c r="R567" i="25"/>
  <c r="R566" i="25" s="1"/>
  <c r="P567" i="25"/>
  <c r="J567" i="25"/>
  <c r="BE567" i="25"/>
  <c r="P566" i="25"/>
  <c r="J566" i="25"/>
  <c r="BI563" i="25"/>
  <c r="BH563" i="25"/>
  <c r="BG563" i="25"/>
  <c r="BF563" i="25"/>
  <c r="T563" i="25"/>
  <c r="R563" i="25"/>
  <c r="P563" i="25"/>
  <c r="J563" i="25"/>
  <c r="BE563" i="25"/>
  <c r="BI562" i="25"/>
  <c r="BH562" i="25"/>
  <c r="BG562" i="25"/>
  <c r="BF562" i="25"/>
  <c r="T562" i="25"/>
  <c r="R562" i="25"/>
  <c r="P562" i="25"/>
  <c r="J562" i="25"/>
  <c r="BE562" i="25" s="1"/>
  <c r="BI559" i="25"/>
  <c r="BH559" i="25"/>
  <c r="BG559" i="25"/>
  <c r="BF559" i="25"/>
  <c r="T559" i="25"/>
  <c r="R559" i="25"/>
  <c r="P559" i="25"/>
  <c r="J559" i="25"/>
  <c r="BE559" i="25" s="1"/>
  <c r="BI556" i="25"/>
  <c r="BH556" i="25"/>
  <c r="BG556" i="25"/>
  <c r="BF556" i="25"/>
  <c r="T556" i="25"/>
  <c r="R556" i="25"/>
  <c r="P556" i="25"/>
  <c r="J556" i="25"/>
  <c r="BE556" i="25" s="1"/>
  <c r="BI551" i="25"/>
  <c r="BH551" i="25"/>
  <c r="BG551" i="25"/>
  <c r="BF551" i="25"/>
  <c r="T551" i="25"/>
  <c r="R551" i="25"/>
  <c r="P551" i="25"/>
  <c r="J551" i="25"/>
  <c r="BE551" i="25" s="1"/>
  <c r="BI548" i="25"/>
  <c r="BH548" i="25"/>
  <c r="BG548" i="25"/>
  <c r="BF548" i="25"/>
  <c r="T548" i="25"/>
  <c r="R548" i="25"/>
  <c r="P548" i="25"/>
  <c r="J548" i="25"/>
  <c r="BE548" i="25"/>
  <c r="BI545" i="25"/>
  <c r="BH545" i="25"/>
  <c r="BG545" i="25"/>
  <c r="BF545" i="25"/>
  <c r="T545" i="25"/>
  <c r="R545" i="25"/>
  <c r="P545" i="25"/>
  <c r="J545" i="25"/>
  <c r="BE545" i="25" s="1"/>
  <c r="BI542" i="25"/>
  <c r="BH542" i="25"/>
  <c r="BG542" i="25"/>
  <c r="BF542" i="25"/>
  <c r="T542" i="25"/>
  <c r="R542" i="25"/>
  <c r="P542" i="25"/>
  <c r="J542" i="25"/>
  <c r="BE542" i="25"/>
  <c r="BI539" i="25"/>
  <c r="BH539" i="25"/>
  <c r="BG539" i="25"/>
  <c r="BF539" i="25"/>
  <c r="T539" i="25"/>
  <c r="R539" i="25"/>
  <c r="P539" i="25"/>
  <c r="J539" i="25"/>
  <c r="BE539" i="25"/>
  <c r="BI538" i="25"/>
  <c r="BH538" i="25"/>
  <c r="BG538" i="25"/>
  <c r="BF538" i="25"/>
  <c r="T538" i="25"/>
  <c r="R538" i="25"/>
  <c r="P538" i="25"/>
  <c r="J538" i="25"/>
  <c r="BE538" i="25"/>
  <c r="BI537" i="25"/>
  <c r="BH537" i="25"/>
  <c r="BG537" i="25"/>
  <c r="BF537" i="25"/>
  <c r="T537" i="25"/>
  <c r="R537" i="25"/>
  <c r="P537" i="25"/>
  <c r="J537" i="25"/>
  <c r="BE537" i="25" s="1"/>
  <c r="BI534" i="25"/>
  <c r="BH534" i="25"/>
  <c r="BG534" i="25"/>
  <c r="BF534" i="25"/>
  <c r="T534" i="25"/>
  <c r="R534" i="25"/>
  <c r="P534" i="25"/>
  <c r="J534" i="25"/>
  <c r="BE534" i="25" s="1"/>
  <c r="BI533" i="25"/>
  <c r="BH533" i="25"/>
  <c r="BG533" i="25"/>
  <c r="BF533" i="25"/>
  <c r="T533" i="25"/>
  <c r="R533" i="25"/>
  <c r="P533" i="25"/>
  <c r="J533" i="25"/>
  <c r="BE533" i="25" s="1"/>
  <c r="BI530" i="25"/>
  <c r="BH530" i="25"/>
  <c r="BG530" i="25"/>
  <c r="BF530" i="25"/>
  <c r="T530" i="25"/>
  <c r="R530" i="25"/>
  <c r="P530" i="25"/>
  <c r="J530" i="25"/>
  <c r="BE530" i="25" s="1"/>
  <c r="BI525" i="25"/>
  <c r="BH525" i="25"/>
  <c r="BG525" i="25"/>
  <c r="BF525" i="25"/>
  <c r="T525" i="25"/>
  <c r="R525" i="25"/>
  <c r="P525" i="25"/>
  <c r="J525" i="25"/>
  <c r="BE525" i="25" s="1"/>
  <c r="BI522" i="25"/>
  <c r="BH522" i="25"/>
  <c r="BG522" i="25"/>
  <c r="BF522" i="25"/>
  <c r="T522" i="25"/>
  <c r="R522" i="25"/>
  <c r="P522" i="25"/>
  <c r="J522" i="25"/>
  <c r="BE522" i="25" s="1"/>
  <c r="BI519" i="25"/>
  <c r="BH519" i="25"/>
  <c r="BG519" i="25"/>
  <c r="BF519" i="25"/>
  <c r="T519" i="25"/>
  <c r="R519" i="25"/>
  <c r="P519" i="25"/>
  <c r="J519" i="25"/>
  <c r="BE519" i="25"/>
  <c r="BI516" i="25"/>
  <c r="BH516" i="25"/>
  <c r="BG516" i="25"/>
  <c r="BF516" i="25"/>
  <c r="T516" i="25"/>
  <c r="R516" i="25"/>
  <c r="P516" i="25"/>
  <c r="J516" i="25"/>
  <c r="BE516" i="25"/>
  <c r="BI515" i="25"/>
  <c r="BH515" i="25"/>
  <c r="BG515" i="25"/>
  <c r="BF515" i="25"/>
  <c r="T515" i="25"/>
  <c r="R515" i="25"/>
  <c r="P515" i="25"/>
  <c r="J515" i="25"/>
  <c r="BE515" i="25" s="1"/>
  <c r="BI512" i="25"/>
  <c r="BH512" i="25"/>
  <c r="BG512" i="25"/>
  <c r="BF512" i="25"/>
  <c r="T512" i="25"/>
  <c r="R512" i="25"/>
  <c r="P512" i="25"/>
  <c r="J512" i="25"/>
  <c r="BE512" i="25" s="1"/>
  <c r="BI506" i="25"/>
  <c r="BH506" i="25"/>
  <c r="BG506" i="25"/>
  <c r="BF506" i="25"/>
  <c r="T506" i="25"/>
  <c r="R506" i="25"/>
  <c r="P506" i="25"/>
  <c r="J506" i="25"/>
  <c r="BE506" i="25" s="1"/>
  <c r="BI503" i="25"/>
  <c r="BH503" i="25"/>
  <c r="BG503" i="25"/>
  <c r="BF503" i="25"/>
  <c r="T503" i="25"/>
  <c r="R503" i="25"/>
  <c r="P503" i="25"/>
  <c r="J503" i="25"/>
  <c r="BE503" i="25"/>
  <c r="BI496" i="25"/>
  <c r="BH496" i="25"/>
  <c r="BG496" i="25"/>
  <c r="BF496" i="25"/>
  <c r="T496" i="25"/>
  <c r="R496" i="25"/>
  <c r="P496" i="25"/>
  <c r="P495" i="25" s="1"/>
  <c r="J496" i="25"/>
  <c r="BI494" i="25"/>
  <c r="BH494" i="25"/>
  <c r="BG494" i="25"/>
  <c r="BF494" i="25"/>
  <c r="T494" i="25"/>
  <c r="R494" i="25"/>
  <c r="P494" i="25"/>
  <c r="J494" i="25"/>
  <c r="BE494" i="25" s="1"/>
  <c r="BI493" i="25"/>
  <c r="BH493" i="25"/>
  <c r="BG493" i="25"/>
  <c r="BF493" i="25"/>
  <c r="T493" i="25"/>
  <c r="R493" i="25"/>
  <c r="P493" i="25"/>
  <c r="J493" i="25"/>
  <c r="BE493" i="25" s="1"/>
  <c r="BI492" i="25"/>
  <c r="BH492" i="25"/>
  <c r="BG492" i="25"/>
  <c r="BF492" i="25"/>
  <c r="T492" i="25"/>
  <c r="R492" i="25"/>
  <c r="P492" i="25"/>
  <c r="J492" i="25"/>
  <c r="BE492" i="25"/>
  <c r="BI491" i="25"/>
  <c r="BH491" i="25"/>
  <c r="BG491" i="25"/>
  <c r="BF491" i="25"/>
  <c r="T491" i="25"/>
  <c r="R491" i="25"/>
  <c r="P491" i="25"/>
  <c r="J491" i="25"/>
  <c r="BE491" i="25" s="1"/>
  <c r="BI490" i="25"/>
  <c r="BH490" i="25"/>
  <c r="BG490" i="25"/>
  <c r="BF490" i="25"/>
  <c r="T490" i="25"/>
  <c r="R490" i="25"/>
  <c r="P490" i="25"/>
  <c r="J490" i="25"/>
  <c r="BE490" i="25" s="1"/>
  <c r="BI482" i="25"/>
  <c r="BH482" i="25"/>
  <c r="BG482" i="25"/>
  <c r="BF482" i="25"/>
  <c r="T482" i="25"/>
  <c r="R482" i="25"/>
  <c r="P482" i="25"/>
  <c r="J482" i="25"/>
  <c r="BE482" i="25" s="1"/>
  <c r="BI477" i="25"/>
  <c r="BH477" i="25"/>
  <c r="BG477" i="25"/>
  <c r="BF477" i="25"/>
  <c r="T477" i="25"/>
  <c r="R477" i="25"/>
  <c r="P477" i="25"/>
  <c r="J477" i="25"/>
  <c r="BE477" i="25" s="1"/>
  <c r="BI474" i="25"/>
  <c r="BH474" i="25"/>
  <c r="BG474" i="25"/>
  <c r="BF474" i="25"/>
  <c r="T474" i="25"/>
  <c r="R474" i="25"/>
  <c r="P474" i="25"/>
  <c r="J474" i="25"/>
  <c r="BE474" i="25" s="1"/>
  <c r="BI471" i="25"/>
  <c r="BH471" i="25"/>
  <c r="BG471" i="25"/>
  <c r="BF471" i="25"/>
  <c r="T471" i="25"/>
  <c r="R471" i="25"/>
  <c r="P471" i="25"/>
  <c r="J471" i="25"/>
  <c r="BE471" i="25" s="1"/>
  <c r="BI470" i="25"/>
  <c r="BH470" i="25"/>
  <c r="BG470" i="25"/>
  <c r="BF470" i="25"/>
  <c r="T470" i="25"/>
  <c r="R470" i="25"/>
  <c r="P470" i="25"/>
  <c r="J470" i="25"/>
  <c r="BE470" i="25" s="1"/>
  <c r="BI469" i="25"/>
  <c r="BH469" i="25"/>
  <c r="BG469" i="25"/>
  <c r="BF469" i="25"/>
  <c r="T469" i="25"/>
  <c r="R469" i="25"/>
  <c r="P469" i="25"/>
  <c r="J469" i="25"/>
  <c r="BE469" i="25" s="1"/>
  <c r="BI468" i="25"/>
  <c r="BH468" i="25"/>
  <c r="BG468" i="25"/>
  <c r="BF468" i="25"/>
  <c r="T468" i="25"/>
  <c r="R468" i="25"/>
  <c r="P468" i="25"/>
  <c r="J468" i="25"/>
  <c r="BE468" i="25" s="1"/>
  <c r="BI465" i="25"/>
  <c r="BH465" i="25"/>
  <c r="BG465" i="25"/>
  <c r="BF465" i="25"/>
  <c r="T465" i="25"/>
  <c r="R465" i="25"/>
  <c r="P465" i="25"/>
  <c r="J465" i="25"/>
  <c r="BE465" i="25" s="1"/>
  <c r="BI462" i="25"/>
  <c r="BH462" i="25"/>
  <c r="BG462" i="25"/>
  <c r="BF462" i="25"/>
  <c r="T462" i="25"/>
  <c r="R462" i="25"/>
  <c r="P462" i="25"/>
  <c r="J462" i="25"/>
  <c r="BE462" i="25" s="1"/>
  <c r="BI459" i="25"/>
  <c r="BH459" i="25"/>
  <c r="BG459" i="25"/>
  <c r="BF459" i="25"/>
  <c r="T459" i="25"/>
  <c r="R459" i="25"/>
  <c r="P459" i="25"/>
  <c r="J459" i="25"/>
  <c r="BE459" i="25" s="1"/>
  <c r="BI458" i="25"/>
  <c r="BH458" i="25"/>
  <c r="BG458" i="25"/>
  <c r="BF458" i="25"/>
  <c r="T458" i="25"/>
  <c r="R458" i="25"/>
  <c r="P458" i="25"/>
  <c r="J458" i="25"/>
  <c r="BE458" i="25" s="1"/>
  <c r="BI457" i="25"/>
  <c r="BH457" i="25"/>
  <c r="BG457" i="25"/>
  <c r="BF457" i="25"/>
  <c r="T457" i="25"/>
  <c r="R457" i="25"/>
  <c r="P457" i="25"/>
  <c r="J457" i="25"/>
  <c r="BE457" i="25" s="1"/>
  <c r="BI456" i="25"/>
  <c r="BH456" i="25"/>
  <c r="BG456" i="25"/>
  <c r="BF456" i="25"/>
  <c r="T456" i="25"/>
  <c r="R456" i="25"/>
  <c r="P456" i="25"/>
  <c r="J456" i="25"/>
  <c r="BE456" i="25" s="1"/>
  <c r="BI455" i="25"/>
  <c r="BH455" i="25"/>
  <c r="BG455" i="25"/>
  <c r="BF455" i="25"/>
  <c r="T455" i="25"/>
  <c r="R455" i="25"/>
  <c r="P455" i="25"/>
  <c r="J455" i="25"/>
  <c r="BE455" i="25" s="1"/>
  <c r="BI454" i="25"/>
  <c r="BH454" i="25"/>
  <c r="BG454" i="25"/>
  <c r="BF454" i="25"/>
  <c r="T454" i="25"/>
  <c r="R454" i="25"/>
  <c r="P454" i="25"/>
  <c r="J454" i="25"/>
  <c r="BE454" i="25" s="1"/>
  <c r="BI453" i="25"/>
  <c r="BH453" i="25"/>
  <c r="BG453" i="25"/>
  <c r="BF453" i="25"/>
  <c r="T453" i="25"/>
  <c r="R453" i="25"/>
  <c r="R452" i="25" s="1"/>
  <c r="P453" i="25"/>
  <c r="J453" i="25"/>
  <c r="BE453" i="25" s="1"/>
  <c r="BI449" i="25"/>
  <c r="BH449" i="25"/>
  <c r="BG449" i="25"/>
  <c r="BF449" i="25"/>
  <c r="T449" i="25"/>
  <c r="T448" i="25" s="1"/>
  <c r="R449" i="25"/>
  <c r="R448" i="25" s="1"/>
  <c r="P449" i="25"/>
  <c r="P448" i="25" s="1"/>
  <c r="J449" i="25"/>
  <c r="BE449" i="25" s="1"/>
  <c r="BI445" i="25"/>
  <c r="BH445" i="25"/>
  <c r="BG445" i="25"/>
  <c r="BF445" i="25"/>
  <c r="T445" i="25"/>
  <c r="R445" i="25"/>
  <c r="P445" i="25"/>
  <c r="J445" i="25"/>
  <c r="BE445" i="25"/>
  <c r="BI442" i="25"/>
  <c r="BH442" i="25"/>
  <c r="BG442" i="25"/>
  <c r="BF442" i="25"/>
  <c r="T442" i="25"/>
  <c r="R442" i="25"/>
  <c r="P442" i="25"/>
  <c r="J442" i="25"/>
  <c r="BE442" i="25" s="1"/>
  <c r="BI439" i="25"/>
  <c r="BH439" i="25"/>
  <c r="BG439" i="25"/>
  <c r="BF439" i="25"/>
  <c r="T439" i="25"/>
  <c r="R439" i="25"/>
  <c r="P439" i="25"/>
  <c r="J439" i="25"/>
  <c r="BE439" i="25"/>
  <c r="BI434" i="25"/>
  <c r="BH434" i="25"/>
  <c r="BG434" i="25"/>
  <c r="BF434" i="25"/>
  <c r="T434" i="25"/>
  <c r="R434" i="25"/>
  <c r="P434" i="25"/>
  <c r="J434" i="25"/>
  <c r="BE434" i="25"/>
  <c r="BI433" i="25"/>
  <c r="BH433" i="25"/>
  <c r="BG433" i="25"/>
  <c r="BF433" i="25"/>
  <c r="T433" i="25"/>
  <c r="R433" i="25"/>
  <c r="P433" i="25"/>
  <c r="J433" i="25"/>
  <c r="BE433" i="25"/>
  <c r="BI430" i="25"/>
  <c r="BH430" i="25"/>
  <c r="BG430" i="25"/>
  <c r="BF430" i="25"/>
  <c r="T430" i="25"/>
  <c r="R430" i="25"/>
  <c r="P430" i="25"/>
  <c r="J430" i="25"/>
  <c r="BE430" i="25" s="1"/>
  <c r="BI429" i="25"/>
  <c r="BH429" i="25"/>
  <c r="BG429" i="25"/>
  <c r="BF429" i="25"/>
  <c r="T429" i="25"/>
  <c r="R429" i="25"/>
  <c r="P429" i="25"/>
  <c r="J429" i="25"/>
  <c r="BE429" i="25" s="1"/>
  <c r="BI426" i="25"/>
  <c r="BH426" i="25"/>
  <c r="BG426" i="25"/>
  <c r="BF426" i="25"/>
  <c r="T426" i="25"/>
  <c r="R426" i="25"/>
  <c r="P426" i="25"/>
  <c r="J426" i="25"/>
  <c r="BE426" i="25" s="1"/>
  <c r="BI423" i="25"/>
  <c r="BH423" i="25"/>
  <c r="BG423" i="25"/>
  <c r="BF423" i="25"/>
  <c r="T423" i="25"/>
  <c r="R423" i="25"/>
  <c r="P423" i="25"/>
  <c r="J423" i="25"/>
  <c r="BE423" i="25" s="1"/>
  <c r="BI422" i="25"/>
  <c r="BH422" i="25"/>
  <c r="BG422" i="25"/>
  <c r="BF422" i="25"/>
  <c r="T422" i="25"/>
  <c r="R422" i="25"/>
  <c r="P422" i="25"/>
  <c r="J422" i="25"/>
  <c r="BE422" i="25" s="1"/>
  <c r="BI419" i="25"/>
  <c r="BH419" i="25"/>
  <c r="BG419" i="25"/>
  <c r="BF419" i="25"/>
  <c r="T419" i="25"/>
  <c r="R419" i="25"/>
  <c r="P419" i="25"/>
  <c r="J419" i="25"/>
  <c r="BE419" i="25" s="1"/>
  <c r="BI416" i="25"/>
  <c r="BH416" i="25"/>
  <c r="BG416" i="25"/>
  <c r="BF416" i="25"/>
  <c r="T416" i="25"/>
  <c r="R416" i="25"/>
  <c r="P416" i="25"/>
  <c r="J416" i="25"/>
  <c r="BE416" i="25"/>
  <c r="BI415" i="25"/>
  <c r="BH415" i="25"/>
  <c r="BG415" i="25"/>
  <c r="BF415" i="25"/>
  <c r="T415" i="25"/>
  <c r="R415" i="25"/>
  <c r="P415" i="25"/>
  <c r="J415" i="25"/>
  <c r="BE415" i="25"/>
  <c r="BI412" i="25"/>
  <c r="BH412" i="25"/>
  <c r="BG412" i="25"/>
  <c r="BF412" i="25"/>
  <c r="T412" i="25"/>
  <c r="R412" i="25"/>
  <c r="P412" i="25"/>
  <c r="J412" i="25"/>
  <c r="BE412" i="25" s="1"/>
  <c r="BI409" i="25"/>
  <c r="BH409" i="25"/>
  <c r="BG409" i="25"/>
  <c r="BF409" i="25"/>
  <c r="T409" i="25"/>
  <c r="R409" i="25"/>
  <c r="P409" i="25"/>
  <c r="J409" i="25"/>
  <c r="BE409" i="25"/>
  <c r="BI406" i="25"/>
  <c r="BH406" i="25"/>
  <c r="BG406" i="25"/>
  <c r="BF406" i="25"/>
  <c r="T406" i="25"/>
  <c r="R406" i="25"/>
  <c r="P406" i="25"/>
  <c r="J406" i="25"/>
  <c r="BE406" i="25"/>
  <c r="BI405" i="25"/>
  <c r="BH405" i="25"/>
  <c r="BG405" i="25"/>
  <c r="BF405" i="25"/>
  <c r="T405" i="25"/>
  <c r="R405" i="25"/>
  <c r="P405" i="25"/>
  <c r="J405" i="25"/>
  <c r="BE405" i="25"/>
  <c r="BI400" i="25"/>
  <c r="BH400" i="25"/>
  <c r="BG400" i="25"/>
  <c r="BF400" i="25"/>
  <c r="T400" i="25"/>
  <c r="R400" i="25"/>
  <c r="P400" i="25"/>
  <c r="J400" i="25"/>
  <c r="BE400" i="25" s="1"/>
  <c r="BI399" i="25"/>
  <c r="BH399" i="25"/>
  <c r="BG399" i="25"/>
  <c r="BF399" i="25"/>
  <c r="T399" i="25"/>
  <c r="R399" i="25"/>
  <c r="P399" i="25"/>
  <c r="J399" i="25"/>
  <c r="BE399" i="25" s="1"/>
  <c r="BI396" i="25"/>
  <c r="BH396" i="25"/>
  <c r="BG396" i="25"/>
  <c r="BF396" i="25"/>
  <c r="T396" i="25"/>
  <c r="R396" i="25"/>
  <c r="P396" i="25"/>
  <c r="J396" i="25"/>
  <c r="BE396" i="25"/>
  <c r="BI393" i="25"/>
  <c r="BH393" i="25"/>
  <c r="BG393" i="25"/>
  <c r="BF393" i="25"/>
  <c r="T393" i="25"/>
  <c r="R393" i="25"/>
  <c r="P393" i="25"/>
  <c r="J393" i="25"/>
  <c r="BE393" i="25" s="1"/>
  <c r="BI392" i="25"/>
  <c r="BH392" i="25"/>
  <c r="BG392" i="25"/>
  <c r="BF392" i="25"/>
  <c r="T392" i="25"/>
  <c r="R392" i="25"/>
  <c r="P392" i="25"/>
  <c r="J392" i="25"/>
  <c r="BE392" i="25" s="1"/>
  <c r="BI389" i="25"/>
  <c r="BH389" i="25"/>
  <c r="BG389" i="25"/>
  <c r="BF389" i="25"/>
  <c r="T389" i="25"/>
  <c r="R389" i="25"/>
  <c r="P389" i="25"/>
  <c r="J389" i="25"/>
  <c r="BE389" i="25"/>
  <c r="BI384" i="25"/>
  <c r="BH384" i="25"/>
  <c r="BG384" i="25"/>
  <c r="BF384" i="25"/>
  <c r="T384" i="25"/>
  <c r="R384" i="25"/>
  <c r="P384" i="25"/>
  <c r="J384" i="25"/>
  <c r="BE384" i="25"/>
  <c r="BI383" i="25"/>
  <c r="BH383" i="25"/>
  <c r="BG383" i="25"/>
  <c r="BF383" i="25"/>
  <c r="T383" i="25"/>
  <c r="R383" i="25"/>
  <c r="P383" i="25"/>
  <c r="J383" i="25"/>
  <c r="BE383" i="25"/>
  <c r="BI382" i="25"/>
  <c r="BH382" i="25"/>
  <c r="BG382" i="25"/>
  <c r="BF382" i="25"/>
  <c r="T382" i="25"/>
  <c r="R382" i="25"/>
  <c r="R365" i="25" s="1"/>
  <c r="P382" i="25"/>
  <c r="J382" i="25"/>
  <c r="BE382" i="25" s="1"/>
  <c r="BI379" i="25"/>
  <c r="BH379" i="25"/>
  <c r="BG379" i="25"/>
  <c r="BF379" i="25"/>
  <c r="T379" i="25"/>
  <c r="R379" i="25"/>
  <c r="P379" i="25"/>
  <c r="J379" i="25"/>
  <c r="BE379" i="25" s="1"/>
  <c r="BI376" i="25"/>
  <c r="BH376" i="25"/>
  <c r="BG376" i="25"/>
  <c r="BF376" i="25"/>
  <c r="T376" i="25"/>
  <c r="R376" i="25"/>
  <c r="P376" i="25"/>
  <c r="J376" i="25"/>
  <c r="BE376" i="25"/>
  <c r="BI373" i="25"/>
  <c r="BH373" i="25"/>
  <c r="BG373" i="25"/>
  <c r="BF373" i="25"/>
  <c r="T373" i="25"/>
  <c r="R373" i="25"/>
  <c r="P373" i="25"/>
  <c r="J373" i="25"/>
  <c r="BE373" i="25"/>
  <c r="BI370" i="25"/>
  <c r="BH370" i="25"/>
  <c r="BG370" i="25"/>
  <c r="BF370" i="25"/>
  <c r="T370" i="25"/>
  <c r="R370" i="25"/>
  <c r="P370" i="25"/>
  <c r="J370" i="25"/>
  <c r="BE370" i="25" s="1"/>
  <c r="BI369" i="25"/>
  <c r="BH369" i="25"/>
  <c r="BG369" i="25"/>
  <c r="BF369" i="25"/>
  <c r="T369" i="25"/>
  <c r="R369" i="25"/>
  <c r="P369" i="25"/>
  <c r="J369" i="25"/>
  <c r="BE369" i="25" s="1"/>
  <c r="BI366" i="25"/>
  <c r="BH366" i="25"/>
  <c r="BG366" i="25"/>
  <c r="BF366" i="25"/>
  <c r="T366" i="25"/>
  <c r="R366" i="25"/>
  <c r="P366" i="25"/>
  <c r="J366" i="25"/>
  <c r="BE366" i="25"/>
  <c r="P365" i="25"/>
  <c r="BI362" i="25"/>
  <c r="BH362" i="25"/>
  <c r="BG362" i="25"/>
  <c r="BF362" i="25"/>
  <c r="T362" i="25"/>
  <c r="R362" i="25"/>
  <c r="P362" i="25"/>
  <c r="J362" i="25"/>
  <c r="BE362" i="25"/>
  <c r="BI356" i="25"/>
  <c r="BH356" i="25"/>
  <c r="BG356" i="25"/>
  <c r="BF356" i="25"/>
  <c r="T356" i="25"/>
  <c r="R356" i="25"/>
  <c r="P356" i="25"/>
  <c r="J356" i="25"/>
  <c r="BE356" i="25" s="1"/>
  <c r="BI350" i="25"/>
  <c r="BH350" i="25"/>
  <c r="BG350" i="25"/>
  <c r="BF350" i="25"/>
  <c r="T350" i="25"/>
  <c r="R350" i="25"/>
  <c r="P350" i="25"/>
  <c r="J350" i="25"/>
  <c r="BE350" i="25" s="1"/>
  <c r="BI349" i="25"/>
  <c r="BH349" i="25"/>
  <c r="BG349" i="25"/>
  <c r="BF349" i="25"/>
  <c r="T349" i="25"/>
  <c r="R349" i="25"/>
  <c r="P349" i="25"/>
  <c r="J349" i="25"/>
  <c r="BE349" i="25" s="1"/>
  <c r="BI348" i="25"/>
  <c r="BH348" i="25"/>
  <c r="BG348" i="25"/>
  <c r="BF348" i="25"/>
  <c r="T348" i="25"/>
  <c r="R348" i="25"/>
  <c r="P348" i="25"/>
  <c r="J348" i="25"/>
  <c r="BE348" i="25" s="1"/>
  <c r="BI342" i="25"/>
  <c r="BH342" i="25"/>
  <c r="BG342" i="25"/>
  <c r="BF342" i="25"/>
  <c r="T342" i="25"/>
  <c r="R342" i="25"/>
  <c r="P342" i="25"/>
  <c r="J342" i="25"/>
  <c r="BE342" i="25" s="1"/>
  <c r="BI336" i="25"/>
  <c r="BH336" i="25"/>
  <c r="BG336" i="25"/>
  <c r="BF336" i="25"/>
  <c r="T336" i="25"/>
  <c r="R336" i="25"/>
  <c r="P336" i="25"/>
  <c r="J336" i="25"/>
  <c r="BE336" i="25" s="1"/>
  <c r="BI333" i="25"/>
  <c r="BH333" i="25"/>
  <c r="BG333" i="25"/>
  <c r="BF333" i="25"/>
  <c r="T333" i="25"/>
  <c r="R333" i="25"/>
  <c r="P333" i="25"/>
  <c r="J333" i="25"/>
  <c r="BE333" i="25" s="1"/>
  <c r="BI327" i="25"/>
  <c r="BH327" i="25"/>
  <c r="BG327" i="25"/>
  <c r="BF327" i="25"/>
  <c r="T327" i="25"/>
  <c r="R327" i="25"/>
  <c r="P327" i="25"/>
  <c r="J327" i="25"/>
  <c r="BE327" i="25"/>
  <c r="BI324" i="25"/>
  <c r="BH324" i="25"/>
  <c r="BG324" i="25"/>
  <c r="BF324" i="25"/>
  <c r="T324" i="25"/>
  <c r="R324" i="25"/>
  <c r="P324" i="25"/>
  <c r="J324" i="25"/>
  <c r="BE324" i="25" s="1"/>
  <c r="BI323" i="25"/>
  <c r="BH323" i="25"/>
  <c r="BG323" i="25"/>
  <c r="BF323" i="25"/>
  <c r="T323" i="25"/>
  <c r="R323" i="25"/>
  <c r="P323" i="25"/>
  <c r="J323" i="25"/>
  <c r="BE323" i="25" s="1"/>
  <c r="BI316" i="25"/>
  <c r="BH316" i="25"/>
  <c r="BG316" i="25"/>
  <c r="BF316" i="25"/>
  <c r="T316" i="25"/>
  <c r="R316" i="25"/>
  <c r="P316" i="25"/>
  <c r="J316" i="25"/>
  <c r="BE316" i="25" s="1"/>
  <c r="BI309" i="25"/>
  <c r="BH309" i="25"/>
  <c r="BG309" i="25"/>
  <c r="BF309" i="25"/>
  <c r="T309" i="25"/>
  <c r="R309" i="25"/>
  <c r="P309" i="25"/>
  <c r="J309" i="25"/>
  <c r="BE309" i="25" s="1"/>
  <c r="BI306" i="25"/>
  <c r="BH306" i="25"/>
  <c r="BG306" i="25"/>
  <c r="BF306" i="25"/>
  <c r="T306" i="25"/>
  <c r="T305" i="25" s="1"/>
  <c r="R306" i="25"/>
  <c r="R305" i="25" s="1"/>
  <c r="P306" i="25"/>
  <c r="J306" i="25"/>
  <c r="BE306" i="25" s="1"/>
  <c r="BI302" i="25"/>
  <c r="BH302" i="25"/>
  <c r="BG302" i="25"/>
  <c r="BF302" i="25"/>
  <c r="T302" i="25"/>
  <c r="R302" i="25"/>
  <c r="P302" i="25"/>
  <c r="J302" i="25"/>
  <c r="BE302" i="25" s="1"/>
  <c r="BI296" i="25"/>
  <c r="BH296" i="25"/>
  <c r="BG296" i="25"/>
  <c r="BF296" i="25"/>
  <c r="T296" i="25"/>
  <c r="R296" i="25"/>
  <c r="P296" i="25"/>
  <c r="J296" i="25"/>
  <c r="BE296" i="25" s="1"/>
  <c r="BI293" i="25"/>
  <c r="BH293" i="25"/>
  <c r="BG293" i="25"/>
  <c r="BF293" i="25"/>
  <c r="T293" i="25"/>
  <c r="R293" i="25"/>
  <c r="P293" i="25"/>
  <c r="J293" i="25"/>
  <c r="BE293" i="25" s="1"/>
  <c r="BI287" i="25"/>
  <c r="BH287" i="25"/>
  <c r="BG287" i="25"/>
  <c r="BF287" i="25"/>
  <c r="T287" i="25"/>
  <c r="R287" i="25"/>
  <c r="P287" i="25"/>
  <c r="J287" i="25"/>
  <c r="BE287" i="25"/>
  <c r="BI281" i="25"/>
  <c r="BH281" i="25"/>
  <c r="BG281" i="25"/>
  <c r="BF281" i="25"/>
  <c r="T281" i="25"/>
  <c r="R281" i="25"/>
  <c r="P281" i="25"/>
  <c r="J281" i="25"/>
  <c r="BE281" i="25"/>
  <c r="BI278" i="25"/>
  <c r="BH278" i="25"/>
  <c r="BG278" i="25"/>
  <c r="BF278" i="25"/>
  <c r="T278" i="25"/>
  <c r="R278" i="25"/>
  <c r="P278" i="25"/>
  <c r="J278" i="25"/>
  <c r="BE278" i="25"/>
  <c r="BI269" i="25"/>
  <c r="BH269" i="25"/>
  <c r="BG269" i="25"/>
  <c r="BF269" i="25"/>
  <c r="T269" i="25"/>
  <c r="R269" i="25"/>
  <c r="P269" i="25"/>
  <c r="J269" i="25"/>
  <c r="BE269" i="25"/>
  <c r="BI260" i="25"/>
  <c r="BH260" i="25"/>
  <c r="BG260" i="25"/>
  <c r="BF260" i="25"/>
  <c r="T260" i="25"/>
  <c r="R260" i="25"/>
  <c r="P260" i="25"/>
  <c r="J260" i="25"/>
  <c r="BE260" i="25"/>
  <c r="BI251" i="25"/>
  <c r="BH251" i="25"/>
  <c r="BG251" i="25"/>
  <c r="BF251" i="25"/>
  <c r="T251" i="25"/>
  <c r="R251" i="25"/>
  <c r="P251" i="25"/>
  <c r="J251" i="25"/>
  <c r="BE251" i="25"/>
  <c r="BI245" i="25"/>
  <c r="BH245" i="25"/>
  <c r="BG245" i="25"/>
  <c r="BF245" i="25"/>
  <c r="T245" i="25"/>
  <c r="R245" i="25"/>
  <c r="P245" i="25"/>
  <c r="J245" i="25"/>
  <c r="BE245" i="25"/>
  <c r="BI239" i="25"/>
  <c r="BH239" i="25"/>
  <c r="BG239" i="25"/>
  <c r="BF239" i="25"/>
  <c r="T239" i="25"/>
  <c r="R239" i="25"/>
  <c r="P239" i="25"/>
  <c r="P238" i="25" s="1"/>
  <c r="J239" i="25"/>
  <c r="BE239" i="25"/>
  <c r="T238" i="25"/>
  <c r="BI235" i="25"/>
  <c r="BH235" i="25"/>
  <c r="BG235" i="25"/>
  <c r="BF235" i="25"/>
  <c r="T235" i="25"/>
  <c r="R235" i="25"/>
  <c r="P235" i="25"/>
  <c r="J235" i="25"/>
  <c r="BE235" i="25" s="1"/>
  <c r="BI229" i="25"/>
  <c r="BH229" i="25"/>
  <c r="BG229" i="25"/>
  <c r="BF229" i="25"/>
  <c r="T229" i="25"/>
  <c r="R229" i="25"/>
  <c r="P229" i="25"/>
  <c r="J229" i="25"/>
  <c r="BE229" i="25" s="1"/>
  <c r="BI223" i="25"/>
  <c r="BH223" i="25"/>
  <c r="BG223" i="25"/>
  <c r="BF223" i="25"/>
  <c r="T223" i="25"/>
  <c r="R223" i="25"/>
  <c r="P223" i="25"/>
  <c r="J223" i="25"/>
  <c r="BE223" i="25" s="1"/>
  <c r="BI217" i="25"/>
  <c r="BH217" i="25"/>
  <c r="BG217" i="25"/>
  <c r="BF217" i="25"/>
  <c r="T217" i="25"/>
  <c r="R217" i="25"/>
  <c r="P217" i="25"/>
  <c r="J217" i="25"/>
  <c r="BE217" i="25" s="1"/>
  <c r="BI214" i="25"/>
  <c r="BH214" i="25"/>
  <c r="BG214" i="25"/>
  <c r="BF214" i="25"/>
  <c r="T214" i="25"/>
  <c r="R214" i="25"/>
  <c r="P214" i="25"/>
  <c r="P213" i="25" s="1"/>
  <c r="J214" i="25"/>
  <c r="BI210" i="25"/>
  <c r="BH210" i="25"/>
  <c r="BG210" i="25"/>
  <c r="BF210" i="25"/>
  <c r="T210" i="25"/>
  <c r="R210" i="25"/>
  <c r="P210" i="25"/>
  <c r="J210" i="25"/>
  <c r="BE210" i="25" s="1"/>
  <c r="BI207" i="25"/>
  <c r="BH207" i="25"/>
  <c r="BG207" i="25"/>
  <c r="BF207" i="25"/>
  <c r="T207" i="25"/>
  <c r="R207" i="25"/>
  <c r="P207" i="25"/>
  <c r="J207" i="25"/>
  <c r="BE207" i="25" s="1"/>
  <c r="BI200" i="25"/>
  <c r="BH200" i="25"/>
  <c r="BG200" i="25"/>
  <c r="BF200" i="25"/>
  <c r="T200" i="25"/>
  <c r="R200" i="25"/>
  <c r="P200" i="25"/>
  <c r="J200" i="25"/>
  <c r="BE200" i="25"/>
  <c r="BI197" i="25"/>
  <c r="BH197" i="25"/>
  <c r="BG197" i="25"/>
  <c r="BF197" i="25"/>
  <c r="T197" i="25"/>
  <c r="R197" i="25"/>
  <c r="P197" i="25"/>
  <c r="J197" i="25"/>
  <c r="BE197" i="25" s="1"/>
  <c r="BI194" i="25"/>
  <c r="BH194" i="25"/>
  <c r="BG194" i="25"/>
  <c r="BF194" i="25"/>
  <c r="T194" i="25"/>
  <c r="R194" i="25"/>
  <c r="P194" i="25"/>
  <c r="J194" i="25"/>
  <c r="BE194" i="25" s="1"/>
  <c r="BI193" i="25"/>
  <c r="BH193" i="25"/>
  <c r="BG193" i="25"/>
  <c r="BF193" i="25"/>
  <c r="T193" i="25"/>
  <c r="R193" i="25"/>
  <c r="P193" i="25"/>
  <c r="J193" i="25"/>
  <c r="BE193" i="25" s="1"/>
  <c r="BI186" i="25"/>
  <c r="BH186" i="25"/>
  <c r="BG186" i="25"/>
  <c r="BF186" i="25"/>
  <c r="T186" i="25"/>
  <c r="R186" i="25"/>
  <c r="P186" i="25"/>
  <c r="J186" i="25"/>
  <c r="BE186" i="25" s="1"/>
  <c r="BI183" i="25"/>
  <c r="BH183" i="25"/>
  <c r="BG183" i="25"/>
  <c r="BF183" i="25"/>
  <c r="T183" i="25"/>
  <c r="R183" i="25"/>
  <c r="P183" i="25"/>
  <c r="J183" i="25"/>
  <c r="BE183" i="25" s="1"/>
  <c r="BI180" i="25"/>
  <c r="BH180" i="25"/>
  <c r="BG180" i="25"/>
  <c r="BF180" i="25"/>
  <c r="T180" i="25"/>
  <c r="R180" i="25"/>
  <c r="P180" i="25"/>
  <c r="J180" i="25"/>
  <c r="BE180" i="25" s="1"/>
  <c r="BI177" i="25"/>
  <c r="BH177" i="25"/>
  <c r="BG177" i="25"/>
  <c r="BF177" i="25"/>
  <c r="T177" i="25"/>
  <c r="R177" i="25"/>
  <c r="P177" i="25"/>
  <c r="J177" i="25"/>
  <c r="BE177" i="25" s="1"/>
  <c r="BI174" i="25"/>
  <c r="BH174" i="25"/>
  <c r="BG174" i="25"/>
  <c r="BF174" i="25"/>
  <c r="T174" i="25"/>
  <c r="R174" i="25"/>
  <c r="P174" i="25"/>
  <c r="J174" i="25"/>
  <c r="BE174" i="25" s="1"/>
  <c r="BI171" i="25"/>
  <c r="BH171" i="25"/>
  <c r="BG171" i="25"/>
  <c r="BF171" i="25"/>
  <c r="T171" i="25"/>
  <c r="R171" i="25"/>
  <c r="P171" i="25"/>
  <c r="J171" i="25"/>
  <c r="BE171" i="25" s="1"/>
  <c r="BI168" i="25"/>
  <c r="BH168" i="25"/>
  <c r="BG168" i="25"/>
  <c r="BF168" i="25"/>
  <c r="T168" i="25"/>
  <c r="R168" i="25"/>
  <c r="P168" i="25"/>
  <c r="J168" i="25"/>
  <c r="BE168" i="25" s="1"/>
  <c r="BI160" i="25"/>
  <c r="BH160" i="25"/>
  <c r="BG160" i="25"/>
  <c r="BF160" i="25"/>
  <c r="T160" i="25"/>
  <c r="R160" i="25"/>
  <c r="P160" i="25"/>
  <c r="J160" i="25"/>
  <c r="BE160" i="25" s="1"/>
  <c r="BI157" i="25"/>
  <c r="BH157" i="25"/>
  <c r="BG157" i="25"/>
  <c r="BF157" i="25"/>
  <c r="T157" i="25"/>
  <c r="R157" i="25"/>
  <c r="P157" i="25"/>
  <c r="J157" i="25"/>
  <c r="BE157" i="25" s="1"/>
  <c r="BI156" i="25"/>
  <c r="BH156" i="25"/>
  <c r="BG156" i="25"/>
  <c r="BF156" i="25"/>
  <c r="T156" i="25"/>
  <c r="R156" i="25"/>
  <c r="P156" i="25"/>
  <c r="J156" i="25"/>
  <c r="BE156" i="25" s="1"/>
  <c r="BI155" i="25"/>
  <c r="BH155" i="25"/>
  <c r="BG155" i="25"/>
  <c r="BF155" i="25"/>
  <c r="T155" i="25"/>
  <c r="R155" i="25"/>
  <c r="P155" i="25"/>
  <c r="J155" i="25"/>
  <c r="BE155" i="25" s="1"/>
  <c r="BI154" i="25"/>
  <c r="BH154" i="25"/>
  <c r="BG154" i="25"/>
  <c r="BF154" i="25"/>
  <c r="T154" i="25"/>
  <c r="R154" i="25"/>
  <c r="P154" i="25"/>
  <c r="J154" i="25"/>
  <c r="BE154" i="25" s="1"/>
  <c r="BI153" i="25"/>
  <c r="BH153" i="25"/>
  <c r="BG153" i="25"/>
  <c r="BF153" i="25"/>
  <c r="T153" i="25"/>
  <c r="R153" i="25"/>
  <c r="P153" i="25"/>
  <c r="J153" i="25"/>
  <c r="BE153" i="25"/>
  <c r="BI150" i="25"/>
  <c r="BH150" i="25"/>
  <c r="BG150" i="25"/>
  <c r="BF150" i="25"/>
  <c r="T150" i="25"/>
  <c r="R150" i="25"/>
  <c r="P150" i="25"/>
  <c r="J150" i="25"/>
  <c r="BE150" i="25" s="1"/>
  <c r="BI147" i="25"/>
  <c r="BH147" i="25"/>
  <c r="BG147" i="25"/>
  <c r="BF147" i="25"/>
  <c r="T147" i="25"/>
  <c r="R147" i="25"/>
  <c r="P147" i="25"/>
  <c r="J147" i="25"/>
  <c r="BE147" i="25" s="1"/>
  <c r="BI144" i="25"/>
  <c r="BH144" i="25"/>
  <c r="BG144" i="25"/>
  <c r="BF144" i="25"/>
  <c r="T144" i="25"/>
  <c r="R144" i="25"/>
  <c r="P144" i="25"/>
  <c r="J144" i="25"/>
  <c r="BE144" i="25" s="1"/>
  <c r="BI143" i="25"/>
  <c r="BH143" i="25"/>
  <c r="BG143" i="25"/>
  <c r="BF143" i="25"/>
  <c r="T143" i="25"/>
  <c r="R143" i="25"/>
  <c r="P143" i="25"/>
  <c r="J143" i="25"/>
  <c r="BE143" i="25" s="1"/>
  <c r="BI142" i="25"/>
  <c r="BH142" i="25"/>
  <c r="BG142" i="25"/>
  <c r="BF142" i="25"/>
  <c r="T142" i="25"/>
  <c r="R142" i="25"/>
  <c r="P142" i="25"/>
  <c r="J142" i="25"/>
  <c r="BE142" i="25" s="1"/>
  <c r="BI139" i="25"/>
  <c r="BH139" i="25"/>
  <c r="BG139" i="25"/>
  <c r="BF139" i="25"/>
  <c r="T139" i="25"/>
  <c r="R139" i="25"/>
  <c r="P139" i="25"/>
  <c r="J139" i="25"/>
  <c r="BE139" i="25" s="1"/>
  <c r="BI138" i="25"/>
  <c r="BH138" i="25"/>
  <c r="BG138" i="25"/>
  <c r="BF138" i="25"/>
  <c r="T138" i="25"/>
  <c r="R138" i="25"/>
  <c r="P138" i="25"/>
  <c r="J138" i="25"/>
  <c r="BE138" i="25" s="1"/>
  <c r="BI137" i="25"/>
  <c r="BH137" i="25"/>
  <c r="BG137" i="25"/>
  <c r="BF137" i="25"/>
  <c r="T137" i="25"/>
  <c r="R137" i="25"/>
  <c r="P137" i="25"/>
  <c r="J137" i="25"/>
  <c r="BE137" i="25"/>
  <c r="BI136" i="25"/>
  <c r="BH136" i="25"/>
  <c r="BG136" i="25"/>
  <c r="BF136" i="25"/>
  <c r="T136" i="25"/>
  <c r="R136" i="25"/>
  <c r="P136" i="25"/>
  <c r="J136" i="25"/>
  <c r="BE136" i="25" s="1"/>
  <c r="BI135" i="25"/>
  <c r="BH135" i="25"/>
  <c r="BG135" i="25"/>
  <c r="BF135" i="25"/>
  <c r="T135" i="25"/>
  <c r="R135" i="25"/>
  <c r="P135" i="25"/>
  <c r="J135" i="25"/>
  <c r="BE135" i="25" s="1"/>
  <c r="BI132" i="25"/>
  <c r="BH132" i="25"/>
  <c r="BG132" i="25"/>
  <c r="BF132" i="25"/>
  <c r="T132" i="25"/>
  <c r="R132" i="25"/>
  <c r="P132" i="25"/>
  <c r="J132" i="25"/>
  <c r="BE132" i="25" s="1"/>
  <c r="BI129" i="25"/>
  <c r="BH129" i="25"/>
  <c r="BG129" i="25"/>
  <c r="BF129" i="25"/>
  <c r="T129" i="25"/>
  <c r="R129" i="25"/>
  <c r="P129" i="25"/>
  <c r="J129" i="25"/>
  <c r="BE129" i="25"/>
  <c r="BI126" i="25"/>
  <c r="BH126" i="25"/>
  <c r="BG126" i="25"/>
  <c r="BF126" i="25"/>
  <c r="T126" i="25"/>
  <c r="R126" i="25"/>
  <c r="P126" i="25"/>
  <c r="J126" i="25"/>
  <c r="BE126" i="25" s="1"/>
  <c r="BI121" i="25"/>
  <c r="BH121" i="25"/>
  <c r="BG121" i="25"/>
  <c r="BF121" i="25"/>
  <c r="T121" i="25"/>
  <c r="R121" i="25"/>
  <c r="P121" i="25"/>
  <c r="J121" i="25"/>
  <c r="BE121" i="25" s="1"/>
  <c r="BI116" i="25"/>
  <c r="BH116" i="25"/>
  <c r="BG116" i="25"/>
  <c r="BF116" i="25"/>
  <c r="T116" i="25"/>
  <c r="R116" i="25"/>
  <c r="P116" i="25"/>
  <c r="J116" i="25"/>
  <c r="BE116" i="25" s="1"/>
  <c r="BI113" i="25"/>
  <c r="BH113" i="25"/>
  <c r="BG113" i="25"/>
  <c r="BF113" i="25"/>
  <c r="T113" i="25"/>
  <c r="R113" i="25"/>
  <c r="P113" i="25"/>
  <c r="J113" i="25"/>
  <c r="BE113" i="25"/>
  <c r="BI110" i="25"/>
  <c r="BH110" i="25"/>
  <c r="BG110" i="25"/>
  <c r="BF110" i="25"/>
  <c r="T110" i="25"/>
  <c r="R110" i="25"/>
  <c r="P110" i="25"/>
  <c r="J110" i="25"/>
  <c r="BE110" i="25" s="1"/>
  <c r="BI107" i="25"/>
  <c r="BH107" i="25"/>
  <c r="BG107" i="25"/>
  <c r="BF107" i="25"/>
  <c r="T107" i="25"/>
  <c r="R107" i="25"/>
  <c r="P107" i="25"/>
  <c r="J107" i="25"/>
  <c r="BE107" i="25" s="1"/>
  <c r="BI104" i="25"/>
  <c r="BH104" i="25"/>
  <c r="BG104" i="25"/>
  <c r="BF104" i="25"/>
  <c r="T104" i="25"/>
  <c r="R104" i="25"/>
  <c r="P104" i="25"/>
  <c r="J104" i="25"/>
  <c r="BE104" i="25" s="1"/>
  <c r="BI101" i="25"/>
  <c r="BH101" i="25"/>
  <c r="BG101" i="25"/>
  <c r="BF101" i="25"/>
  <c r="T101" i="25"/>
  <c r="R101" i="25"/>
  <c r="P101" i="25"/>
  <c r="J101" i="25"/>
  <c r="BE101" i="25" s="1"/>
  <c r="BI98" i="25"/>
  <c r="BH98" i="25"/>
  <c r="BG98" i="25"/>
  <c r="BF98" i="25"/>
  <c r="T98" i="25"/>
  <c r="R98" i="25"/>
  <c r="P98" i="25"/>
  <c r="J98" i="25"/>
  <c r="BE98" i="25" s="1"/>
  <c r="BI97" i="25"/>
  <c r="BH97" i="25"/>
  <c r="BG97" i="25"/>
  <c r="BF97" i="25"/>
  <c r="T97" i="25"/>
  <c r="R97" i="25"/>
  <c r="P97" i="25"/>
  <c r="J97" i="25"/>
  <c r="BE97" i="25" s="1"/>
  <c r="BI94" i="25"/>
  <c r="BH94" i="25"/>
  <c r="BG94" i="25"/>
  <c r="BF94" i="25"/>
  <c r="T94" i="25"/>
  <c r="R94" i="25"/>
  <c r="P94" i="25"/>
  <c r="J94" i="25"/>
  <c r="BE94" i="25" s="1"/>
  <c r="BI91" i="25"/>
  <c r="BH91" i="25"/>
  <c r="BG91" i="25"/>
  <c r="BF91" i="25"/>
  <c r="T91" i="25"/>
  <c r="R91" i="25"/>
  <c r="P91" i="25"/>
  <c r="J91" i="25"/>
  <c r="BE91" i="25" s="1"/>
  <c r="R90" i="25"/>
  <c r="J85" i="25"/>
  <c r="I85" i="25"/>
  <c r="C85" i="25"/>
  <c r="J84" i="25"/>
  <c r="I84" i="25"/>
  <c r="F84" i="25"/>
  <c r="C84" i="25"/>
  <c r="I82" i="25"/>
  <c r="F82" i="25"/>
  <c r="C82" i="25"/>
  <c r="AA80" i="25"/>
  <c r="E80" i="25"/>
  <c r="C79" i="25"/>
  <c r="AA78" i="25"/>
  <c r="E78" i="25"/>
  <c r="C77" i="25"/>
  <c r="J18" i="25"/>
  <c r="E18" i="25"/>
  <c r="F85" i="25" s="1"/>
  <c r="J17" i="25"/>
  <c r="J12" i="25"/>
  <c r="J82" i="25" s="1"/>
  <c r="BI304" i="24"/>
  <c r="BH304" i="24"/>
  <c r="BG304" i="24"/>
  <c r="BF304" i="24"/>
  <c r="T304" i="24"/>
  <c r="T303" i="24" s="1"/>
  <c r="R304" i="24"/>
  <c r="R303" i="24" s="1"/>
  <c r="P304" i="24"/>
  <c r="P303" i="24" s="1"/>
  <c r="J304" i="24"/>
  <c r="BE304" i="24" s="1"/>
  <c r="J303" i="24"/>
  <c r="BI300" i="24"/>
  <c r="BH300" i="24"/>
  <c r="BG300" i="24"/>
  <c r="BF300" i="24"/>
  <c r="T300" i="24"/>
  <c r="R300" i="24"/>
  <c r="P300" i="24"/>
  <c r="J300" i="24"/>
  <c r="BE300" i="24" s="1"/>
  <c r="BI297" i="24"/>
  <c r="BH297" i="24"/>
  <c r="BG297" i="24"/>
  <c r="BF297" i="24"/>
  <c r="T297" i="24"/>
  <c r="R297" i="24"/>
  <c r="P297" i="24"/>
  <c r="J297" i="24"/>
  <c r="BE297" i="24" s="1"/>
  <c r="BI296" i="24"/>
  <c r="BH296" i="24"/>
  <c r="BG296" i="24"/>
  <c r="BF296" i="24"/>
  <c r="T296" i="24"/>
  <c r="R296" i="24"/>
  <c r="P296" i="24"/>
  <c r="J296" i="24"/>
  <c r="BE296" i="24" s="1"/>
  <c r="BI293" i="24"/>
  <c r="BH293" i="24"/>
  <c r="BG293" i="24"/>
  <c r="BF293" i="24"/>
  <c r="T293" i="24"/>
  <c r="R293" i="24"/>
  <c r="P293" i="24"/>
  <c r="J293" i="24"/>
  <c r="BE293" i="24"/>
  <c r="BI290" i="24"/>
  <c r="BH290" i="24"/>
  <c r="BG290" i="24"/>
  <c r="BF290" i="24"/>
  <c r="T290" i="24"/>
  <c r="R290" i="24"/>
  <c r="P290" i="24"/>
  <c r="J290" i="24"/>
  <c r="BE290" i="24" s="1"/>
  <c r="BI289" i="24"/>
  <c r="BH289" i="24"/>
  <c r="BG289" i="24"/>
  <c r="BF289" i="24"/>
  <c r="T289" i="24"/>
  <c r="R289" i="24"/>
  <c r="P289" i="24"/>
  <c r="J289" i="24"/>
  <c r="BE289" i="24" s="1"/>
  <c r="BI288" i="24"/>
  <c r="BH288" i="24"/>
  <c r="BG288" i="24"/>
  <c r="BF288" i="24"/>
  <c r="T288" i="24"/>
  <c r="R288" i="24"/>
  <c r="P288" i="24"/>
  <c r="J288" i="24"/>
  <c r="BE288" i="24" s="1"/>
  <c r="BI287" i="24"/>
  <c r="BH287" i="24"/>
  <c r="BG287" i="24"/>
  <c r="BF287" i="24"/>
  <c r="T287" i="24"/>
  <c r="R287" i="24"/>
  <c r="P287" i="24"/>
  <c r="J287" i="24"/>
  <c r="BE287" i="24" s="1"/>
  <c r="BI286" i="24"/>
  <c r="BH286" i="24"/>
  <c r="BG286" i="24"/>
  <c r="BF286" i="24"/>
  <c r="T286" i="24"/>
  <c r="R286" i="24"/>
  <c r="P286" i="24"/>
  <c r="J286" i="24"/>
  <c r="BE286" i="24" s="1"/>
  <c r="BI275" i="24"/>
  <c r="BH275" i="24"/>
  <c r="BG275" i="24"/>
  <c r="BF275" i="24"/>
  <c r="T275" i="24"/>
  <c r="R275" i="24"/>
  <c r="R274" i="24" s="1"/>
  <c r="P275" i="24"/>
  <c r="J275" i="24"/>
  <c r="BE275" i="24" s="1"/>
  <c r="BI273" i="24"/>
  <c r="BH273" i="24"/>
  <c r="BG273" i="24"/>
  <c r="BF273" i="24"/>
  <c r="T273" i="24"/>
  <c r="R273" i="24"/>
  <c r="P273" i="24"/>
  <c r="J273" i="24"/>
  <c r="BE273" i="24" s="1"/>
  <c r="BI272" i="24"/>
  <c r="BH272" i="24"/>
  <c r="BG272" i="24"/>
  <c r="BF272" i="24"/>
  <c r="T272" i="24"/>
  <c r="R272" i="24"/>
  <c r="P272" i="24"/>
  <c r="J272" i="24"/>
  <c r="BE272" i="24"/>
  <c r="BI261" i="24"/>
  <c r="BH261" i="24"/>
  <c r="BG261" i="24"/>
  <c r="BF261" i="24"/>
  <c r="T261" i="24"/>
  <c r="R261" i="24"/>
  <c r="P261" i="24"/>
  <c r="J261" i="24"/>
  <c r="BE261" i="24"/>
  <c r="BI250" i="24"/>
  <c r="BH250" i="24"/>
  <c r="BG250" i="24"/>
  <c r="BF250" i="24"/>
  <c r="T250" i="24"/>
  <c r="R250" i="24"/>
  <c r="P250" i="24"/>
  <c r="J250" i="24"/>
  <c r="BE250" i="24" s="1"/>
  <c r="BI240" i="24"/>
  <c r="BH240" i="24"/>
  <c r="BG240" i="24"/>
  <c r="BF240" i="24"/>
  <c r="T240" i="24"/>
  <c r="R240" i="24"/>
  <c r="P240" i="24"/>
  <c r="J240" i="24"/>
  <c r="BE240" i="24" s="1"/>
  <c r="BI230" i="24"/>
  <c r="BH230" i="24"/>
  <c r="BG230" i="24"/>
  <c r="BF230" i="24"/>
  <c r="T230" i="24"/>
  <c r="R230" i="24"/>
  <c r="P230" i="24"/>
  <c r="J230" i="24"/>
  <c r="BE230" i="24" s="1"/>
  <c r="BI229" i="24"/>
  <c r="BH229" i="24"/>
  <c r="BG229" i="24"/>
  <c r="BF229" i="24"/>
  <c r="T229" i="24"/>
  <c r="R229" i="24"/>
  <c r="P229" i="24"/>
  <c r="J229" i="24"/>
  <c r="BE229" i="24" s="1"/>
  <c r="BI228" i="24"/>
  <c r="BH228" i="24"/>
  <c r="BG228" i="24"/>
  <c r="BF228" i="24"/>
  <c r="T228" i="24"/>
  <c r="R228" i="24"/>
  <c r="P228" i="24"/>
  <c r="J228" i="24"/>
  <c r="BE228" i="24" s="1"/>
  <c r="BI227" i="24"/>
  <c r="BH227" i="24"/>
  <c r="BG227" i="24"/>
  <c r="BF227" i="24"/>
  <c r="T227" i="24"/>
  <c r="R227" i="24"/>
  <c r="P227" i="24"/>
  <c r="J227" i="24"/>
  <c r="BE227" i="24" s="1"/>
  <c r="BI224" i="24"/>
  <c r="BH224" i="24"/>
  <c r="BG224" i="24"/>
  <c r="BF224" i="24"/>
  <c r="T224" i="24"/>
  <c r="R224" i="24"/>
  <c r="P224" i="24"/>
  <c r="J224" i="24"/>
  <c r="BE224" i="24" s="1"/>
  <c r="BI223" i="24"/>
  <c r="BH223" i="24"/>
  <c r="BG223" i="24"/>
  <c r="BF223" i="24"/>
  <c r="T223" i="24"/>
  <c r="R223" i="24"/>
  <c r="P223" i="24"/>
  <c r="J223" i="24"/>
  <c r="BE223" i="24"/>
  <c r="BI222" i="24"/>
  <c r="BH222" i="24"/>
  <c r="BG222" i="24"/>
  <c r="BF222" i="24"/>
  <c r="T222" i="24"/>
  <c r="R222" i="24"/>
  <c r="P222" i="24"/>
  <c r="J222" i="24"/>
  <c r="BE222" i="24" s="1"/>
  <c r="BI221" i="24"/>
  <c r="BH221" i="24"/>
  <c r="BG221" i="24"/>
  <c r="BF221" i="24"/>
  <c r="T221" i="24"/>
  <c r="R221" i="24"/>
  <c r="P221" i="24"/>
  <c r="J221" i="24"/>
  <c r="BE221" i="24" s="1"/>
  <c r="BI220" i="24"/>
  <c r="BH220" i="24"/>
  <c r="BG220" i="24"/>
  <c r="BF220" i="24"/>
  <c r="T220" i="24"/>
  <c r="R220" i="24"/>
  <c r="P220" i="24"/>
  <c r="J220" i="24"/>
  <c r="J200" i="24" s="1"/>
  <c r="BI202" i="24"/>
  <c r="BH202" i="24"/>
  <c r="BG202" i="24"/>
  <c r="BF202" i="24"/>
  <c r="T202" i="24"/>
  <c r="R202" i="24"/>
  <c r="P202" i="24"/>
  <c r="J202" i="24"/>
  <c r="BE202" i="24" s="1"/>
  <c r="BI201" i="24"/>
  <c r="BH201" i="24"/>
  <c r="BG201" i="24"/>
  <c r="BF201" i="24"/>
  <c r="T201" i="24"/>
  <c r="R201" i="24"/>
  <c r="P201" i="24"/>
  <c r="J201" i="24"/>
  <c r="BE201" i="24"/>
  <c r="BI197" i="24"/>
  <c r="BH197" i="24"/>
  <c r="BG197" i="24"/>
  <c r="BF197" i="24"/>
  <c r="T197" i="24"/>
  <c r="R197" i="24"/>
  <c r="P197" i="24"/>
  <c r="J197" i="24"/>
  <c r="BE197" i="24" s="1"/>
  <c r="T196" i="24"/>
  <c r="R196" i="24"/>
  <c r="P196" i="24"/>
  <c r="BI193" i="24"/>
  <c r="BH193" i="24"/>
  <c r="BG193" i="24"/>
  <c r="BF193" i="24"/>
  <c r="T193" i="24"/>
  <c r="R193" i="24"/>
  <c r="P193" i="24"/>
  <c r="J193" i="24"/>
  <c r="BE193" i="24" s="1"/>
  <c r="BI190" i="24"/>
  <c r="BH190" i="24"/>
  <c r="BG190" i="24"/>
  <c r="BF190" i="24"/>
  <c r="T190" i="24"/>
  <c r="R190" i="24"/>
  <c r="P190" i="24"/>
  <c r="J190" i="24"/>
  <c r="BE190" i="24" s="1"/>
  <c r="BI187" i="24"/>
  <c r="BH187" i="24"/>
  <c r="BG187" i="24"/>
  <c r="BF187" i="24"/>
  <c r="T187" i="24"/>
  <c r="R187" i="24"/>
  <c r="P187" i="24"/>
  <c r="J187" i="24"/>
  <c r="BE187" i="24" s="1"/>
  <c r="BI184" i="24"/>
  <c r="BH184" i="24"/>
  <c r="BG184" i="24"/>
  <c r="BF184" i="24"/>
  <c r="T184" i="24"/>
  <c r="R184" i="24"/>
  <c r="P184" i="24"/>
  <c r="J184" i="24"/>
  <c r="BE184" i="24" s="1"/>
  <c r="BI181" i="24"/>
  <c r="BH181" i="24"/>
  <c r="BG181" i="24"/>
  <c r="BF181" i="24"/>
  <c r="T181" i="24"/>
  <c r="R181" i="24"/>
  <c r="P181" i="24"/>
  <c r="J181" i="24"/>
  <c r="BE181" i="24" s="1"/>
  <c r="BI180" i="24"/>
  <c r="BH180" i="24"/>
  <c r="BG180" i="24"/>
  <c r="BF180" i="24"/>
  <c r="T180" i="24"/>
  <c r="R180" i="24"/>
  <c r="P180" i="24"/>
  <c r="J180" i="24"/>
  <c r="BE180" i="24" s="1"/>
  <c r="BI177" i="24"/>
  <c r="BH177" i="24"/>
  <c r="BG177" i="24"/>
  <c r="BF177" i="24"/>
  <c r="T177" i="24"/>
  <c r="R177" i="24"/>
  <c r="P177" i="24"/>
  <c r="J177" i="24"/>
  <c r="BE177" i="24"/>
  <c r="BI159" i="24"/>
  <c r="BH159" i="24"/>
  <c r="BG159" i="24"/>
  <c r="BF159" i="24"/>
  <c r="T159" i="24"/>
  <c r="R159" i="24"/>
  <c r="P159" i="24"/>
  <c r="J159" i="24"/>
  <c r="BE159" i="24"/>
  <c r="BI141" i="24"/>
  <c r="BH141" i="24"/>
  <c r="BG141" i="24"/>
  <c r="BF141" i="24"/>
  <c r="T141" i="24"/>
  <c r="R141" i="24"/>
  <c r="P141" i="24"/>
  <c r="J141" i="24"/>
  <c r="BE141" i="24"/>
  <c r="BI138" i="24"/>
  <c r="BH138" i="24"/>
  <c r="BG138" i="24"/>
  <c r="BF138" i="24"/>
  <c r="T138" i="24"/>
  <c r="R138" i="24"/>
  <c r="P138" i="24"/>
  <c r="J138" i="24"/>
  <c r="BE138" i="24" s="1"/>
  <c r="BI135" i="24"/>
  <c r="BH135" i="24"/>
  <c r="BG135" i="24"/>
  <c r="BF135" i="24"/>
  <c r="T135" i="24"/>
  <c r="R135" i="24"/>
  <c r="P135" i="24"/>
  <c r="J135" i="24"/>
  <c r="BE135" i="24" s="1"/>
  <c r="BI117" i="24"/>
  <c r="BH117" i="24"/>
  <c r="BG117" i="24"/>
  <c r="BF117" i="24"/>
  <c r="T117" i="24"/>
  <c r="R117" i="24"/>
  <c r="P117" i="24"/>
  <c r="J117" i="24"/>
  <c r="BE117" i="24" s="1"/>
  <c r="BI116" i="24"/>
  <c r="BH116" i="24"/>
  <c r="BG116" i="24"/>
  <c r="BF116" i="24"/>
  <c r="T116" i="24"/>
  <c r="R116" i="24"/>
  <c r="P116" i="24"/>
  <c r="J116" i="24"/>
  <c r="BE116" i="24" s="1"/>
  <c r="BI115" i="24"/>
  <c r="BH115" i="24"/>
  <c r="BG115" i="24"/>
  <c r="BF115" i="24"/>
  <c r="T115" i="24"/>
  <c r="R115" i="24"/>
  <c r="P115" i="24"/>
  <c r="J115" i="24"/>
  <c r="BE115" i="24" s="1"/>
  <c r="BI114" i="24"/>
  <c r="BH114" i="24"/>
  <c r="BG114" i="24"/>
  <c r="BF114" i="24"/>
  <c r="T114" i="24"/>
  <c r="R114" i="24"/>
  <c r="P114" i="24"/>
  <c r="J114" i="24"/>
  <c r="BE114" i="24" s="1"/>
  <c r="BI113" i="24"/>
  <c r="BH113" i="24"/>
  <c r="BG113" i="24"/>
  <c r="BF113" i="24"/>
  <c r="T113" i="24"/>
  <c r="R113" i="24"/>
  <c r="P113" i="24"/>
  <c r="J113" i="24"/>
  <c r="BE113" i="24" s="1"/>
  <c r="BI112" i="24"/>
  <c r="BH112" i="24"/>
  <c r="BG112" i="24"/>
  <c r="BF112" i="24"/>
  <c r="T112" i="24"/>
  <c r="R112" i="24"/>
  <c r="P112" i="24"/>
  <c r="J112" i="24"/>
  <c r="BE112" i="24"/>
  <c r="BI109" i="24"/>
  <c r="BH109" i="24"/>
  <c r="BG109" i="24"/>
  <c r="BF109" i="24"/>
  <c r="T109" i="24"/>
  <c r="R109" i="24"/>
  <c r="P109" i="24"/>
  <c r="J109" i="24"/>
  <c r="BE109" i="24" s="1"/>
  <c r="BI106" i="24"/>
  <c r="BH106" i="24"/>
  <c r="BG106" i="24"/>
  <c r="BF106" i="24"/>
  <c r="T106" i="24"/>
  <c r="R106" i="24"/>
  <c r="P106" i="24"/>
  <c r="J106" i="24"/>
  <c r="BE106" i="24"/>
  <c r="BI103" i="24"/>
  <c r="BH103" i="24"/>
  <c r="BG103" i="24"/>
  <c r="BF103" i="24"/>
  <c r="T103" i="24"/>
  <c r="R103" i="24"/>
  <c r="P103" i="24"/>
  <c r="J103" i="24"/>
  <c r="BI100" i="24"/>
  <c r="BH100" i="24"/>
  <c r="BG100" i="24"/>
  <c r="BF100" i="24"/>
  <c r="T100" i="24"/>
  <c r="R100" i="24"/>
  <c r="P100" i="24"/>
  <c r="J100" i="24"/>
  <c r="BE100" i="24" s="1"/>
  <c r="BI99" i="24"/>
  <c r="BH99" i="24"/>
  <c r="BG99" i="24"/>
  <c r="BF99" i="24"/>
  <c r="T99" i="24"/>
  <c r="R99" i="24"/>
  <c r="P99" i="24"/>
  <c r="J99" i="24"/>
  <c r="BE99" i="24" s="1"/>
  <c r="BI96" i="24"/>
  <c r="BH96" i="24"/>
  <c r="BG96" i="24"/>
  <c r="BF96" i="24"/>
  <c r="T96" i="24"/>
  <c r="R96" i="24"/>
  <c r="P96" i="24"/>
  <c r="J96" i="24"/>
  <c r="BE96" i="24" s="1"/>
  <c r="BI95" i="24"/>
  <c r="BH95" i="24"/>
  <c r="BG95" i="24"/>
  <c r="BF95" i="24"/>
  <c r="T95" i="24"/>
  <c r="R95" i="24"/>
  <c r="P95" i="24"/>
  <c r="J95" i="24"/>
  <c r="BE95" i="24"/>
  <c r="BI94" i="24"/>
  <c r="BH94" i="24"/>
  <c r="BG94" i="24"/>
  <c r="BF94" i="24"/>
  <c r="T94" i="24"/>
  <c r="R94" i="24"/>
  <c r="P94" i="24"/>
  <c r="J94" i="24"/>
  <c r="BE94" i="24"/>
  <c r="BI91" i="24"/>
  <c r="BH91" i="24"/>
  <c r="BG91" i="24"/>
  <c r="BF91" i="24"/>
  <c r="T91" i="24"/>
  <c r="R91" i="24"/>
  <c r="P91" i="24"/>
  <c r="J91" i="24"/>
  <c r="BE91" i="24" s="1"/>
  <c r="J85" i="24"/>
  <c r="I85" i="24"/>
  <c r="C85" i="24"/>
  <c r="J84" i="24"/>
  <c r="I84" i="24"/>
  <c r="F84" i="24"/>
  <c r="C84" i="24"/>
  <c r="I82" i="24"/>
  <c r="F82" i="24"/>
  <c r="C82" i="24"/>
  <c r="AA80" i="24"/>
  <c r="E80" i="24"/>
  <c r="C79" i="24"/>
  <c r="AA78" i="24"/>
  <c r="E78" i="24"/>
  <c r="C77" i="24"/>
  <c r="J18" i="24"/>
  <c r="E18" i="24"/>
  <c r="F85" i="24"/>
  <c r="J17" i="24"/>
  <c r="J12" i="24"/>
  <c r="J82" i="24" s="1"/>
  <c r="BI342" i="23"/>
  <c r="BH342" i="23"/>
  <c r="BG342" i="23"/>
  <c r="BF342" i="23"/>
  <c r="T342" i="23"/>
  <c r="R342" i="23"/>
  <c r="P342" i="23"/>
  <c r="J342" i="23"/>
  <c r="BE342" i="23" s="1"/>
  <c r="BI341" i="23"/>
  <c r="BH341" i="23"/>
  <c r="BG341" i="23"/>
  <c r="BF341" i="23"/>
  <c r="T341" i="23"/>
  <c r="R341" i="23"/>
  <c r="P341" i="23"/>
  <c r="J341" i="23"/>
  <c r="BE341" i="23" s="1"/>
  <c r="BI340" i="23"/>
  <c r="BH340" i="23"/>
  <c r="BG340" i="23"/>
  <c r="BF340" i="23"/>
  <c r="T340" i="23"/>
  <c r="R340" i="23"/>
  <c r="P340" i="23"/>
  <c r="J340" i="23"/>
  <c r="BE340" i="23" s="1"/>
  <c r="BI337" i="23"/>
  <c r="BH337" i="23"/>
  <c r="BG337" i="23"/>
  <c r="BF337" i="23"/>
  <c r="T337" i="23"/>
  <c r="R337" i="23"/>
  <c r="R336" i="23" s="1"/>
  <c r="P337" i="23"/>
  <c r="J337" i="23"/>
  <c r="BI335" i="23"/>
  <c r="BH335" i="23"/>
  <c r="BG335" i="23"/>
  <c r="BF335" i="23"/>
  <c r="T335" i="23"/>
  <c r="R335" i="23"/>
  <c r="P335" i="23"/>
  <c r="J335" i="23"/>
  <c r="BI330" i="23"/>
  <c r="BH330" i="23"/>
  <c r="BG330" i="23"/>
  <c r="BF330" i="23"/>
  <c r="T330" i="23"/>
  <c r="T324" i="23" s="1"/>
  <c r="R330" i="23"/>
  <c r="P330" i="23"/>
  <c r="J330" i="23"/>
  <c r="BE330" i="23" s="1"/>
  <c r="BI325" i="23"/>
  <c r="BH325" i="23"/>
  <c r="BG325" i="23"/>
  <c r="BF325" i="23"/>
  <c r="T325" i="23"/>
  <c r="R325" i="23"/>
  <c r="R324" i="23" s="1"/>
  <c r="P325" i="23"/>
  <c r="J325" i="23"/>
  <c r="BE325" i="23" s="1"/>
  <c r="P324" i="23"/>
  <c r="BI322" i="23"/>
  <c r="BH322" i="23"/>
  <c r="BG322" i="23"/>
  <c r="BF322" i="23"/>
  <c r="T322" i="23"/>
  <c r="T321" i="23" s="1"/>
  <c r="R322" i="23"/>
  <c r="R321" i="23" s="1"/>
  <c r="P322" i="23"/>
  <c r="P321" i="23" s="1"/>
  <c r="J322" i="23"/>
  <c r="BE322" i="23" s="1"/>
  <c r="BI320" i="23"/>
  <c r="BH320" i="23"/>
  <c r="BG320" i="23"/>
  <c r="BF320" i="23"/>
  <c r="T320" i="23"/>
  <c r="R320" i="23"/>
  <c r="P320" i="23"/>
  <c r="J320" i="23"/>
  <c r="BE320" i="23" s="1"/>
  <c r="BI317" i="23"/>
  <c r="BH317" i="23"/>
  <c r="BG317" i="23"/>
  <c r="BF317" i="23"/>
  <c r="T317" i="23"/>
  <c r="R317" i="23"/>
  <c r="P317" i="23"/>
  <c r="J317" i="23"/>
  <c r="BE317" i="23" s="1"/>
  <c r="BI314" i="23"/>
  <c r="BH314" i="23"/>
  <c r="BG314" i="23"/>
  <c r="BF314" i="23"/>
  <c r="T314" i="23"/>
  <c r="R314" i="23"/>
  <c r="P314" i="23"/>
  <c r="J314" i="23"/>
  <c r="BE314" i="23"/>
  <c r="BI313" i="23"/>
  <c r="BH313" i="23"/>
  <c r="BG313" i="23"/>
  <c r="BF313" i="23"/>
  <c r="T313" i="23"/>
  <c r="R313" i="23"/>
  <c r="P313" i="23"/>
  <c r="J313" i="23"/>
  <c r="BE313" i="23"/>
  <c r="BI310" i="23"/>
  <c r="BH310" i="23"/>
  <c r="BG310" i="23"/>
  <c r="BF310" i="23"/>
  <c r="T310" i="23"/>
  <c r="R310" i="23"/>
  <c r="P310" i="23"/>
  <c r="J310" i="23"/>
  <c r="BE310" i="23" s="1"/>
  <c r="BI307" i="23"/>
  <c r="BH307" i="23"/>
  <c r="BG307" i="23"/>
  <c r="BF307" i="23"/>
  <c r="T307" i="23"/>
  <c r="R307" i="23"/>
  <c r="P307" i="23"/>
  <c r="J307" i="23"/>
  <c r="BE307" i="23" s="1"/>
  <c r="BI306" i="23"/>
  <c r="BH306" i="23"/>
  <c r="BG306" i="23"/>
  <c r="BF306" i="23"/>
  <c r="T306" i="23"/>
  <c r="R306" i="23"/>
  <c r="P306" i="23"/>
  <c r="J306" i="23"/>
  <c r="BE306" i="23" s="1"/>
  <c r="BI305" i="23"/>
  <c r="BH305" i="23"/>
  <c r="BG305" i="23"/>
  <c r="BF305" i="23"/>
  <c r="T305" i="23"/>
  <c r="R305" i="23"/>
  <c r="P305" i="23"/>
  <c r="J305" i="23"/>
  <c r="BE305" i="23" s="1"/>
  <c r="BI304" i="23"/>
  <c r="BH304" i="23"/>
  <c r="BG304" i="23"/>
  <c r="BF304" i="23"/>
  <c r="T304" i="23"/>
  <c r="R304" i="23"/>
  <c r="P304" i="23"/>
  <c r="P286" i="23" s="1"/>
  <c r="J304" i="23"/>
  <c r="BE304" i="23" s="1"/>
  <c r="BI303" i="23"/>
  <c r="BH303" i="23"/>
  <c r="BG303" i="23"/>
  <c r="BF303" i="23"/>
  <c r="T303" i="23"/>
  <c r="R303" i="23"/>
  <c r="P303" i="23"/>
  <c r="J303" i="23"/>
  <c r="BE303" i="23" s="1"/>
  <c r="BI302" i="23"/>
  <c r="BH302" i="23"/>
  <c r="BG302" i="23"/>
  <c r="BF302" i="23"/>
  <c r="T302" i="23"/>
  <c r="R302" i="23"/>
  <c r="P302" i="23"/>
  <c r="J302" i="23"/>
  <c r="BE302" i="23" s="1"/>
  <c r="BI301" i="23"/>
  <c r="BH301" i="23"/>
  <c r="BG301" i="23"/>
  <c r="BF301" i="23"/>
  <c r="T301" i="23"/>
  <c r="R301" i="23"/>
  <c r="P301" i="23"/>
  <c r="J301" i="23"/>
  <c r="BE301" i="23"/>
  <c r="BI298" i="23"/>
  <c r="BH298" i="23"/>
  <c r="BG298" i="23"/>
  <c r="BF298" i="23"/>
  <c r="T298" i="23"/>
  <c r="R298" i="23"/>
  <c r="P298" i="23"/>
  <c r="J298" i="23"/>
  <c r="BE298" i="23" s="1"/>
  <c r="BI295" i="23"/>
  <c r="BH295" i="23"/>
  <c r="BG295" i="23"/>
  <c r="BF295" i="23"/>
  <c r="T295" i="23"/>
  <c r="R295" i="23"/>
  <c r="P295" i="23"/>
  <c r="J295" i="23"/>
  <c r="BE295" i="23" s="1"/>
  <c r="BI290" i="23"/>
  <c r="BH290" i="23"/>
  <c r="BG290" i="23"/>
  <c r="BF290" i="23"/>
  <c r="T290" i="23"/>
  <c r="R290" i="23"/>
  <c r="P290" i="23"/>
  <c r="J290" i="23"/>
  <c r="BE290" i="23"/>
  <c r="BI287" i="23"/>
  <c r="BH287" i="23"/>
  <c r="BG287" i="23"/>
  <c r="BF287" i="23"/>
  <c r="T287" i="23"/>
  <c r="T286" i="23" s="1"/>
  <c r="R287" i="23"/>
  <c r="P287" i="23"/>
  <c r="J287" i="23"/>
  <c r="BE287" i="23"/>
  <c r="BI285" i="23"/>
  <c r="BH285" i="23"/>
  <c r="BG285" i="23"/>
  <c r="BF285" i="23"/>
  <c r="T285" i="23"/>
  <c r="R285" i="23"/>
  <c r="P285" i="23"/>
  <c r="J285" i="23"/>
  <c r="BE285" i="23" s="1"/>
  <c r="BI284" i="23"/>
  <c r="BH284" i="23"/>
  <c r="BG284" i="23"/>
  <c r="BF284" i="23"/>
  <c r="T284" i="23"/>
  <c r="R284" i="23"/>
  <c r="P284" i="23"/>
  <c r="J284" i="23"/>
  <c r="BE284" i="23" s="1"/>
  <c r="BI283" i="23"/>
  <c r="BH283" i="23"/>
  <c r="BG283" i="23"/>
  <c r="BF283" i="23"/>
  <c r="T283" i="23"/>
  <c r="R283" i="23"/>
  <c r="P283" i="23"/>
  <c r="J283" i="23"/>
  <c r="BE283" i="23" s="1"/>
  <c r="BI282" i="23"/>
  <c r="BH282" i="23"/>
  <c r="BG282" i="23"/>
  <c r="BF282" i="23"/>
  <c r="T282" i="23"/>
  <c r="R282" i="23"/>
  <c r="P282" i="23"/>
  <c r="J282" i="23"/>
  <c r="BE282" i="23" s="1"/>
  <c r="BI281" i="23"/>
  <c r="BH281" i="23"/>
  <c r="BG281" i="23"/>
  <c r="BF281" i="23"/>
  <c r="T281" i="23"/>
  <c r="R281" i="23"/>
  <c r="P281" i="23"/>
  <c r="J281" i="23"/>
  <c r="BE281" i="23" s="1"/>
  <c r="BI278" i="23"/>
  <c r="BH278" i="23"/>
  <c r="BG278" i="23"/>
  <c r="BF278" i="23"/>
  <c r="T278" i="23"/>
  <c r="R278" i="23"/>
  <c r="P278" i="23"/>
  <c r="J278" i="23"/>
  <c r="BE278" i="23" s="1"/>
  <c r="BI275" i="23"/>
  <c r="BH275" i="23"/>
  <c r="BG275" i="23"/>
  <c r="BF275" i="23"/>
  <c r="T275" i="23"/>
  <c r="R275" i="23"/>
  <c r="P275" i="23"/>
  <c r="J275" i="23"/>
  <c r="BE275" i="23" s="1"/>
  <c r="BI272" i="23"/>
  <c r="BH272" i="23"/>
  <c r="BG272" i="23"/>
  <c r="BF272" i="23"/>
  <c r="T272" i="23"/>
  <c r="R272" i="23"/>
  <c r="P272" i="23"/>
  <c r="J272" i="23"/>
  <c r="BE272" i="23" s="1"/>
  <c r="BI271" i="23"/>
  <c r="BH271" i="23"/>
  <c r="BG271" i="23"/>
  <c r="BF271" i="23"/>
  <c r="T271" i="23"/>
  <c r="R271" i="23"/>
  <c r="P271" i="23"/>
  <c r="J271" i="23"/>
  <c r="BE271" i="23" s="1"/>
  <c r="BI268" i="23"/>
  <c r="BH268" i="23"/>
  <c r="BG268" i="23"/>
  <c r="BF268" i="23"/>
  <c r="T268" i="23"/>
  <c r="R268" i="23"/>
  <c r="P268" i="23"/>
  <c r="J268" i="23"/>
  <c r="BE268" i="23" s="1"/>
  <c r="BI265" i="23"/>
  <c r="BH265" i="23"/>
  <c r="BG265" i="23"/>
  <c r="BF265" i="23"/>
  <c r="T265" i="23"/>
  <c r="R265" i="23"/>
  <c r="P265" i="23"/>
  <c r="J265" i="23"/>
  <c r="BE265" i="23" s="1"/>
  <c r="BI264" i="23"/>
  <c r="BH264" i="23"/>
  <c r="BG264" i="23"/>
  <c r="BF264" i="23"/>
  <c r="T264" i="23"/>
  <c r="R264" i="23"/>
  <c r="P264" i="23"/>
  <c r="J264" i="23"/>
  <c r="BE264" i="23" s="1"/>
  <c r="BI263" i="23"/>
  <c r="BH263" i="23"/>
  <c r="BG263" i="23"/>
  <c r="BF263" i="23"/>
  <c r="T263" i="23"/>
  <c r="R263" i="23"/>
  <c r="P263" i="23"/>
  <c r="J263" i="23"/>
  <c r="BE263" i="23" s="1"/>
  <c r="BI260" i="23"/>
  <c r="BH260" i="23"/>
  <c r="BG260" i="23"/>
  <c r="BF260" i="23"/>
  <c r="T260" i="23"/>
  <c r="R260" i="23"/>
  <c r="P260" i="23"/>
  <c r="J260" i="23"/>
  <c r="BE260" i="23" s="1"/>
  <c r="BI257" i="23"/>
  <c r="BH257" i="23"/>
  <c r="BG257" i="23"/>
  <c r="BF257" i="23"/>
  <c r="T257" i="23"/>
  <c r="R257" i="23"/>
  <c r="P257" i="23"/>
  <c r="J257" i="23"/>
  <c r="BE257" i="23" s="1"/>
  <c r="BI254" i="23"/>
  <c r="BH254" i="23"/>
  <c r="BG254" i="23"/>
  <c r="BF254" i="23"/>
  <c r="T254" i="23"/>
  <c r="R254" i="23"/>
  <c r="P254" i="23"/>
  <c r="J254" i="23"/>
  <c r="BE254" i="23" s="1"/>
  <c r="BI253" i="23"/>
  <c r="BH253" i="23"/>
  <c r="BG253" i="23"/>
  <c r="BF253" i="23"/>
  <c r="T253" i="23"/>
  <c r="R253" i="23"/>
  <c r="P253" i="23"/>
  <c r="J253" i="23"/>
  <c r="BE253" i="23" s="1"/>
  <c r="BI252" i="23"/>
  <c r="BH252" i="23"/>
  <c r="BG252" i="23"/>
  <c r="BF252" i="23"/>
  <c r="T252" i="23"/>
  <c r="R252" i="23"/>
  <c r="P252" i="23"/>
  <c r="J252" i="23"/>
  <c r="BE252" i="23" s="1"/>
  <c r="BI251" i="23"/>
  <c r="BH251" i="23"/>
  <c r="BG251" i="23"/>
  <c r="BF251" i="23"/>
  <c r="T251" i="23"/>
  <c r="R251" i="23"/>
  <c r="P251" i="23"/>
  <c r="J251" i="23"/>
  <c r="BE251" i="23" s="1"/>
  <c r="BI250" i="23"/>
  <c r="BH250" i="23"/>
  <c r="BG250" i="23"/>
  <c r="BF250" i="23"/>
  <c r="T250" i="23"/>
  <c r="R250" i="23"/>
  <c r="P250" i="23"/>
  <c r="J250" i="23"/>
  <c r="BE250" i="23" s="1"/>
  <c r="BI249" i="23"/>
  <c r="BH249" i="23"/>
  <c r="BG249" i="23"/>
  <c r="BF249" i="23"/>
  <c r="T249" i="23"/>
  <c r="R249" i="23"/>
  <c r="P249" i="23"/>
  <c r="J249" i="23"/>
  <c r="BE249" i="23" s="1"/>
  <c r="BI244" i="23"/>
  <c r="BH244" i="23"/>
  <c r="BG244" i="23"/>
  <c r="BF244" i="23"/>
  <c r="T244" i="23"/>
  <c r="R244" i="23"/>
  <c r="P244" i="23"/>
  <c r="J244" i="23"/>
  <c r="BE244" i="23" s="1"/>
  <c r="BI239" i="23"/>
  <c r="BH239" i="23"/>
  <c r="BG239" i="23"/>
  <c r="BF239" i="23"/>
  <c r="T239" i="23"/>
  <c r="R239" i="23"/>
  <c r="P239" i="23"/>
  <c r="J239" i="23"/>
  <c r="BE239" i="23" s="1"/>
  <c r="BI238" i="23"/>
  <c r="BH238" i="23"/>
  <c r="BG238" i="23"/>
  <c r="BF238" i="23"/>
  <c r="T238" i="23"/>
  <c r="R238" i="23"/>
  <c r="P238" i="23"/>
  <c r="J238" i="23"/>
  <c r="BE238" i="23" s="1"/>
  <c r="BI237" i="23"/>
  <c r="BH237" i="23"/>
  <c r="BG237" i="23"/>
  <c r="BF237" i="23"/>
  <c r="T237" i="23"/>
  <c r="R237" i="23"/>
  <c r="P237" i="23"/>
  <c r="J237" i="23"/>
  <c r="BE237" i="23" s="1"/>
  <c r="BI236" i="23"/>
  <c r="BH236" i="23"/>
  <c r="BG236" i="23"/>
  <c r="BF236" i="23"/>
  <c r="T236" i="23"/>
  <c r="T235" i="23" s="1"/>
  <c r="R236" i="23"/>
  <c r="R235" i="23" s="1"/>
  <c r="P236" i="23"/>
  <c r="P235" i="23" s="1"/>
  <c r="J236" i="23"/>
  <c r="BE236" i="23" s="1"/>
  <c r="BI232" i="23"/>
  <c r="BH232" i="23"/>
  <c r="BG232" i="23"/>
  <c r="BF232" i="23"/>
  <c r="T232" i="23"/>
  <c r="R232" i="23"/>
  <c r="P232" i="23"/>
  <c r="J232" i="23"/>
  <c r="BE232" i="23" s="1"/>
  <c r="BI229" i="23"/>
  <c r="BH229" i="23"/>
  <c r="BG229" i="23"/>
  <c r="BF229" i="23"/>
  <c r="T229" i="23"/>
  <c r="R229" i="23"/>
  <c r="P229" i="23"/>
  <c r="J229" i="23"/>
  <c r="BE229" i="23" s="1"/>
  <c r="BI226" i="23"/>
  <c r="BH226" i="23"/>
  <c r="BG226" i="23"/>
  <c r="BF226" i="23"/>
  <c r="T226" i="23"/>
  <c r="R226" i="23"/>
  <c r="P226" i="23"/>
  <c r="J226" i="23"/>
  <c r="BE226" i="23"/>
  <c r="BI223" i="23"/>
  <c r="BH223" i="23"/>
  <c r="BG223" i="23"/>
  <c r="BF223" i="23"/>
  <c r="T223" i="23"/>
  <c r="R223" i="23"/>
  <c r="P223" i="23"/>
  <c r="J223" i="23"/>
  <c r="BE223" i="23" s="1"/>
  <c r="BI220" i="23"/>
  <c r="BH220" i="23"/>
  <c r="BG220" i="23"/>
  <c r="BF220" i="23"/>
  <c r="T220" i="23"/>
  <c r="R220" i="23"/>
  <c r="P220" i="23"/>
  <c r="J220" i="23"/>
  <c r="BE220" i="23" s="1"/>
  <c r="BI217" i="23"/>
  <c r="BH217" i="23"/>
  <c r="BG217" i="23"/>
  <c r="BF217" i="23"/>
  <c r="T217" i="23"/>
  <c r="R217" i="23"/>
  <c r="P217" i="23"/>
  <c r="J217" i="23"/>
  <c r="BE217" i="23"/>
  <c r="BI214" i="23"/>
  <c r="BH214" i="23"/>
  <c r="BG214" i="23"/>
  <c r="BF214" i="23"/>
  <c r="T214" i="23"/>
  <c r="R214" i="23"/>
  <c r="P214" i="23"/>
  <c r="J214" i="23"/>
  <c r="BE214" i="23"/>
  <c r="BI211" i="23"/>
  <c r="BH211" i="23"/>
  <c r="BG211" i="23"/>
  <c r="BF211" i="23"/>
  <c r="T211" i="23"/>
  <c r="R211" i="23"/>
  <c r="P211" i="23"/>
  <c r="J211" i="23"/>
  <c r="BE211" i="23"/>
  <c r="BI208" i="23"/>
  <c r="BH208" i="23"/>
  <c r="BG208" i="23"/>
  <c r="BF208" i="23"/>
  <c r="T208" i="23"/>
  <c r="R208" i="23"/>
  <c r="P208" i="23"/>
  <c r="J208" i="23"/>
  <c r="BE208" i="23" s="1"/>
  <c r="BI205" i="23"/>
  <c r="BH205" i="23"/>
  <c r="BG205" i="23"/>
  <c r="BF205" i="23"/>
  <c r="T205" i="23"/>
  <c r="R205" i="23"/>
  <c r="P205" i="23"/>
  <c r="J205" i="23"/>
  <c r="BE205" i="23"/>
  <c r="BI202" i="23"/>
  <c r="BH202" i="23"/>
  <c r="BG202" i="23"/>
  <c r="BF202" i="23"/>
  <c r="T202" i="23"/>
  <c r="R202" i="23"/>
  <c r="P202" i="23"/>
  <c r="J202" i="23"/>
  <c r="BE202" i="23"/>
  <c r="BI197" i="23"/>
  <c r="BH197" i="23"/>
  <c r="BG197" i="23"/>
  <c r="BF197" i="23"/>
  <c r="T197" i="23"/>
  <c r="R197" i="23"/>
  <c r="P197" i="23"/>
  <c r="J197" i="23"/>
  <c r="BE197" i="23"/>
  <c r="BI192" i="23"/>
  <c r="BH192" i="23"/>
  <c r="BG192" i="23"/>
  <c r="BF192" i="23"/>
  <c r="T192" i="23"/>
  <c r="R192" i="23"/>
  <c r="P192" i="23"/>
  <c r="J192" i="23"/>
  <c r="BE192" i="23" s="1"/>
  <c r="BI189" i="23"/>
  <c r="BH189" i="23"/>
  <c r="BG189" i="23"/>
  <c r="BF189" i="23"/>
  <c r="T189" i="23"/>
  <c r="R189" i="23"/>
  <c r="P189" i="23"/>
  <c r="P188" i="23" s="1"/>
  <c r="J189" i="23"/>
  <c r="J188" i="23" s="1"/>
  <c r="T188" i="23"/>
  <c r="BI183" i="23"/>
  <c r="BH183" i="23"/>
  <c r="BG183" i="23"/>
  <c r="BF183" i="23"/>
  <c r="T183" i="23"/>
  <c r="R183" i="23"/>
  <c r="R162" i="23" s="1"/>
  <c r="P183" i="23"/>
  <c r="J183" i="23"/>
  <c r="BE183" i="23" s="1"/>
  <c r="BI178" i="23"/>
  <c r="BH178" i="23"/>
  <c r="BG178" i="23"/>
  <c r="BF178" i="23"/>
  <c r="T178" i="23"/>
  <c r="R178" i="23"/>
  <c r="P178" i="23"/>
  <c r="J178" i="23"/>
  <c r="BE178" i="23" s="1"/>
  <c r="BI175" i="23"/>
  <c r="BH175" i="23"/>
  <c r="BG175" i="23"/>
  <c r="BF175" i="23"/>
  <c r="T175" i="23"/>
  <c r="R175" i="23"/>
  <c r="P175" i="23"/>
  <c r="J175" i="23"/>
  <c r="BE175" i="23"/>
  <c r="BI172" i="23"/>
  <c r="BH172" i="23"/>
  <c r="BG172" i="23"/>
  <c r="BF172" i="23"/>
  <c r="T172" i="23"/>
  <c r="R172" i="23"/>
  <c r="P172" i="23"/>
  <c r="J172" i="23"/>
  <c r="BE172" i="23" s="1"/>
  <c r="BI169" i="23"/>
  <c r="BH169" i="23"/>
  <c r="BG169" i="23"/>
  <c r="BF169" i="23"/>
  <c r="T169" i="23"/>
  <c r="R169" i="23"/>
  <c r="P169" i="23"/>
  <c r="J169" i="23"/>
  <c r="BE169" i="23" s="1"/>
  <c r="BI163" i="23"/>
  <c r="BH163" i="23"/>
  <c r="BG163" i="23"/>
  <c r="BF163" i="23"/>
  <c r="T163" i="23"/>
  <c r="R163" i="23"/>
  <c r="P163" i="23"/>
  <c r="J163" i="23"/>
  <c r="BE163" i="23" s="1"/>
  <c r="P162" i="23"/>
  <c r="BI159" i="23"/>
  <c r="BH159" i="23"/>
  <c r="BG159" i="23"/>
  <c r="BF159" i="23"/>
  <c r="T159" i="23"/>
  <c r="R159" i="23"/>
  <c r="P159" i="23"/>
  <c r="P158" i="23" s="1"/>
  <c r="J159" i="23"/>
  <c r="T158" i="23"/>
  <c r="R158" i="23"/>
  <c r="BI155" i="23"/>
  <c r="BH155" i="23"/>
  <c r="BG155" i="23"/>
  <c r="BF155" i="23"/>
  <c r="T155" i="23"/>
  <c r="R155" i="23"/>
  <c r="P155" i="23"/>
  <c r="J155" i="23"/>
  <c r="BE155" i="23"/>
  <c r="BI152" i="23"/>
  <c r="BH152" i="23"/>
  <c r="BG152" i="23"/>
  <c r="BF152" i="23"/>
  <c r="T152" i="23"/>
  <c r="R152" i="23"/>
  <c r="P152" i="23"/>
  <c r="J152" i="23"/>
  <c r="BE152" i="23"/>
  <c r="BI149" i="23"/>
  <c r="BH149" i="23"/>
  <c r="BG149" i="23"/>
  <c r="BF149" i="23"/>
  <c r="T149" i="23"/>
  <c r="R149" i="23"/>
  <c r="P149" i="23"/>
  <c r="J149" i="23"/>
  <c r="BE149" i="23"/>
  <c r="BI146" i="23"/>
  <c r="BH146" i="23"/>
  <c r="BG146" i="23"/>
  <c r="BF146" i="23"/>
  <c r="T146" i="23"/>
  <c r="R146" i="23"/>
  <c r="P146" i="23"/>
  <c r="J146" i="23"/>
  <c r="BE146" i="23" s="1"/>
  <c r="BI143" i="23"/>
  <c r="BH143" i="23"/>
  <c r="BG143" i="23"/>
  <c r="BF143" i="23"/>
  <c r="T143" i="23"/>
  <c r="R143" i="23"/>
  <c r="P143" i="23"/>
  <c r="J143" i="23"/>
  <c r="BE143" i="23" s="1"/>
  <c r="BI142" i="23"/>
  <c r="BH142" i="23"/>
  <c r="BG142" i="23"/>
  <c r="BF142" i="23"/>
  <c r="T142" i="23"/>
  <c r="R142" i="23"/>
  <c r="P142" i="23"/>
  <c r="J142" i="23"/>
  <c r="BE142" i="23" s="1"/>
  <c r="BI139" i="23"/>
  <c r="BH139" i="23"/>
  <c r="BG139" i="23"/>
  <c r="BF139" i="23"/>
  <c r="T139" i="23"/>
  <c r="R139" i="23"/>
  <c r="P139" i="23"/>
  <c r="J139" i="23"/>
  <c r="BE139" i="23"/>
  <c r="BI136" i="23"/>
  <c r="BH136" i="23"/>
  <c r="BG136" i="23"/>
  <c r="BF136" i="23"/>
  <c r="T136" i="23"/>
  <c r="R136" i="23"/>
  <c r="P136" i="23"/>
  <c r="J136" i="23"/>
  <c r="BE136" i="23" s="1"/>
  <c r="BI133" i="23"/>
  <c r="BH133" i="23"/>
  <c r="BG133" i="23"/>
  <c r="BF133" i="23"/>
  <c r="T133" i="23"/>
  <c r="R133" i="23"/>
  <c r="P133" i="23"/>
  <c r="J133" i="23"/>
  <c r="BE133" i="23"/>
  <c r="BI130" i="23"/>
  <c r="BH130" i="23"/>
  <c r="BG130" i="23"/>
  <c r="BF130" i="23"/>
  <c r="T130" i="23"/>
  <c r="R130" i="23"/>
  <c r="P130" i="23"/>
  <c r="J130" i="23"/>
  <c r="BE130" i="23"/>
  <c r="BI127" i="23"/>
  <c r="BH127" i="23"/>
  <c r="BG127" i="23"/>
  <c r="BF127" i="23"/>
  <c r="T127" i="23"/>
  <c r="R127" i="23"/>
  <c r="P127" i="23"/>
  <c r="J127" i="23"/>
  <c r="BE127" i="23"/>
  <c r="BI122" i="23"/>
  <c r="BH122" i="23"/>
  <c r="BG122" i="23"/>
  <c r="BF122" i="23"/>
  <c r="T122" i="23"/>
  <c r="R122" i="23"/>
  <c r="P122" i="23"/>
  <c r="J122" i="23"/>
  <c r="BE122" i="23" s="1"/>
  <c r="BI121" i="23"/>
  <c r="BH121" i="23"/>
  <c r="BG121" i="23"/>
  <c r="BF121" i="23"/>
  <c r="T121" i="23"/>
  <c r="R121" i="23"/>
  <c r="P121" i="23"/>
  <c r="J121" i="23"/>
  <c r="BE121" i="23" s="1"/>
  <c r="BI120" i="23"/>
  <c r="BH120" i="23"/>
  <c r="BG120" i="23"/>
  <c r="BF120" i="23"/>
  <c r="T120" i="23"/>
  <c r="R120" i="23"/>
  <c r="P120" i="23"/>
  <c r="J120" i="23"/>
  <c r="BE120" i="23"/>
  <c r="BI119" i="23"/>
  <c r="BH119" i="23"/>
  <c r="BG119" i="23"/>
  <c r="BF119" i="23"/>
  <c r="T119" i="23"/>
  <c r="R119" i="23"/>
  <c r="P119" i="23"/>
  <c r="J119" i="23"/>
  <c r="BE119" i="23" s="1"/>
  <c r="BI118" i="23"/>
  <c r="BH118" i="23"/>
  <c r="BG118" i="23"/>
  <c r="BF118" i="23"/>
  <c r="T118" i="23"/>
  <c r="R118" i="23"/>
  <c r="P118" i="23"/>
  <c r="J118" i="23"/>
  <c r="BE118" i="23" s="1"/>
  <c r="BI117" i="23"/>
  <c r="BH117" i="23"/>
  <c r="BG117" i="23"/>
  <c r="BF117" i="23"/>
  <c r="T117" i="23"/>
  <c r="R117" i="23"/>
  <c r="P117" i="23"/>
  <c r="J117" i="23"/>
  <c r="BE117" i="23" s="1"/>
  <c r="BI114" i="23"/>
  <c r="BH114" i="23"/>
  <c r="BG114" i="23"/>
  <c r="BF114" i="23"/>
  <c r="T114" i="23"/>
  <c r="R114" i="23"/>
  <c r="P114" i="23"/>
  <c r="J114" i="23"/>
  <c r="BE114" i="23"/>
  <c r="BI113" i="23"/>
  <c r="BH113" i="23"/>
  <c r="BG113" i="23"/>
  <c r="BF113" i="23"/>
  <c r="T113" i="23"/>
  <c r="R113" i="23"/>
  <c r="P113" i="23"/>
  <c r="J113" i="23"/>
  <c r="BE113" i="23"/>
  <c r="BI112" i="23"/>
  <c r="BH112" i="23"/>
  <c r="BG112" i="23"/>
  <c r="BF112" i="23"/>
  <c r="T112" i="23"/>
  <c r="R112" i="23"/>
  <c r="P112" i="23"/>
  <c r="J112" i="23"/>
  <c r="BE112" i="23" s="1"/>
  <c r="BI109" i="23"/>
  <c r="BH109" i="23"/>
  <c r="BG109" i="23"/>
  <c r="BF109" i="23"/>
  <c r="T109" i="23"/>
  <c r="R109" i="23"/>
  <c r="P109" i="23"/>
  <c r="J109" i="23"/>
  <c r="BE109" i="23"/>
  <c r="BI106" i="23"/>
  <c r="BH106" i="23"/>
  <c r="BG106" i="23"/>
  <c r="BF106" i="23"/>
  <c r="T106" i="23"/>
  <c r="R106" i="23"/>
  <c r="P106" i="23"/>
  <c r="J106" i="23"/>
  <c r="BE106" i="23"/>
  <c r="BI103" i="23"/>
  <c r="BH103" i="23"/>
  <c r="BG103" i="23"/>
  <c r="BF103" i="23"/>
  <c r="T103" i="23"/>
  <c r="R103" i="23"/>
  <c r="P103" i="23"/>
  <c r="J103" i="23"/>
  <c r="BE103" i="23" s="1"/>
  <c r="BI100" i="23"/>
  <c r="BH100" i="23"/>
  <c r="BG100" i="23"/>
  <c r="BF100" i="23"/>
  <c r="T100" i="23"/>
  <c r="R100" i="23"/>
  <c r="P100" i="23"/>
  <c r="J100" i="23"/>
  <c r="BE100" i="23" s="1"/>
  <c r="BI99" i="23"/>
  <c r="BH99" i="23"/>
  <c r="BG99" i="23"/>
  <c r="BF99" i="23"/>
  <c r="T99" i="23"/>
  <c r="R99" i="23"/>
  <c r="P99" i="23"/>
  <c r="J99" i="23"/>
  <c r="BE99" i="23"/>
  <c r="BI96" i="23"/>
  <c r="BH96" i="23"/>
  <c r="BG96" i="23"/>
  <c r="BF96" i="23"/>
  <c r="T96" i="23"/>
  <c r="R96" i="23"/>
  <c r="P96" i="23"/>
  <c r="J96" i="23"/>
  <c r="BE96" i="23" s="1"/>
  <c r="BI95" i="23"/>
  <c r="BH95" i="23"/>
  <c r="BG95" i="23"/>
  <c r="BF95" i="23"/>
  <c r="T95" i="23"/>
  <c r="R95" i="23"/>
  <c r="P95" i="23"/>
  <c r="J95" i="23"/>
  <c r="BE95" i="23"/>
  <c r="BI94" i="23"/>
  <c r="BH94" i="23"/>
  <c r="BG94" i="23"/>
  <c r="BF94" i="23"/>
  <c r="T94" i="23"/>
  <c r="R94" i="23"/>
  <c r="P94" i="23"/>
  <c r="J94" i="23"/>
  <c r="BE94" i="23" s="1"/>
  <c r="BI91" i="23"/>
  <c r="BH91" i="23"/>
  <c r="BG91" i="23"/>
  <c r="BF91" i="23"/>
  <c r="T91" i="23"/>
  <c r="R91" i="23"/>
  <c r="P91" i="23"/>
  <c r="J91" i="23"/>
  <c r="BE91" i="23" s="1"/>
  <c r="T90" i="23"/>
  <c r="J85" i="23"/>
  <c r="I85" i="23"/>
  <c r="C85" i="23"/>
  <c r="J84" i="23"/>
  <c r="I84" i="23"/>
  <c r="F84" i="23"/>
  <c r="C84" i="23"/>
  <c r="I82" i="23"/>
  <c r="F82" i="23"/>
  <c r="C82" i="23"/>
  <c r="AA80" i="23"/>
  <c r="E80" i="23"/>
  <c r="C79" i="23"/>
  <c r="AA78" i="23"/>
  <c r="E78" i="23"/>
  <c r="C77" i="23"/>
  <c r="J18" i="23"/>
  <c r="E18" i="23"/>
  <c r="F85" i="23" s="1"/>
  <c r="J17" i="23"/>
  <c r="J12" i="23"/>
  <c r="J82" i="23" s="1"/>
  <c r="BI373" i="22"/>
  <c r="BH373" i="22"/>
  <c r="BG373" i="22"/>
  <c r="BF373" i="22"/>
  <c r="T373" i="22"/>
  <c r="R373" i="22"/>
  <c r="P373" i="22"/>
  <c r="J373" i="22"/>
  <c r="BE373" i="22" s="1"/>
  <c r="T372" i="22"/>
  <c r="R372" i="22"/>
  <c r="P372" i="22"/>
  <c r="BI369" i="22"/>
  <c r="BH369" i="22"/>
  <c r="BG369" i="22"/>
  <c r="BF369" i="22"/>
  <c r="T369" i="22"/>
  <c r="R369" i="22"/>
  <c r="P369" i="22"/>
  <c r="J369" i="22"/>
  <c r="BE369" i="22" s="1"/>
  <c r="BI366" i="22"/>
  <c r="BH366" i="22"/>
  <c r="BG366" i="22"/>
  <c r="BF366" i="22"/>
  <c r="T366" i="22"/>
  <c r="R366" i="22"/>
  <c r="P366" i="22"/>
  <c r="J366" i="22"/>
  <c r="BE366" i="22"/>
  <c r="BI365" i="22"/>
  <c r="BH365" i="22"/>
  <c r="BG365" i="22"/>
  <c r="BF365" i="22"/>
  <c r="T365" i="22"/>
  <c r="R365" i="22"/>
  <c r="P365" i="22"/>
  <c r="J365" i="22"/>
  <c r="BE365" i="22" s="1"/>
  <c r="BI364" i="22"/>
  <c r="BH364" i="22"/>
  <c r="BG364" i="22"/>
  <c r="BF364" i="22"/>
  <c r="T364" i="22"/>
  <c r="R364" i="22"/>
  <c r="P364" i="22"/>
  <c r="J364" i="22"/>
  <c r="BE364" i="22" s="1"/>
  <c r="BI361" i="22"/>
  <c r="BH361" i="22"/>
  <c r="BG361" i="22"/>
  <c r="BF361" i="22"/>
  <c r="T361" i="22"/>
  <c r="R361" i="22"/>
  <c r="P361" i="22"/>
  <c r="J361" i="22"/>
  <c r="BE361" i="22"/>
  <c r="BI360" i="22"/>
  <c r="BH360" i="22"/>
  <c r="BG360" i="22"/>
  <c r="BF360" i="22"/>
  <c r="T360" i="22"/>
  <c r="R360" i="22"/>
  <c r="P360" i="22"/>
  <c r="J360" i="22"/>
  <c r="BE360" i="22"/>
  <c r="BI359" i="22"/>
  <c r="BH359" i="22"/>
  <c r="BG359" i="22"/>
  <c r="BF359" i="22"/>
  <c r="T359" i="22"/>
  <c r="R359" i="22"/>
  <c r="P359" i="22"/>
  <c r="J359" i="22"/>
  <c r="J342" i="22" s="1"/>
  <c r="BE359" i="22"/>
  <c r="BI358" i="22"/>
  <c r="BH358" i="22"/>
  <c r="BG358" i="22"/>
  <c r="BF358" i="22"/>
  <c r="T358" i="22"/>
  <c r="R358" i="22"/>
  <c r="P358" i="22"/>
  <c r="J358" i="22"/>
  <c r="BE358" i="22"/>
  <c r="BI357" i="22"/>
  <c r="BH357" i="22"/>
  <c r="BG357" i="22"/>
  <c r="BF357" i="22"/>
  <c r="T357" i="22"/>
  <c r="R357" i="22"/>
  <c r="P357" i="22"/>
  <c r="J357" i="22"/>
  <c r="BE357" i="22"/>
  <c r="BI343" i="22"/>
  <c r="BH343" i="22"/>
  <c r="BG343" i="22"/>
  <c r="BF343" i="22"/>
  <c r="T343" i="22"/>
  <c r="R343" i="22"/>
  <c r="R342" i="22" s="1"/>
  <c r="P343" i="22"/>
  <c r="J343" i="22"/>
  <c r="BE343" i="22"/>
  <c r="T342" i="22"/>
  <c r="BI341" i="22"/>
  <c r="BH341" i="22"/>
  <c r="BG341" i="22"/>
  <c r="BF341" i="22"/>
  <c r="T341" i="22"/>
  <c r="R341" i="22"/>
  <c r="P341" i="22"/>
  <c r="J341" i="22"/>
  <c r="BE341" i="22" s="1"/>
  <c r="BI340" i="22"/>
  <c r="BH340" i="22"/>
  <c r="BG340" i="22"/>
  <c r="BF340" i="22"/>
  <c r="T340" i="22"/>
  <c r="R340" i="22"/>
  <c r="P340" i="22"/>
  <c r="J340" i="22"/>
  <c r="BE340" i="22" s="1"/>
  <c r="BI316" i="22"/>
  <c r="BH316" i="22"/>
  <c r="BG316" i="22"/>
  <c r="BF316" i="22"/>
  <c r="T316" i="22"/>
  <c r="R316" i="22"/>
  <c r="P316" i="22"/>
  <c r="J316" i="22"/>
  <c r="BE316" i="22" s="1"/>
  <c r="BI292" i="22"/>
  <c r="BH292" i="22"/>
  <c r="BG292" i="22"/>
  <c r="BF292" i="22"/>
  <c r="T292" i="22"/>
  <c r="R292" i="22"/>
  <c r="P292" i="22"/>
  <c r="J292" i="22"/>
  <c r="BE292" i="22" s="1"/>
  <c r="BI284" i="22"/>
  <c r="BH284" i="22"/>
  <c r="BG284" i="22"/>
  <c r="BF284" i="22"/>
  <c r="T284" i="22"/>
  <c r="R284" i="22"/>
  <c r="P284" i="22"/>
  <c r="J284" i="22"/>
  <c r="BE284" i="22"/>
  <c r="BI276" i="22"/>
  <c r="BH276" i="22"/>
  <c r="BG276" i="22"/>
  <c r="BF276" i="22"/>
  <c r="T276" i="22"/>
  <c r="R276" i="22"/>
  <c r="P276" i="22"/>
  <c r="J276" i="22"/>
  <c r="BE276" i="22" s="1"/>
  <c r="BI275" i="22"/>
  <c r="BH275" i="22"/>
  <c r="BG275" i="22"/>
  <c r="BF275" i="22"/>
  <c r="T275" i="22"/>
  <c r="R275" i="22"/>
  <c r="P275" i="22"/>
  <c r="J275" i="22"/>
  <c r="BE275" i="22" s="1"/>
  <c r="BI274" i="22"/>
  <c r="BH274" i="22"/>
  <c r="BG274" i="22"/>
  <c r="BF274" i="22"/>
  <c r="T274" i="22"/>
  <c r="R274" i="22"/>
  <c r="P274" i="22"/>
  <c r="J274" i="22"/>
  <c r="BE274" i="22" s="1"/>
  <c r="BI271" i="22"/>
  <c r="BH271" i="22"/>
  <c r="BG271" i="22"/>
  <c r="BF271" i="22"/>
  <c r="T271" i="22"/>
  <c r="R271" i="22"/>
  <c r="P271" i="22"/>
  <c r="J271" i="22"/>
  <c r="BE271" i="22" s="1"/>
  <c r="BI268" i="22"/>
  <c r="BH268" i="22"/>
  <c r="BG268" i="22"/>
  <c r="BF268" i="22"/>
  <c r="T268" i="22"/>
  <c r="R268" i="22"/>
  <c r="P268" i="22"/>
  <c r="J268" i="22"/>
  <c r="BE268" i="22" s="1"/>
  <c r="BI267" i="22"/>
  <c r="BH267" i="22"/>
  <c r="BG267" i="22"/>
  <c r="BF267" i="22"/>
  <c r="T267" i="22"/>
  <c r="R267" i="22"/>
  <c r="P267" i="22"/>
  <c r="J267" i="22"/>
  <c r="BE267" i="22" s="1"/>
  <c r="BI266" i="22"/>
  <c r="BH266" i="22"/>
  <c r="BG266" i="22"/>
  <c r="BF266" i="22"/>
  <c r="T266" i="22"/>
  <c r="R266" i="22"/>
  <c r="P266" i="22"/>
  <c r="J266" i="22"/>
  <c r="BE266" i="22"/>
  <c r="BI265" i="22"/>
  <c r="BH265" i="22"/>
  <c r="BG265" i="22"/>
  <c r="BF265" i="22"/>
  <c r="T265" i="22"/>
  <c r="R265" i="22"/>
  <c r="P265" i="22"/>
  <c r="J265" i="22"/>
  <c r="BE265" i="22" s="1"/>
  <c r="BI236" i="22"/>
  <c r="BH236" i="22"/>
  <c r="BG236" i="22"/>
  <c r="BF236" i="22"/>
  <c r="T236" i="22"/>
  <c r="R236" i="22"/>
  <c r="P236" i="22"/>
  <c r="J236" i="22"/>
  <c r="BE236" i="22" s="1"/>
  <c r="BI235" i="22"/>
  <c r="BH235" i="22"/>
  <c r="BG235" i="22"/>
  <c r="BF235" i="22"/>
  <c r="T235" i="22"/>
  <c r="R235" i="22"/>
  <c r="P235" i="22"/>
  <c r="P234" i="22" s="1"/>
  <c r="J235" i="22"/>
  <c r="BI231" i="22"/>
  <c r="BH231" i="22"/>
  <c r="BG231" i="22"/>
  <c r="BF231" i="22"/>
  <c r="T231" i="22"/>
  <c r="T230" i="22" s="1"/>
  <c r="R231" i="22"/>
  <c r="R230" i="22" s="1"/>
  <c r="P231" i="22"/>
  <c r="P230" i="22" s="1"/>
  <c r="J231" i="22"/>
  <c r="BE231" i="22" s="1"/>
  <c r="BI227" i="22"/>
  <c r="BH227" i="22"/>
  <c r="BG227" i="22"/>
  <c r="BF227" i="22"/>
  <c r="T227" i="22"/>
  <c r="R227" i="22"/>
  <c r="P227" i="22"/>
  <c r="J227" i="22"/>
  <c r="BE227" i="22" s="1"/>
  <c r="BI224" i="22"/>
  <c r="BH224" i="22"/>
  <c r="BG224" i="22"/>
  <c r="BF224" i="22"/>
  <c r="T224" i="22"/>
  <c r="R224" i="22"/>
  <c r="P224" i="22"/>
  <c r="J224" i="22"/>
  <c r="BE224" i="22" s="1"/>
  <c r="BI221" i="22"/>
  <c r="BH221" i="22"/>
  <c r="BG221" i="22"/>
  <c r="BF221" i="22"/>
  <c r="T221" i="22"/>
  <c r="R221" i="22"/>
  <c r="P221" i="22"/>
  <c r="J221" i="22"/>
  <c r="BE221" i="22" s="1"/>
  <c r="BI218" i="22"/>
  <c r="BH218" i="22"/>
  <c r="BG218" i="22"/>
  <c r="BF218" i="22"/>
  <c r="T218" i="22"/>
  <c r="R218" i="22"/>
  <c r="P218" i="22"/>
  <c r="J218" i="22"/>
  <c r="BE218" i="22" s="1"/>
  <c r="BI215" i="22"/>
  <c r="BH215" i="22"/>
  <c r="BG215" i="22"/>
  <c r="BF215" i="22"/>
  <c r="T215" i="22"/>
  <c r="R215" i="22"/>
  <c r="P215" i="22"/>
  <c r="J215" i="22"/>
  <c r="BE215" i="22" s="1"/>
  <c r="BI214" i="22"/>
  <c r="BH214" i="22"/>
  <c r="BG214" i="22"/>
  <c r="BF214" i="22"/>
  <c r="T214" i="22"/>
  <c r="R214" i="22"/>
  <c r="P214" i="22"/>
  <c r="J214" i="22"/>
  <c r="BE214" i="22" s="1"/>
  <c r="BI211" i="22"/>
  <c r="BH211" i="22"/>
  <c r="BG211" i="22"/>
  <c r="BF211" i="22"/>
  <c r="T211" i="22"/>
  <c r="R211" i="22"/>
  <c r="P211" i="22"/>
  <c r="J211" i="22"/>
  <c r="BE211" i="22" s="1"/>
  <c r="BI182" i="22"/>
  <c r="BH182" i="22"/>
  <c r="BG182" i="22"/>
  <c r="BF182" i="22"/>
  <c r="T182" i="22"/>
  <c r="R182" i="22"/>
  <c r="P182" i="22"/>
  <c r="J182" i="22"/>
  <c r="BE182" i="22" s="1"/>
  <c r="BI153" i="22"/>
  <c r="BH153" i="22"/>
  <c r="BG153" i="22"/>
  <c r="BF153" i="22"/>
  <c r="T153" i="22"/>
  <c r="R153" i="22"/>
  <c r="P153" i="22"/>
  <c r="J153" i="22"/>
  <c r="BE153" i="22" s="1"/>
  <c r="BI150" i="22"/>
  <c r="BH150" i="22"/>
  <c r="BG150" i="22"/>
  <c r="BF150" i="22"/>
  <c r="T150" i="22"/>
  <c r="R150" i="22"/>
  <c r="P150" i="22"/>
  <c r="J150" i="22"/>
  <c r="BE150" i="22" s="1"/>
  <c r="BI147" i="22"/>
  <c r="BH147" i="22"/>
  <c r="BG147" i="22"/>
  <c r="BF147" i="22"/>
  <c r="T147" i="22"/>
  <c r="R147" i="22"/>
  <c r="P147" i="22"/>
  <c r="J147" i="22"/>
  <c r="BE147" i="22" s="1"/>
  <c r="BI117" i="22"/>
  <c r="BH117" i="22"/>
  <c r="BG117" i="22"/>
  <c r="BF117" i="22"/>
  <c r="T117" i="22"/>
  <c r="R117" i="22"/>
  <c r="P117" i="22"/>
  <c r="J117" i="22"/>
  <c r="BE117" i="22" s="1"/>
  <c r="BI116" i="22"/>
  <c r="BH116" i="22"/>
  <c r="BG116" i="22"/>
  <c r="BF116" i="22"/>
  <c r="T116" i="22"/>
  <c r="R116" i="22"/>
  <c r="P116" i="22"/>
  <c r="J116" i="22"/>
  <c r="BE116" i="22" s="1"/>
  <c r="BI115" i="22"/>
  <c r="BH115" i="22"/>
  <c r="BG115" i="22"/>
  <c r="BF115" i="22"/>
  <c r="T115" i="22"/>
  <c r="R115" i="22"/>
  <c r="P115" i="22"/>
  <c r="J115" i="22"/>
  <c r="BE115" i="22" s="1"/>
  <c r="BI114" i="22"/>
  <c r="BH114" i="22"/>
  <c r="BG114" i="22"/>
  <c r="BF114" i="22"/>
  <c r="T114" i="22"/>
  <c r="R114" i="22"/>
  <c r="P114" i="22"/>
  <c r="J114" i="22"/>
  <c r="BE114" i="22" s="1"/>
  <c r="BI113" i="22"/>
  <c r="BH113" i="22"/>
  <c r="BG113" i="22"/>
  <c r="BF113" i="22"/>
  <c r="T113" i="22"/>
  <c r="R113" i="22"/>
  <c r="P113" i="22"/>
  <c r="J113" i="22"/>
  <c r="BE113" i="22" s="1"/>
  <c r="BI112" i="22"/>
  <c r="BH112" i="22"/>
  <c r="BG112" i="22"/>
  <c r="BF112" i="22"/>
  <c r="T112" i="22"/>
  <c r="R112" i="22"/>
  <c r="P112" i="22"/>
  <c r="J112" i="22"/>
  <c r="BE112" i="22" s="1"/>
  <c r="BI109" i="22"/>
  <c r="BH109" i="22"/>
  <c r="BG109" i="22"/>
  <c r="BF109" i="22"/>
  <c r="T109" i="22"/>
  <c r="R109" i="22"/>
  <c r="P109" i="22"/>
  <c r="J109" i="22"/>
  <c r="BE109" i="22" s="1"/>
  <c r="BI106" i="22"/>
  <c r="BH106" i="22"/>
  <c r="BG106" i="22"/>
  <c r="BF106" i="22"/>
  <c r="T106" i="22"/>
  <c r="R106" i="22"/>
  <c r="P106" i="22"/>
  <c r="J106" i="22"/>
  <c r="BE106" i="22" s="1"/>
  <c r="BI103" i="22"/>
  <c r="BH103" i="22"/>
  <c r="BG103" i="22"/>
  <c r="BF103" i="22"/>
  <c r="T103" i="22"/>
  <c r="R103" i="22"/>
  <c r="P103" i="22"/>
  <c r="J103" i="22"/>
  <c r="BE103" i="22" s="1"/>
  <c r="BI100" i="22"/>
  <c r="BH100" i="22"/>
  <c r="BG100" i="22"/>
  <c r="BF100" i="22"/>
  <c r="T100" i="22"/>
  <c r="R100" i="22"/>
  <c r="P100" i="22"/>
  <c r="J100" i="22"/>
  <c r="BE100" i="22" s="1"/>
  <c r="BI99" i="22"/>
  <c r="BH99" i="22"/>
  <c r="BG99" i="22"/>
  <c r="BF99" i="22"/>
  <c r="T99" i="22"/>
  <c r="R99" i="22"/>
  <c r="P99" i="22"/>
  <c r="J99" i="22"/>
  <c r="BE99" i="22" s="1"/>
  <c r="BI96" i="22"/>
  <c r="BH96" i="22"/>
  <c r="BG96" i="22"/>
  <c r="BF96" i="22"/>
  <c r="T96" i="22"/>
  <c r="R96" i="22"/>
  <c r="P96" i="22"/>
  <c r="J96" i="22"/>
  <c r="BE96" i="22" s="1"/>
  <c r="BI95" i="22"/>
  <c r="BH95" i="22"/>
  <c r="BG95" i="22"/>
  <c r="BF95" i="22"/>
  <c r="T95" i="22"/>
  <c r="R95" i="22"/>
  <c r="P95" i="22"/>
  <c r="J95" i="22"/>
  <c r="BE95" i="22" s="1"/>
  <c r="BI94" i="22"/>
  <c r="BH94" i="22"/>
  <c r="BG94" i="22"/>
  <c r="BF94" i="22"/>
  <c r="T94" i="22"/>
  <c r="R94" i="22"/>
  <c r="P94" i="22"/>
  <c r="J94" i="22"/>
  <c r="BE94" i="22" s="1"/>
  <c r="BI91" i="22"/>
  <c r="BH91" i="22"/>
  <c r="BG91" i="22"/>
  <c r="BF91" i="22"/>
  <c r="T91" i="22"/>
  <c r="R91" i="22"/>
  <c r="P91" i="22"/>
  <c r="P90" i="22" s="1"/>
  <c r="J91" i="22"/>
  <c r="T90" i="22"/>
  <c r="R90" i="22"/>
  <c r="J85" i="22"/>
  <c r="I85" i="22"/>
  <c r="C85" i="22"/>
  <c r="J84" i="22"/>
  <c r="I84" i="22"/>
  <c r="F84" i="22"/>
  <c r="C84" i="22"/>
  <c r="I82" i="22"/>
  <c r="F82" i="22"/>
  <c r="C82" i="22"/>
  <c r="AA80" i="22"/>
  <c r="E80" i="22"/>
  <c r="C79" i="22"/>
  <c r="AA78" i="22"/>
  <c r="E78" i="22"/>
  <c r="C77" i="22"/>
  <c r="J18" i="22"/>
  <c r="E18" i="22"/>
  <c r="F85" i="22" s="1"/>
  <c r="J17" i="22"/>
  <c r="J12" i="22"/>
  <c r="J82" i="22"/>
  <c r="BI332" i="21"/>
  <c r="BH332" i="21"/>
  <c r="BG332" i="21"/>
  <c r="BF332" i="21"/>
  <c r="T332" i="21"/>
  <c r="R332" i="21"/>
  <c r="P332" i="21"/>
  <c r="J332" i="21"/>
  <c r="BE332" i="21" s="1"/>
  <c r="BI331" i="21"/>
  <c r="BH331" i="21"/>
  <c r="BG331" i="21"/>
  <c r="BF331" i="21"/>
  <c r="T331" i="21"/>
  <c r="T326" i="21" s="1"/>
  <c r="R331" i="21"/>
  <c r="P331" i="21"/>
  <c r="J331" i="21"/>
  <c r="BE331" i="21" s="1"/>
  <c r="BI330" i="21"/>
  <c r="BH330" i="21"/>
  <c r="BG330" i="21"/>
  <c r="BF330" i="21"/>
  <c r="T330" i="21"/>
  <c r="R330" i="21"/>
  <c r="P330" i="21"/>
  <c r="J330" i="21"/>
  <c r="BE330" i="21"/>
  <c r="BI327" i="21"/>
  <c r="BH327" i="21"/>
  <c r="BG327" i="21"/>
  <c r="BF327" i="21"/>
  <c r="T327" i="21"/>
  <c r="R327" i="21"/>
  <c r="P327" i="21"/>
  <c r="J327" i="21"/>
  <c r="BE327" i="21"/>
  <c r="P326" i="21"/>
  <c r="BI325" i="21"/>
  <c r="BH325" i="21"/>
  <c r="BG325" i="21"/>
  <c r="BF325" i="21"/>
  <c r="T325" i="21"/>
  <c r="R325" i="21"/>
  <c r="P325" i="21"/>
  <c r="J325" i="21"/>
  <c r="BE325" i="21" s="1"/>
  <c r="BI320" i="21"/>
  <c r="BH320" i="21"/>
  <c r="BG320" i="21"/>
  <c r="BF320" i="21"/>
  <c r="T320" i="21"/>
  <c r="R320" i="21"/>
  <c r="P320" i="21"/>
  <c r="J320" i="21"/>
  <c r="BE320" i="21" s="1"/>
  <c r="BI315" i="21"/>
  <c r="BH315" i="21"/>
  <c r="BG315" i="21"/>
  <c r="BF315" i="21"/>
  <c r="T315" i="21"/>
  <c r="T314" i="21" s="1"/>
  <c r="R315" i="21"/>
  <c r="R314" i="21" s="1"/>
  <c r="P315" i="21"/>
  <c r="P314" i="21" s="1"/>
  <c r="J315" i="21"/>
  <c r="BE315" i="21" s="1"/>
  <c r="BI312" i="21"/>
  <c r="BH312" i="21"/>
  <c r="BG312" i="21"/>
  <c r="BF312" i="21"/>
  <c r="T312" i="21"/>
  <c r="R312" i="21"/>
  <c r="P312" i="21"/>
  <c r="J312" i="21"/>
  <c r="BE312" i="21" s="1"/>
  <c r="T311" i="21"/>
  <c r="R311" i="21"/>
  <c r="P311" i="21"/>
  <c r="J311" i="21"/>
  <c r="BI310" i="21"/>
  <c r="BH310" i="21"/>
  <c r="BG310" i="21"/>
  <c r="BF310" i="21"/>
  <c r="T310" i="21"/>
  <c r="R310" i="21"/>
  <c r="P310" i="21"/>
  <c r="J310" i="21"/>
  <c r="BE310" i="21" s="1"/>
  <c r="BI307" i="21"/>
  <c r="BH307" i="21"/>
  <c r="BG307" i="21"/>
  <c r="BF307" i="21"/>
  <c r="T307" i="21"/>
  <c r="R307" i="21"/>
  <c r="P307" i="21"/>
  <c r="J307" i="21"/>
  <c r="BE307" i="21" s="1"/>
  <c r="BI304" i="21"/>
  <c r="BH304" i="21"/>
  <c r="BG304" i="21"/>
  <c r="BF304" i="21"/>
  <c r="T304" i="21"/>
  <c r="R304" i="21"/>
  <c r="P304" i="21"/>
  <c r="J304" i="21"/>
  <c r="BE304" i="21" s="1"/>
  <c r="BI303" i="21"/>
  <c r="BH303" i="21"/>
  <c r="BG303" i="21"/>
  <c r="BF303" i="21"/>
  <c r="T303" i="21"/>
  <c r="R303" i="21"/>
  <c r="P303" i="21"/>
  <c r="J303" i="21"/>
  <c r="BE303" i="21" s="1"/>
  <c r="BI300" i="21"/>
  <c r="BH300" i="21"/>
  <c r="BG300" i="21"/>
  <c r="BF300" i="21"/>
  <c r="T300" i="21"/>
  <c r="R300" i="21"/>
  <c r="P300" i="21"/>
  <c r="J300" i="21"/>
  <c r="BE300" i="21" s="1"/>
  <c r="BI297" i="21"/>
  <c r="BH297" i="21"/>
  <c r="BG297" i="21"/>
  <c r="BF297" i="21"/>
  <c r="T297" i="21"/>
  <c r="R297" i="21"/>
  <c r="P297" i="21"/>
  <c r="J297" i="21"/>
  <c r="BE297" i="21" s="1"/>
  <c r="BI296" i="21"/>
  <c r="BH296" i="21"/>
  <c r="BG296" i="21"/>
  <c r="BF296" i="21"/>
  <c r="T296" i="21"/>
  <c r="R296" i="21"/>
  <c r="P296" i="21"/>
  <c r="J296" i="21"/>
  <c r="BE296" i="21" s="1"/>
  <c r="BI295" i="21"/>
  <c r="BH295" i="21"/>
  <c r="BG295" i="21"/>
  <c r="BF295" i="21"/>
  <c r="T295" i="21"/>
  <c r="R295" i="21"/>
  <c r="P295" i="21"/>
  <c r="J295" i="21"/>
  <c r="BE295" i="21" s="1"/>
  <c r="BI294" i="21"/>
  <c r="BH294" i="21"/>
  <c r="BG294" i="21"/>
  <c r="BF294" i="21"/>
  <c r="T294" i="21"/>
  <c r="R294" i="21"/>
  <c r="P294" i="21"/>
  <c r="J294" i="21"/>
  <c r="BE294" i="21" s="1"/>
  <c r="BI293" i="21"/>
  <c r="BH293" i="21"/>
  <c r="BG293" i="21"/>
  <c r="BF293" i="21"/>
  <c r="T293" i="21"/>
  <c r="R293" i="21"/>
  <c r="P293" i="21"/>
  <c r="J293" i="21"/>
  <c r="BE293" i="21" s="1"/>
  <c r="BI292" i="21"/>
  <c r="BH292" i="21"/>
  <c r="BG292" i="21"/>
  <c r="BF292" i="21"/>
  <c r="T292" i="21"/>
  <c r="T278" i="21" s="1"/>
  <c r="R292" i="21"/>
  <c r="P292" i="21"/>
  <c r="J292" i="21"/>
  <c r="BE292" i="21" s="1"/>
  <c r="BI291" i="21"/>
  <c r="BH291" i="21"/>
  <c r="BG291" i="21"/>
  <c r="BF291" i="21"/>
  <c r="T291" i="21"/>
  <c r="R291" i="21"/>
  <c r="P291" i="21"/>
  <c r="J291" i="21"/>
  <c r="BE291" i="21" s="1"/>
  <c r="BI288" i="21"/>
  <c r="BH288" i="21"/>
  <c r="BG288" i="21"/>
  <c r="BF288" i="21"/>
  <c r="T288" i="21"/>
  <c r="R288" i="21"/>
  <c r="P288" i="21"/>
  <c r="J288" i="21"/>
  <c r="BE288" i="21" s="1"/>
  <c r="BI285" i="21"/>
  <c r="BH285" i="21"/>
  <c r="BG285" i="21"/>
  <c r="BF285" i="21"/>
  <c r="T285" i="21"/>
  <c r="R285" i="21"/>
  <c r="P285" i="21"/>
  <c r="J285" i="21"/>
  <c r="BE285" i="21" s="1"/>
  <c r="BI282" i="21"/>
  <c r="BH282" i="21"/>
  <c r="BG282" i="21"/>
  <c r="BF282" i="21"/>
  <c r="T282" i="21"/>
  <c r="R282" i="21"/>
  <c r="P282" i="21"/>
  <c r="J282" i="21"/>
  <c r="BE282" i="21" s="1"/>
  <c r="BI279" i="21"/>
  <c r="BH279" i="21"/>
  <c r="BG279" i="21"/>
  <c r="BF279" i="21"/>
  <c r="T279" i="21"/>
  <c r="R279" i="21"/>
  <c r="P279" i="21"/>
  <c r="J279" i="21"/>
  <c r="R278" i="21"/>
  <c r="BI277" i="21"/>
  <c r="BH277" i="21"/>
  <c r="BG277" i="21"/>
  <c r="BF277" i="21"/>
  <c r="T277" i="21"/>
  <c r="R277" i="21"/>
  <c r="P277" i="21"/>
  <c r="J277" i="21"/>
  <c r="BE277" i="21" s="1"/>
  <c r="BI276" i="21"/>
  <c r="BH276" i="21"/>
  <c r="BG276" i="21"/>
  <c r="BF276" i="21"/>
  <c r="T276" i="21"/>
  <c r="R276" i="21"/>
  <c r="P276" i="21"/>
  <c r="J276" i="21"/>
  <c r="BE276" i="21"/>
  <c r="BI275" i="21"/>
  <c r="BH275" i="21"/>
  <c r="BG275" i="21"/>
  <c r="BF275" i="21"/>
  <c r="T275" i="21"/>
  <c r="R275" i="21"/>
  <c r="P275" i="21"/>
  <c r="J275" i="21"/>
  <c r="BE275" i="21"/>
  <c r="BI274" i="21"/>
  <c r="BH274" i="21"/>
  <c r="BG274" i="21"/>
  <c r="BF274" i="21"/>
  <c r="T274" i="21"/>
  <c r="R274" i="21"/>
  <c r="P274" i="21"/>
  <c r="J274" i="21"/>
  <c r="BE274" i="21" s="1"/>
  <c r="BI273" i="21"/>
  <c r="BH273" i="21"/>
  <c r="BG273" i="21"/>
  <c r="BF273" i="21"/>
  <c r="T273" i="21"/>
  <c r="R273" i="21"/>
  <c r="P273" i="21"/>
  <c r="J273" i="21"/>
  <c r="BE273" i="21" s="1"/>
  <c r="BI270" i="21"/>
  <c r="BH270" i="21"/>
  <c r="BG270" i="21"/>
  <c r="BF270" i="21"/>
  <c r="T270" i="21"/>
  <c r="R270" i="21"/>
  <c r="P270" i="21"/>
  <c r="J270" i="21"/>
  <c r="BE270" i="21" s="1"/>
  <c r="BI267" i="21"/>
  <c r="BH267" i="21"/>
  <c r="BG267" i="21"/>
  <c r="BF267" i="21"/>
  <c r="T267" i="21"/>
  <c r="R267" i="21"/>
  <c r="P267" i="21"/>
  <c r="J267" i="21"/>
  <c r="BE267" i="21" s="1"/>
  <c r="BI266" i="21"/>
  <c r="BH266" i="21"/>
  <c r="BG266" i="21"/>
  <c r="BF266" i="21"/>
  <c r="T266" i="21"/>
  <c r="R266" i="21"/>
  <c r="P266" i="21"/>
  <c r="J266" i="21"/>
  <c r="BE266" i="21" s="1"/>
  <c r="BI263" i="21"/>
  <c r="BH263" i="21"/>
  <c r="BG263" i="21"/>
  <c r="BF263" i="21"/>
  <c r="T263" i="21"/>
  <c r="R263" i="21"/>
  <c r="P263" i="21"/>
  <c r="J263" i="21"/>
  <c r="BE263" i="21"/>
  <c r="BI262" i="21"/>
  <c r="BH262" i="21"/>
  <c r="BG262" i="21"/>
  <c r="BF262" i="21"/>
  <c r="T262" i="21"/>
  <c r="R262" i="21"/>
  <c r="P262" i="21"/>
  <c r="J262" i="21"/>
  <c r="BE262" i="21"/>
  <c r="BI261" i="21"/>
  <c r="BH261" i="21"/>
  <c r="BG261" i="21"/>
  <c r="BF261" i="21"/>
  <c r="T261" i="21"/>
  <c r="R261" i="21"/>
  <c r="P261" i="21"/>
  <c r="J261" i="21"/>
  <c r="BE261" i="21" s="1"/>
  <c r="BI260" i="21"/>
  <c r="BH260" i="21"/>
  <c r="BG260" i="21"/>
  <c r="BF260" i="21"/>
  <c r="T260" i="21"/>
  <c r="R260" i="21"/>
  <c r="P260" i="21"/>
  <c r="J260" i="21"/>
  <c r="BE260" i="21" s="1"/>
  <c r="BI257" i="21"/>
  <c r="BH257" i="21"/>
  <c r="BG257" i="21"/>
  <c r="BF257" i="21"/>
  <c r="T257" i="21"/>
  <c r="R257" i="21"/>
  <c r="P257" i="21"/>
  <c r="J257" i="21"/>
  <c r="BE257" i="21"/>
  <c r="BI254" i="21"/>
  <c r="BH254" i="21"/>
  <c r="BG254" i="21"/>
  <c r="BF254" i="21"/>
  <c r="T254" i="21"/>
  <c r="R254" i="21"/>
  <c r="P254" i="21"/>
  <c r="J254" i="21"/>
  <c r="BE254" i="21"/>
  <c r="BI251" i="21"/>
  <c r="BH251" i="21"/>
  <c r="BG251" i="21"/>
  <c r="BF251" i="21"/>
  <c r="T251" i="21"/>
  <c r="R251" i="21"/>
  <c r="P251" i="21"/>
  <c r="J251" i="21"/>
  <c r="BE251" i="21" s="1"/>
  <c r="BI250" i="21"/>
  <c r="BH250" i="21"/>
  <c r="BG250" i="21"/>
  <c r="BF250" i="21"/>
  <c r="T250" i="21"/>
  <c r="R250" i="21"/>
  <c r="P250" i="21"/>
  <c r="J250" i="21"/>
  <c r="BE250" i="21" s="1"/>
  <c r="BI249" i="21"/>
  <c r="BH249" i="21"/>
  <c r="BG249" i="21"/>
  <c r="BF249" i="21"/>
  <c r="T249" i="21"/>
  <c r="R249" i="21"/>
  <c r="P249" i="21"/>
  <c r="J249" i="21"/>
  <c r="BE249" i="21" s="1"/>
  <c r="BI248" i="21"/>
  <c r="BH248" i="21"/>
  <c r="BG248" i="21"/>
  <c r="BF248" i="21"/>
  <c r="T248" i="21"/>
  <c r="R248" i="21"/>
  <c r="P248" i="21"/>
  <c r="J248" i="21"/>
  <c r="BE248" i="21"/>
  <c r="BI247" i="21"/>
  <c r="BH247" i="21"/>
  <c r="BG247" i="21"/>
  <c r="BF247" i="21"/>
  <c r="T247" i="21"/>
  <c r="R247" i="21"/>
  <c r="P247" i="21"/>
  <c r="J247" i="21"/>
  <c r="BE247" i="21"/>
  <c r="BI246" i="21"/>
  <c r="BH246" i="21"/>
  <c r="BG246" i="21"/>
  <c r="BF246" i="21"/>
  <c r="T246" i="21"/>
  <c r="R246" i="21"/>
  <c r="P246" i="21"/>
  <c r="J246" i="21"/>
  <c r="BE246" i="21" s="1"/>
  <c r="BI241" i="21"/>
  <c r="BH241" i="21"/>
  <c r="BG241" i="21"/>
  <c r="BF241" i="21"/>
  <c r="T241" i="21"/>
  <c r="R241" i="21"/>
  <c r="P241" i="21"/>
  <c r="J241" i="21"/>
  <c r="BE241" i="21"/>
  <c r="BI236" i="21"/>
  <c r="BH236" i="21"/>
  <c r="BG236" i="21"/>
  <c r="BF236" i="21"/>
  <c r="T236" i="21"/>
  <c r="R236" i="21"/>
  <c r="P236" i="21"/>
  <c r="J236" i="21"/>
  <c r="BE236" i="21" s="1"/>
  <c r="BI235" i="21"/>
  <c r="BH235" i="21"/>
  <c r="BG235" i="21"/>
  <c r="BF235" i="21"/>
  <c r="T235" i="21"/>
  <c r="R235" i="21"/>
  <c r="P235" i="21"/>
  <c r="J235" i="21"/>
  <c r="BE235" i="21" s="1"/>
  <c r="BI234" i="21"/>
  <c r="BH234" i="21"/>
  <c r="BG234" i="21"/>
  <c r="BF234" i="21"/>
  <c r="T234" i="21"/>
  <c r="R234" i="21"/>
  <c r="P234" i="21"/>
  <c r="J234" i="21"/>
  <c r="BE234" i="21" s="1"/>
  <c r="BI233" i="21"/>
  <c r="BH233" i="21"/>
  <c r="BG233" i="21"/>
  <c r="BF233" i="21"/>
  <c r="T233" i="21"/>
  <c r="R233" i="21"/>
  <c r="P233" i="21"/>
  <c r="J233" i="21"/>
  <c r="BE233" i="21"/>
  <c r="T232" i="21"/>
  <c r="BI229" i="21"/>
  <c r="BH229" i="21"/>
  <c r="BG229" i="21"/>
  <c r="BF229" i="21"/>
  <c r="T229" i="21"/>
  <c r="R229" i="21"/>
  <c r="P229" i="21"/>
  <c r="J229" i="21"/>
  <c r="BE229" i="21" s="1"/>
  <c r="BI226" i="21"/>
  <c r="BH226" i="21"/>
  <c r="BG226" i="21"/>
  <c r="BF226" i="21"/>
  <c r="T226" i="21"/>
  <c r="R226" i="21"/>
  <c r="P226" i="21"/>
  <c r="J226" i="21"/>
  <c r="BE226" i="21"/>
  <c r="BI223" i="21"/>
  <c r="BH223" i="21"/>
  <c r="BG223" i="21"/>
  <c r="BF223" i="21"/>
  <c r="T223" i="21"/>
  <c r="R223" i="21"/>
  <c r="P223" i="21"/>
  <c r="J223" i="21"/>
  <c r="BE223" i="21"/>
  <c r="BI220" i="21"/>
  <c r="BH220" i="21"/>
  <c r="BG220" i="21"/>
  <c r="BF220" i="21"/>
  <c r="T220" i="21"/>
  <c r="R220" i="21"/>
  <c r="P220" i="21"/>
  <c r="J220" i="21"/>
  <c r="BE220" i="21" s="1"/>
  <c r="BI217" i="21"/>
  <c r="BH217" i="21"/>
  <c r="BG217" i="21"/>
  <c r="BF217" i="21"/>
  <c r="T217" i="21"/>
  <c r="R217" i="21"/>
  <c r="P217" i="21"/>
  <c r="J217" i="21"/>
  <c r="BE217" i="21" s="1"/>
  <c r="BI214" i="21"/>
  <c r="BH214" i="21"/>
  <c r="BG214" i="21"/>
  <c r="BF214" i="21"/>
  <c r="T214" i="21"/>
  <c r="R214" i="21"/>
  <c r="P214" i="21"/>
  <c r="J214" i="21"/>
  <c r="BE214" i="21"/>
  <c r="BI211" i="21"/>
  <c r="BH211" i="21"/>
  <c r="BG211" i="21"/>
  <c r="BF211" i="21"/>
  <c r="T211" i="21"/>
  <c r="R211" i="21"/>
  <c r="P211" i="21"/>
  <c r="J211" i="21"/>
  <c r="BE211" i="21"/>
  <c r="BI208" i="21"/>
  <c r="BH208" i="21"/>
  <c r="BG208" i="21"/>
  <c r="BF208" i="21"/>
  <c r="T208" i="21"/>
  <c r="R208" i="21"/>
  <c r="P208" i="21"/>
  <c r="J208" i="21"/>
  <c r="BE208" i="21" s="1"/>
  <c r="BI205" i="21"/>
  <c r="BH205" i="21"/>
  <c r="BG205" i="21"/>
  <c r="BF205" i="21"/>
  <c r="T205" i="21"/>
  <c r="R205" i="21"/>
  <c r="P205" i="21"/>
  <c r="J205" i="21"/>
  <c r="BE205" i="21" s="1"/>
  <c r="BI202" i="21"/>
  <c r="BH202" i="21"/>
  <c r="BG202" i="21"/>
  <c r="BF202" i="21"/>
  <c r="T202" i="21"/>
  <c r="R202" i="21"/>
  <c r="P202" i="21"/>
  <c r="J202" i="21"/>
  <c r="BE202" i="21" s="1"/>
  <c r="BI199" i="21"/>
  <c r="BH199" i="21"/>
  <c r="BG199" i="21"/>
  <c r="BF199" i="21"/>
  <c r="T199" i="21"/>
  <c r="R199" i="21"/>
  <c r="P199" i="21"/>
  <c r="J199" i="21"/>
  <c r="BE199" i="21"/>
  <c r="BI194" i="21"/>
  <c r="BH194" i="21"/>
  <c r="BG194" i="21"/>
  <c r="BF194" i="21"/>
  <c r="T194" i="21"/>
  <c r="R194" i="21"/>
  <c r="P194" i="21"/>
  <c r="J194" i="21"/>
  <c r="BE194" i="21" s="1"/>
  <c r="BI189" i="21"/>
  <c r="BH189" i="21"/>
  <c r="BG189" i="21"/>
  <c r="BF189" i="21"/>
  <c r="T189" i="21"/>
  <c r="R189" i="21"/>
  <c r="P189" i="21"/>
  <c r="J189" i="21"/>
  <c r="BE189" i="21" s="1"/>
  <c r="BI186" i="21"/>
  <c r="BH186" i="21"/>
  <c r="BG186" i="21"/>
  <c r="BF186" i="21"/>
  <c r="T186" i="21"/>
  <c r="R186" i="21"/>
  <c r="P186" i="21"/>
  <c r="J186" i="21"/>
  <c r="BE186" i="21"/>
  <c r="R185" i="21"/>
  <c r="P185" i="21"/>
  <c r="BI179" i="21"/>
  <c r="BH179" i="21"/>
  <c r="BG179" i="21"/>
  <c r="BF179" i="21"/>
  <c r="T179" i="21"/>
  <c r="R179" i="21"/>
  <c r="P179" i="21"/>
  <c r="J179" i="21"/>
  <c r="BE179" i="21" s="1"/>
  <c r="BI173" i="21"/>
  <c r="BH173" i="21"/>
  <c r="BG173" i="21"/>
  <c r="BF173" i="21"/>
  <c r="T173" i="21"/>
  <c r="R173" i="21"/>
  <c r="P173" i="21"/>
  <c r="J173" i="21"/>
  <c r="BE173" i="21" s="1"/>
  <c r="BI170" i="21"/>
  <c r="BH170" i="21"/>
  <c r="BG170" i="21"/>
  <c r="BF170" i="21"/>
  <c r="T170" i="21"/>
  <c r="R170" i="21"/>
  <c r="P170" i="21"/>
  <c r="J170" i="21"/>
  <c r="BE170" i="21" s="1"/>
  <c r="BI167" i="21"/>
  <c r="BH167" i="21"/>
  <c r="BG167" i="21"/>
  <c r="BF167" i="21"/>
  <c r="T167" i="21"/>
  <c r="R167" i="21"/>
  <c r="P167" i="21"/>
  <c r="J167" i="21"/>
  <c r="BE167" i="21" s="1"/>
  <c r="BI164" i="21"/>
  <c r="BH164" i="21"/>
  <c r="BG164" i="21"/>
  <c r="BF164" i="21"/>
  <c r="T164" i="21"/>
  <c r="T157" i="21" s="1"/>
  <c r="R164" i="21"/>
  <c r="P164" i="21"/>
  <c r="P157" i="21" s="1"/>
  <c r="J164" i="21"/>
  <c r="BE164" i="21" s="1"/>
  <c r="BI158" i="21"/>
  <c r="BH158" i="21"/>
  <c r="BG158" i="21"/>
  <c r="BF158" i="21"/>
  <c r="T158" i="21"/>
  <c r="R158" i="21"/>
  <c r="P158" i="21"/>
  <c r="J158" i="21"/>
  <c r="BE158" i="21" s="1"/>
  <c r="R157" i="21"/>
  <c r="BI154" i="21"/>
  <c r="BH154" i="21"/>
  <c r="BG154" i="21"/>
  <c r="BF154" i="21"/>
  <c r="T154" i="21"/>
  <c r="R154" i="21"/>
  <c r="P154" i="21"/>
  <c r="J154" i="21"/>
  <c r="BE154" i="21"/>
  <c r="T153" i="21"/>
  <c r="R153" i="21"/>
  <c r="P153" i="21"/>
  <c r="J153" i="21"/>
  <c r="BI150" i="21"/>
  <c r="BH150" i="21"/>
  <c r="BG150" i="21"/>
  <c r="BF150" i="21"/>
  <c r="T150" i="21"/>
  <c r="R150" i="21"/>
  <c r="P150" i="21"/>
  <c r="J150" i="21"/>
  <c r="BE150" i="21"/>
  <c r="BI147" i="21"/>
  <c r="BH147" i="21"/>
  <c r="BG147" i="21"/>
  <c r="BF147" i="21"/>
  <c r="T147" i="21"/>
  <c r="R147" i="21"/>
  <c r="P147" i="21"/>
  <c r="J147" i="21"/>
  <c r="BE147" i="21"/>
  <c r="BI144" i="21"/>
  <c r="BH144" i="21"/>
  <c r="BG144" i="21"/>
  <c r="BF144" i="21"/>
  <c r="T144" i="21"/>
  <c r="R144" i="21"/>
  <c r="P144" i="21"/>
  <c r="J144" i="21"/>
  <c r="BE144" i="21" s="1"/>
  <c r="BI141" i="21"/>
  <c r="BH141" i="21"/>
  <c r="BG141" i="21"/>
  <c r="BF141" i="21"/>
  <c r="T141" i="21"/>
  <c r="R141" i="21"/>
  <c r="P141" i="21"/>
  <c r="J141" i="21"/>
  <c r="BE141" i="21" s="1"/>
  <c r="BI138" i="21"/>
  <c r="BH138" i="21"/>
  <c r="BG138" i="21"/>
  <c r="BF138" i="21"/>
  <c r="T138" i="21"/>
  <c r="R138" i="21"/>
  <c r="P138" i="21"/>
  <c r="J138" i="21"/>
  <c r="BE138" i="21" s="1"/>
  <c r="BI137" i="21"/>
  <c r="BH137" i="21"/>
  <c r="BG137" i="21"/>
  <c r="BF137" i="21"/>
  <c r="T137" i="21"/>
  <c r="R137" i="21"/>
  <c r="P137" i="21"/>
  <c r="J137" i="21"/>
  <c r="BE137" i="21"/>
  <c r="BI134" i="21"/>
  <c r="BH134" i="21"/>
  <c r="BG134" i="21"/>
  <c r="BF134" i="21"/>
  <c r="T134" i="21"/>
  <c r="R134" i="21"/>
  <c r="P134" i="21"/>
  <c r="J134" i="21"/>
  <c r="BE134" i="21" s="1"/>
  <c r="BI131" i="21"/>
  <c r="BH131" i="21"/>
  <c r="BG131" i="21"/>
  <c r="BF131" i="21"/>
  <c r="T131" i="21"/>
  <c r="R131" i="21"/>
  <c r="P131" i="21"/>
  <c r="J131" i="21"/>
  <c r="BE131" i="21" s="1"/>
  <c r="BI128" i="21"/>
  <c r="BH128" i="21"/>
  <c r="BG128" i="21"/>
  <c r="BF128" i="21"/>
  <c r="T128" i="21"/>
  <c r="R128" i="21"/>
  <c r="P128" i="21"/>
  <c r="J128" i="21"/>
  <c r="BE128" i="21"/>
  <c r="BI125" i="21"/>
  <c r="BH125" i="21"/>
  <c r="BG125" i="21"/>
  <c r="BF125" i="21"/>
  <c r="T125" i="21"/>
  <c r="R125" i="21"/>
  <c r="P125" i="21"/>
  <c r="J125" i="21"/>
  <c r="BE125" i="21"/>
  <c r="BI122" i="21"/>
  <c r="BH122" i="21"/>
  <c r="BG122" i="21"/>
  <c r="BF122" i="21"/>
  <c r="T122" i="21"/>
  <c r="R122" i="21"/>
  <c r="P122" i="21"/>
  <c r="J122" i="21"/>
  <c r="BE122" i="21"/>
  <c r="BI117" i="21"/>
  <c r="BH117" i="21"/>
  <c r="BG117" i="21"/>
  <c r="BF117" i="21"/>
  <c r="T117" i="21"/>
  <c r="R117" i="21"/>
  <c r="P117" i="21"/>
  <c r="J117" i="21"/>
  <c r="BE117" i="21" s="1"/>
  <c r="BI116" i="21"/>
  <c r="BH116" i="21"/>
  <c r="BG116" i="21"/>
  <c r="BF116" i="21"/>
  <c r="T116" i="21"/>
  <c r="R116" i="21"/>
  <c r="P116" i="21"/>
  <c r="J116" i="21"/>
  <c r="BE116" i="21"/>
  <c r="BI115" i="21"/>
  <c r="BH115" i="21"/>
  <c r="BG115" i="21"/>
  <c r="BF115" i="21"/>
  <c r="T115" i="21"/>
  <c r="R115" i="21"/>
  <c r="P115" i="21"/>
  <c r="J115" i="21"/>
  <c r="BE115" i="21" s="1"/>
  <c r="BI114" i="21"/>
  <c r="BH114" i="21"/>
  <c r="BG114" i="21"/>
  <c r="BF114" i="21"/>
  <c r="T114" i="21"/>
  <c r="R114" i="21"/>
  <c r="P114" i="21"/>
  <c r="J114" i="21"/>
  <c r="BE114" i="21" s="1"/>
  <c r="BI113" i="21"/>
  <c r="BH113" i="21"/>
  <c r="BG113" i="21"/>
  <c r="BF113" i="21"/>
  <c r="T113" i="21"/>
  <c r="R113" i="21"/>
  <c r="P113" i="21"/>
  <c r="J113" i="21"/>
  <c r="BE113" i="21" s="1"/>
  <c r="BI112" i="21"/>
  <c r="BH112" i="21"/>
  <c r="BG112" i="21"/>
  <c r="BF112" i="21"/>
  <c r="T112" i="21"/>
  <c r="R112" i="21"/>
  <c r="P112" i="21"/>
  <c r="J112" i="21"/>
  <c r="BE112" i="21"/>
  <c r="BI109" i="21"/>
  <c r="BH109" i="21"/>
  <c r="BG109" i="21"/>
  <c r="BF109" i="21"/>
  <c r="T109" i="21"/>
  <c r="R109" i="21"/>
  <c r="P109" i="21"/>
  <c r="J109" i="21"/>
  <c r="BE109" i="21"/>
  <c r="BI106" i="21"/>
  <c r="BH106" i="21"/>
  <c r="BG106" i="21"/>
  <c r="BF106" i="21"/>
  <c r="T106" i="21"/>
  <c r="R106" i="21"/>
  <c r="P106" i="21"/>
  <c r="J106" i="21"/>
  <c r="BE106" i="21"/>
  <c r="BI103" i="21"/>
  <c r="BH103" i="21"/>
  <c r="BG103" i="21"/>
  <c r="BF103" i="21"/>
  <c r="T103" i="21"/>
  <c r="R103" i="21"/>
  <c r="P103" i="21"/>
  <c r="J103" i="21"/>
  <c r="BE103" i="21" s="1"/>
  <c r="BI100" i="21"/>
  <c r="BH100" i="21"/>
  <c r="BG100" i="21"/>
  <c r="BF100" i="21"/>
  <c r="T100" i="21"/>
  <c r="R100" i="21"/>
  <c r="P100" i="21"/>
  <c r="J100" i="21"/>
  <c r="BE100" i="21"/>
  <c r="BI99" i="21"/>
  <c r="BH99" i="21"/>
  <c r="BG99" i="21"/>
  <c r="BF99" i="21"/>
  <c r="T99" i="21"/>
  <c r="R99" i="21"/>
  <c r="P99" i="21"/>
  <c r="J99" i="21"/>
  <c r="BE99" i="21"/>
  <c r="BI96" i="21"/>
  <c r="BH96" i="21"/>
  <c r="BG96" i="21"/>
  <c r="BF96" i="21"/>
  <c r="T96" i="21"/>
  <c r="R96" i="21"/>
  <c r="P96" i="21"/>
  <c r="J96" i="21"/>
  <c r="BE96" i="21"/>
  <c r="BI95" i="21"/>
  <c r="BH95" i="21"/>
  <c r="BG95" i="21"/>
  <c r="BF95" i="21"/>
  <c r="T95" i="21"/>
  <c r="R95" i="21"/>
  <c r="P95" i="21"/>
  <c r="J95" i="21"/>
  <c r="BE95" i="21" s="1"/>
  <c r="BI94" i="21"/>
  <c r="BH94" i="21"/>
  <c r="BG94" i="21"/>
  <c r="BF94" i="21"/>
  <c r="T94" i="21"/>
  <c r="R94" i="21"/>
  <c r="P94" i="21"/>
  <c r="J94" i="21"/>
  <c r="BE94" i="21" s="1"/>
  <c r="BI91" i="21"/>
  <c r="BH91" i="21"/>
  <c r="BG91" i="21"/>
  <c r="BF91" i="21"/>
  <c r="T91" i="21"/>
  <c r="T90" i="21" s="1"/>
  <c r="R91" i="21"/>
  <c r="P91" i="21"/>
  <c r="J91" i="21"/>
  <c r="BE91" i="21" s="1"/>
  <c r="P90" i="21"/>
  <c r="J85" i="21"/>
  <c r="I85" i="21"/>
  <c r="C85" i="21"/>
  <c r="J84" i="21"/>
  <c r="I84" i="21"/>
  <c r="F84" i="21"/>
  <c r="C84" i="21"/>
  <c r="I82" i="21"/>
  <c r="F82" i="21"/>
  <c r="C82" i="21"/>
  <c r="AA80" i="21"/>
  <c r="E80" i="21"/>
  <c r="C79" i="21"/>
  <c r="AA78" i="21"/>
  <c r="E78" i="21"/>
  <c r="C77" i="21"/>
  <c r="J18" i="21"/>
  <c r="E18" i="21"/>
  <c r="F85" i="21" s="1"/>
  <c r="J17" i="21"/>
  <c r="J12" i="21"/>
  <c r="J82" i="21"/>
  <c r="BI192" i="20"/>
  <c r="BH192" i="20"/>
  <c r="BG192" i="20"/>
  <c r="BF192" i="20"/>
  <c r="T192" i="20"/>
  <c r="T191" i="20" s="1"/>
  <c r="R192" i="20"/>
  <c r="R191" i="20" s="1"/>
  <c r="P192" i="20"/>
  <c r="P191" i="20" s="1"/>
  <c r="J192" i="20"/>
  <c r="BE192" i="20" s="1"/>
  <c r="BI188" i="20"/>
  <c r="BH188" i="20"/>
  <c r="BG188" i="20"/>
  <c r="BF188" i="20"/>
  <c r="T188" i="20"/>
  <c r="R188" i="20"/>
  <c r="P188" i="20"/>
  <c r="J188" i="20"/>
  <c r="BE188" i="20" s="1"/>
  <c r="BI185" i="20"/>
  <c r="BH185" i="20"/>
  <c r="BG185" i="20"/>
  <c r="BF185" i="20"/>
  <c r="T185" i="20"/>
  <c r="R185" i="20"/>
  <c r="P185" i="20"/>
  <c r="J185" i="20"/>
  <c r="BE185" i="20" s="1"/>
  <c r="BI184" i="20"/>
  <c r="BH184" i="20"/>
  <c r="BG184" i="20"/>
  <c r="BF184" i="20"/>
  <c r="T184" i="20"/>
  <c r="R184" i="20"/>
  <c r="P184" i="20"/>
  <c r="J184" i="20"/>
  <c r="BE184" i="20" s="1"/>
  <c r="BI181" i="20"/>
  <c r="BH181" i="20"/>
  <c r="BG181" i="20"/>
  <c r="BF181" i="20"/>
  <c r="T181" i="20"/>
  <c r="R181" i="20"/>
  <c r="P181" i="20"/>
  <c r="J181" i="20"/>
  <c r="BE181" i="20"/>
  <c r="BI178" i="20"/>
  <c r="BH178" i="20"/>
  <c r="BG178" i="20"/>
  <c r="BF178" i="20"/>
  <c r="T178" i="20"/>
  <c r="R178" i="20"/>
  <c r="P178" i="20"/>
  <c r="J178" i="20"/>
  <c r="BE178" i="20" s="1"/>
  <c r="BI177" i="20"/>
  <c r="BH177" i="20"/>
  <c r="BG177" i="20"/>
  <c r="BF177" i="20"/>
  <c r="T177" i="20"/>
  <c r="R177" i="20"/>
  <c r="P177" i="20"/>
  <c r="J177" i="20"/>
  <c r="BE177" i="20" s="1"/>
  <c r="BI176" i="20"/>
  <c r="BH176" i="20"/>
  <c r="BG176" i="20"/>
  <c r="BF176" i="20"/>
  <c r="T176" i="20"/>
  <c r="R176" i="20"/>
  <c r="P176" i="20"/>
  <c r="J176" i="20"/>
  <c r="BE176" i="20"/>
  <c r="BI173" i="20"/>
  <c r="BH173" i="20"/>
  <c r="BG173" i="20"/>
  <c r="BF173" i="20"/>
  <c r="T173" i="20"/>
  <c r="R173" i="20"/>
  <c r="P173" i="20"/>
  <c r="J173" i="20"/>
  <c r="BE173" i="20" s="1"/>
  <c r="BI172" i="20"/>
  <c r="BH172" i="20"/>
  <c r="BG172" i="20"/>
  <c r="BF172" i="20"/>
  <c r="T172" i="20"/>
  <c r="R172" i="20"/>
  <c r="P172" i="20"/>
  <c r="J172" i="20"/>
  <c r="BE172" i="20"/>
  <c r="BI171" i="20"/>
  <c r="BH171" i="20"/>
  <c r="BG171" i="20"/>
  <c r="BF171" i="20"/>
  <c r="T171" i="20"/>
  <c r="T170" i="20" s="1"/>
  <c r="R171" i="20"/>
  <c r="R170" i="20" s="1"/>
  <c r="P171" i="20"/>
  <c r="P170" i="20" s="1"/>
  <c r="J171" i="20"/>
  <c r="BI169" i="20"/>
  <c r="BH169" i="20"/>
  <c r="BG169" i="20"/>
  <c r="BF169" i="20"/>
  <c r="T169" i="20"/>
  <c r="R169" i="20"/>
  <c r="P169" i="20"/>
  <c r="J169" i="20"/>
  <c r="BE169" i="20" s="1"/>
  <c r="BI168" i="20"/>
  <c r="BH168" i="20"/>
  <c r="BG168" i="20"/>
  <c r="BF168" i="20"/>
  <c r="T168" i="20"/>
  <c r="R168" i="20"/>
  <c r="P168" i="20"/>
  <c r="J168" i="20"/>
  <c r="BE168" i="20" s="1"/>
  <c r="BI167" i="20"/>
  <c r="BH167" i="20"/>
  <c r="BG167" i="20"/>
  <c r="BF167" i="20"/>
  <c r="T167" i="20"/>
  <c r="R167" i="20"/>
  <c r="P167" i="20"/>
  <c r="J167" i="20"/>
  <c r="BE167" i="20" s="1"/>
  <c r="BI166" i="20"/>
  <c r="BH166" i="20"/>
  <c r="BG166" i="20"/>
  <c r="BF166" i="20"/>
  <c r="T166" i="20"/>
  <c r="R166" i="20"/>
  <c r="P166" i="20"/>
  <c r="J166" i="20"/>
  <c r="BE166" i="20" s="1"/>
  <c r="BI165" i="20"/>
  <c r="BH165" i="20"/>
  <c r="BG165" i="20"/>
  <c r="BF165" i="20"/>
  <c r="T165" i="20"/>
  <c r="R165" i="20"/>
  <c r="P165" i="20"/>
  <c r="J165" i="20"/>
  <c r="BE165" i="20" s="1"/>
  <c r="BI164" i="20"/>
  <c r="BH164" i="20"/>
  <c r="BG164" i="20"/>
  <c r="BF164" i="20"/>
  <c r="T164" i="20"/>
  <c r="R164" i="20"/>
  <c r="P164" i="20"/>
  <c r="J164" i="20"/>
  <c r="BE164" i="20" s="1"/>
  <c r="BI163" i="20"/>
  <c r="BH163" i="20"/>
  <c r="BG163" i="20"/>
  <c r="BF163" i="20"/>
  <c r="T163" i="20"/>
  <c r="R163" i="20"/>
  <c r="P163" i="20"/>
  <c r="J163" i="20"/>
  <c r="BE163" i="20" s="1"/>
  <c r="BI162" i="20"/>
  <c r="BH162" i="20"/>
  <c r="BG162" i="20"/>
  <c r="BF162" i="20"/>
  <c r="T162" i="20"/>
  <c r="R162" i="20"/>
  <c r="P162" i="20"/>
  <c r="J162" i="20"/>
  <c r="BE162" i="20" s="1"/>
  <c r="BI161" i="20"/>
  <c r="BH161" i="20"/>
  <c r="BG161" i="20"/>
  <c r="BF161" i="20"/>
  <c r="T161" i="20"/>
  <c r="R161" i="20"/>
  <c r="P161" i="20"/>
  <c r="J161" i="20"/>
  <c r="BE161" i="20" s="1"/>
  <c r="BI158" i="20"/>
  <c r="BH158" i="20"/>
  <c r="BG158" i="20"/>
  <c r="BF158" i="20"/>
  <c r="T158" i="20"/>
  <c r="R158" i="20"/>
  <c r="P158" i="20"/>
  <c r="J158" i="20"/>
  <c r="BE158" i="20" s="1"/>
  <c r="BI155" i="20"/>
  <c r="BH155" i="20"/>
  <c r="BG155" i="20"/>
  <c r="BF155" i="20"/>
  <c r="T155" i="20"/>
  <c r="R155" i="20"/>
  <c r="P155" i="20"/>
  <c r="J155" i="20"/>
  <c r="BE155" i="20" s="1"/>
  <c r="BI154" i="20"/>
  <c r="BH154" i="20"/>
  <c r="BG154" i="20"/>
  <c r="BF154" i="20"/>
  <c r="T154" i="20"/>
  <c r="R154" i="20"/>
  <c r="P154" i="20"/>
  <c r="J154" i="20"/>
  <c r="BE154" i="20" s="1"/>
  <c r="BI153" i="20"/>
  <c r="BH153" i="20"/>
  <c r="BG153" i="20"/>
  <c r="BF153" i="20"/>
  <c r="T153" i="20"/>
  <c r="R153" i="20"/>
  <c r="P153" i="20"/>
  <c r="J153" i="20"/>
  <c r="BE153" i="20" s="1"/>
  <c r="BI152" i="20"/>
  <c r="BH152" i="20"/>
  <c r="BG152" i="20"/>
  <c r="BF152" i="20"/>
  <c r="T152" i="20"/>
  <c r="R152" i="20"/>
  <c r="P152" i="20"/>
  <c r="J152" i="20"/>
  <c r="BE152" i="20" s="1"/>
  <c r="BI151" i="20"/>
  <c r="BH151" i="20"/>
  <c r="BG151" i="20"/>
  <c r="BF151" i="20"/>
  <c r="T151" i="20"/>
  <c r="R151" i="20"/>
  <c r="P151" i="20"/>
  <c r="J151" i="20"/>
  <c r="BE151" i="20" s="1"/>
  <c r="BI150" i="20"/>
  <c r="BH150" i="20"/>
  <c r="BG150" i="20"/>
  <c r="BF150" i="20"/>
  <c r="T150" i="20"/>
  <c r="R150" i="20"/>
  <c r="P150" i="20"/>
  <c r="J150" i="20"/>
  <c r="BE150" i="20" s="1"/>
  <c r="R149" i="20"/>
  <c r="BI146" i="20"/>
  <c r="BH146" i="20"/>
  <c r="BG146" i="20"/>
  <c r="BF146" i="20"/>
  <c r="T146" i="20"/>
  <c r="R146" i="20"/>
  <c r="P146" i="20"/>
  <c r="J146" i="20"/>
  <c r="BE146" i="20" s="1"/>
  <c r="T145" i="20"/>
  <c r="R145" i="20"/>
  <c r="P145" i="20"/>
  <c r="BI142" i="20"/>
  <c r="BH142" i="20"/>
  <c r="BG142" i="20"/>
  <c r="BF142" i="20"/>
  <c r="T142" i="20"/>
  <c r="R142" i="20"/>
  <c r="P142" i="20"/>
  <c r="J142" i="20"/>
  <c r="BE142" i="20" s="1"/>
  <c r="BI139" i="20"/>
  <c r="BH139" i="20"/>
  <c r="BG139" i="20"/>
  <c r="BF139" i="20"/>
  <c r="T139" i="20"/>
  <c r="R139" i="20"/>
  <c r="P139" i="20"/>
  <c r="J139" i="20"/>
  <c r="BE139" i="20"/>
  <c r="BI136" i="20"/>
  <c r="BH136" i="20"/>
  <c r="BG136" i="20"/>
  <c r="BF136" i="20"/>
  <c r="T136" i="20"/>
  <c r="R136" i="20"/>
  <c r="P136" i="20"/>
  <c r="J136" i="20"/>
  <c r="BE136" i="20" s="1"/>
  <c r="BI133" i="20"/>
  <c r="BH133" i="20"/>
  <c r="BG133" i="20"/>
  <c r="BF133" i="20"/>
  <c r="T133" i="20"/>
  <c r="R133" i="20"/>
  <c r="P133" i="20"/>
  <c r="J133" i="20"/>
  <c r="BE133" i="20"/>
  <c r="BI130" i="20"/>
  <c r="BH130" i="20"/>
  <c r="BG130" i="20"/>
  <c r="BF130" i="20"/>
  <c r="T130" i="20"/>
  <c r="R130" i="20"/>
  <c r="P130" i="20"/>
  <c r="J130" i="20"/>
  <c r="BE130" i="20" s="1"/>
  <c r="BI129" i="20"/>
  <c r="BH129" i="20"/>
  <c r="BG129" i="20"/>
  <c r="BF129" i="20"/>
  <c r="T129" i="20"/>
  <c r="R129" i="20"/>
  <c r="P129" i="20"/>
  <c r="J129" i="20"/>
  <c r="BE129" i="20" s="1"/>
  <c r="BI126" i="20"/>
  <c r="BH126" i="20"/>
  <c r="BG126" i="20"/>
  <c r="BF126" i="20"/>
  <c r="T126" i="20"/>
  <c r="R126" i="20"/>
  <c r="P126" i="20"/>
  <c r="J126" i="20"/>
  <c r="BE126" i="20" s="1"/>
  <c r="BI125" i="20"/>
  <c r="BH125" i="20"/>
  <c r="BG125" i="20"/>
  <c r="BF125" i="20"/>
  <c r="T125" i="20"/>
  <c r="R125" i="20"/>
  <c r="P125" i="20"/>
  <c r="J125" i="20"/>
  <c r="BE125" i="20" s="1"/>
  <c r="BI124" i="20"/>
  <c r="BH124" i="20"/>
  <c r="BG124" i="20"/>
  <c r="BF124" i="20"/>
  <c r="T124" i="20"/>
  <c r="R124" i="20"/>
  <c r="P124" i="20"/>
  <c r="J124" i="20"/>
  <c r="BE124" i="20"/>
  <c r="BI121" i="20"/>
  <c r="BH121" i="20"/>
  <c r="BG121" i="20"/>
  <c r="BF121" i="20"/>
  <c r="T121" i="20"/>
  <c r="R121" i="20"/>
  <c r="P121" i="20"/>
  <c r="J121" i="20"/>
  <c r="BE121" i="20"/>
  <c r="BI118" i="20"/>
  <c r="BH118" i="20"/>
  <c r="BG118" i="20"/>
  <c r="BF118" i="20"/>
  <c r="T118" i="20"/>
  <c r="R118" i="20"/>
  <c r="P118" i="20"/>
  <c r="J118" i="20"/>
  <c r="BE118" i="20" s="1"/>
  <c r="BI117" i="20"/>
  <c r="BH117" i="20"/>
  <c r="BG117" i="20"/>
  <c r="BF117" i="20"/>
  <c r="T117" i="20"/>
  <c r="R117" i="20"/>
  <c r="P117" i="20"/>
  <c r="J117" i="20"/>
  <c r="BE117" i="20" s="1"/>
  <c r="BI116" i="20"/>
  <c r="BH116" i="20"/>
  <c r="BG116" i="20"/>
  <c r="BF116" i="20"/>
  <c r="T116" i="20"/>
  <c r="R116" i="20"/>
  <c r="P116" i="20"/>
  <c r="J116" i="20"/>
  <c r="BE116" i="20"/>
  <c r="BI115" i="20"/>
  <c r="BH115" i="20"/>
  <c r="BG115" i="20"/>
  <c r="BF115" i="20"/>
  <c r="T115" i="20"/>
  <c r="R115" i="20"/>
  <c r="P115" i="20"/>
  <c r="J115" i="20"/>
  <c r="BE115" i="20"/>
  <c r="BI114" i="20"/>
  <c r="BH114" i="20"/>
  <c r="BG114" i="20"/>
  <c r="BF114" i="20"/>
  <c r="T114" i="20"/>
  <c r="R114" i="20"/>
  <c r="P114" i="20"/>
  <c r="J114" i="20"/>
  <c r="BE114" i="20" s="1"/>
  <c r="BI113" i="20"/>
  <c r="BH113" i="20"/>
  <c r="BG113" i="20"/>
  <c r="BF113" i="20"/>
  <c r="T113" i="20"/>
  <c r="R113" i="20"/>
  <c r="P113" i="20"/>
  <c r="J113" i="20"/>
  <c r="BE113" i="20" s="1"/>
  <c r="BI110" i="20"/>
  <c r="BH110" i="20"/>
  <c r="BG110" i="20"/>
  <c r="BF110" i="20"/>
  <c r="T110" i="20"/>
  <c r="R110" i="20"/>
  <c r="P110" i="20"/>
  <c r="J110" i="20"/>
  <c r="BE110" i="20" s="1"/>
  <c r="BI107" i="20"/>
  <c r="BH107" i="20"/>
  <c r="BG107" i="20"/>
  <c r="BF107" i="20"/>
  <c r="T107" i="20"/>
  <c r="R107" i="20"/>
  <c r="P107" i="20"/>
  <c r="J107" i="20"/>
  <c r="BE107" i="20"/>
  <c r="BI104" i="20"/>
  <c r="BH104" i="20"/>
  <c r="BG104" i="20"/>
  <c r="BF104" i="20"/>
  <c r="T104" i="20"/>
  <c r="R104" i="20"/>
  <c r="P104" i="20"/>
  <c r="J104" i="20"/>
  <c r="BE104" i="20" s="1"/>
  <c r="BI101" i="20"/>
  <c r="BH101" i="20"/>
  <c r="BG101" i="20"/>
  <c r="BF101" i="20"/>
  <c r="T101" i="20"/>
  <c r="R101" i="20"/>
  <c r="P101" i="20"/>
  <c r="J101" i="20"/>
  <c r="BE101" i="20"/>
  <c r="BI100" i="20"/>
  <c r="BH100" i="20"/>
  <c r="BG100" i="20"/>
  <c r="BF100" i="20"/>
  <c r="T100" i="20"/>
  <c r="R100" i="20"/>
  <c r="P100" i="20"/>
  <c r="J100" i="20"/>
  <c r="BE100" i="20"/>
  <c r="BI99" i="20"/>
  <c r="BH99" i="20"/>
  <c r="BG99" i="20"/>
  <c r="BF99" i="20"/>
  <c r="T99" i="20"/>
  <c r="R99" i="20"/>
  <c r="P99" i="20"/>
  <c r="J99" i="20"/>
  <c r="BE99" i="20" s="1"/>
  <c r="BI96" i="20"/>
  <c r="BH96" i="20"/>
  <c r="BG96" i="20"/>
  <c r="BF96" i="20"/>
  <c r="T96" i="20"/>
  <c r="R96" i="20"/>
  <c r="P96" i="20"/>
  <c r="J96" i="20"/>
  <c r="BE96" i="20" s="1"/>
  <c r="BI95" i="20"/>
  <c r="BH95" i="20"/>
  <c r="BG95" i="20"/>
  <c r="BF95" i="20"/>
  <c r="T95" i="20"/>
  <c r="R95" i="20"/>
  <c r="P95" i="20"/>
  <c r="J95" i="20"/>
  <c r="BE95" i="20"/>
  <c r="BI94" i="20"/>
  <c r="BH94" i="20"/>
  <c r="BG94" i="20"/>
  <c r="BF94" i="20"/>
  <c r="T94" i="20"/>
  <c r="R94" i="20"/>
  <c r="P94" i="20"/>
  <c r="J94" i="20"/>
  <c r="BE94" i="20"/>
  <c r="BI91" i="20"/>
  <c r="BH91" i="20"/>
  <c r="BG91" i="20"/>
  <c r="BF91" i="20"/>
  <c r="T91" i="20"/>
  <c r="R91" i="20"/>
  <c r="P91" i="20"/>
  <c r="J91" i="20"/>
  <c r="BE91" i="20"/>
  <c r="P90" i="20"/>
  <c r="J85" i="20"/>
  <c r="I85" i="20"/>
  <c r="C85" i="20"/>
  <c r="J84" i="20"/>
  <c r="I84" i="20"/>
  <c r="F84" i="20"/>
  <c r="C84" i="20"/>
  <c r="I82" i="20"/>
  <c r="F82" i="20"/>
  <c r="C82" i="20"/>
  <c r="AA80" i="20"/>
  <c r="E80" i="20"/>
  <c r="C79" i="20"/>
  <c r="AA78" i="20"/>
  <c r="E78" i="20"/>
  <c r="C77" i="20"/>
  <c r="J18" i="20"/>
  <c r="E18" i="20"/>
  <c r="F85" i="20"/>
  <c r="J17" i="20"/>
  <c r="J12" i="20"/>
  <c r="J82" i="20" s="1"/>
  <c r="BI377" i="19"/>
  <c r="BH377" i="19"/>
  <c r="BG377" i="19"/>
  <c r="BF377" i="19"/>
  <c r="T377" i="19"/>
  <c r="R377" i="19"/>
  <c r="R376" i="19" s="1"/>
  <c r="P377" i="19"/>
  <c r="P376" i="19" s="1"/>
  <c r="J377" i="19"/>
  <c r="J376" i="19" s="1"/>
  <c r="BE377" i="19"/>
  <c r="T376" i="19"/>
  <c r="BI375" i="19"/>
  <c r="BH375" i="19"/>
  <c r="BG375" i="19"/>
  <c r="BF375" i="19"/>
  <c r="T375" i="19"/>
  <c r="R375" i="19"/>
  <c r="P375" i="19"/>
  <c r="J375" i="19"/>
  <c r="BE375" i="19" s="1"/>
  <c r="BI372" i="19"/>
  <c r="BH372" i="19"/>
  <c r="BG372" i="19"/>
  <c r="BF372" i="19"/>
  <c r="T372" i="19"/>
  <c r="R372" i="19"/>
  <c r="P372" i="19"/>
  <c r="J372" i="19"/>
  <c r="BE372" i="19"/>
  <c r="BI369" i="19"/>
  <c r="BH369" i="19"/>
  <c r="BG369" i="19"/>
  <c r="BF369" i="19"/>
  <c r="T369" i="19"/>
  <c r="R369" i="19"/>
  <c r="P369" i="19"/>
  <c r="J369" i="19"/>
  <c r="BE369" i="19"/>
  <c r="BI368" i="19"/>
  <c r="BH368" i="19"/>
  <c r="BG368" i="19"/>
  <c r="BF368" i="19"/>
  <c r="T368" i="19"/>
  <c r="R368" i="19"/>
  <c r="P368" i="19"/>
  <c r="J368" i="19"/>
  <c r="BE368" i="19"/>
  <c r="BI365" i="19"/>
  <c r="BH365" i="19"/>
  <c r="BG365" i="19"/>
  <c r="BF365" i="19"/>
  <c r="T365" i="19"/>
  <c r="R365" i="19"/>
  <c r="P365" i="19"/>
  <c r="J365" i="19"/>
  <c r="BE365" i="19" s="1"/>
  <c r="BI362" i="19"/>
  <c r="BH362" i="19"/>
  <c r="BG362" i="19"/>
  <c r="BF362" i="19"/>
  <c r="T362" i="19"/>
  <c r="R362" i="19"/>
  <c r="P362" i="19"/>
  <c r="J362" i="19"/>
  <c r="BE362" i="19" s="1"/>
  <c r="BI361" i="19"/>
  <c r="BH361" i="19"/>
  <c r="BG361" i="19"/>
  <c r="BF361" i="19"/>
  <c r="T361" i="19"/>
  <c r="R361" i="19"/>
  <c r="P361" i="19"/>
  <c r="J361" i="19"/>
  <c r="BE361" i="19"/>
  <c r="BI360" i="19"/>
  <c r="BH360" i="19"/>
  <c r="BG360" i="19"/>
  <c r="BF360" i="19"/>
  <c r="T360" i="19"/>
  <c r="R360" i="19"/>
  <c r="P360" i="19"/>
  <c r="J360" i="19"/>
  <c r="BE360" i="19"/>
  <c r="BI354" i="19"/>
  <c r="BH354" i="19"/>
  <c r="BG354" i="19"/>
  <c r="BF354" i="19"/>
  <c r="T354" i="19"/>
  <c r="R354" i="19"/>
  <c r="P354" i="19"/>
  <c r="J354" i="19"/>
  <c r="BE354" i="19" s="1"/>
  <c r="BI353" i="19"/>
  <c r="BH353" i="19"/>
  <c r="BG353" i="19"/>
  <c r="BF353" i="19"/>
  <c r="T353" i="19"/>
  <c r="R353" i="19"/>
  <c r="P353" i="19"/>
  <c r="J353" i="19"/>
  <c r="BE353" i="19"/>
  <c r="BI350" i="19"/>
  <c r="BH350" i="19"/>
  <c r="BG350" i="19"/>
  <c r="BF350" i="19"/>
  <c r="T350" i="19"/>
  <c r="R350" i="19"/>
  <c r="P350" i="19"/>
  <c r="J350" i="19"/>
  <c r="BE350" i="19" s="1"/>
  <c r="BI345" i="19"/>
  <c r="BH345" i="19"/>
  <c r="BG345" i="19"/>
  <c r="BF345" i="19"/>
  <c r="T345" i="19"/>
  <c r="R345" i="19"/>
  <c r="P345" i="19"/>
  <c r="J345" i="19"/>
  <c r="BE345" i="19"/>
  <c r="BI342" i="19"/>
  <c r="BH342" i="19"/>
  <c r="BG342" i="19"/>
  <c r="BF342" i="19"/>
  <c r="T342" i="19"/>
  <c r="T341" i="19" s="1"/>
  <c r="R342" i="19"/>
  <c r="R341" i="19" s="1"/>
  <c r="P342" i="19"/>
  <c r="P341" i="19" s="1"/>
  <c r="J342" i="19"/>
  <c r="BI340" i="19"/>
  <c r="BH340" i="19"/>
  <c r="BG340" i="19"/>
  <c r="BF340" i="19"/>
  <c r="T340" i="19"/>
  <c r="R340" i="19"/>
  <c r="P340" i="19"/>
  <c r="J340" i="19"/>
  <c r="BE340" i="19" s="1"/>
  <c r="BI339" i="19"/>
  <c r="BH339" i="19"/>
  <c r="BG339" i="19"/>
  <c r="BF339" i="19"/>
  <c r="T339" i="19"/>
  <c r="R339" i="19"/>
  <c r="P339" i="19"/>
  <c r="J339" i="19"/>
  <c r="BE339" i="19" s="1"/>
  <c r="BI338" i="19"/>
  <c r="BH338" i="19"/>
  <c r="BG338" i="19"/>
  <c r="BF338" i="19"/>
  <c r="T338" i="19"/>
  <c r="R338" i="19"/>
  <c r="P338" i="19"/>
  <c r="J338" i="19"/>
  <c r="BE338" i="19" s="1"/>
  <c r="BI337" i="19"/>
  <c r="BH337" i="19"/>
  <c r="BG337" i="19"/>
  <c r="BF337" i="19"/>
  <c r="T337" i="19"/>
  <c r="R337" i="19"/>
  <c r="P337" i="19"/>
  <c r="J337" i="19"/>
  <c r="BE337" i="19" s="1"/>
  <c r="BI336" i="19"/>
  <c r="BH336" i="19"/>
  <c r="BG336" i="19"/>
  <c r="BF336" i="19"/>
  <c r="T336" i="19"/>
  <c r="R336" i="19"/>
  <c r="P336" i="19"/>
  <c r="J336" i="19"/>
  <c r="BE336" i="19" s="1"/>
  <c r="BI335" i="19"/>
  <c r="BH335" i="19"/>
  <c r="BG335" i="19"/>
  <c r="BF335" i="19"/>
  <c r="T335" i="19"/>
  <c r="R335" i="19"/>
  <c r="P335" i="19"/>
  <c r="J335" i="19"/>
  <c r="BE335" i="19" s="1"/>
  <c r="BI334" i="19"/>
  <c r="BH334" i="19"/>
  <c r="BG334" i="19"/>
  <c r="BF334" i="19"/>
  <c r="T334" i="19"/>
  <c r="R334" i="19"/>
  <c r="P334" i="19"/>
  <c r="J334" i="19"/>
  <c r="BE334" i="19" s="1"/>
  <c r="BI333" i="19"/>
  <c r="BH333" i="19"/>
  <c r="BG333" i="19"/>
  <c r="BF333" i="19"/>
  <c r="T333" i="19"/>
  <c r="R333" i="19"/>
  <c r="P333" i="19"/>
  <c r="J333" i="19"/>
  <c r="BE333" i="19" s="1"/>
  <c r="BI332" i="19"/>
  <c r="BH332" i="19"/>
  <c r="BG332" i="19"/>
  <c r="BF332" i="19"/>
  <c r="T332" i="19"/>
  <c r="R332" i="19"/>
  <c r="P332" i="19"/>
  <c r="J332" i="19"/>
  <c r="BE332" i="19" s="1"/>
  <c r="BI329" i="19"/>
  <c r="BH329" i="19"/>
  <c r="BG329" i="19"/>
  <c r="BF329" i="19"/>
  <c r="T329" i="19"/>
  <c r="R329" i="19"/>
  <c r="P329" i="19"/>
  <c r="J329" i="19"/>
  <c r="BE329" i="19" s="1"/>
  <c r="BI326" i="19"/>
  <c r="BH326" i="19"/>
  <c r="BG326" i="19"/>
  <c r="BF326" i="19"/>
  <c r="T326" i="19"/>
  <c r="R326" i="19"/>
  <c r="P326" i="19"/>
  <c r="J326" i="19"/>
  <c r="BE326" i="19" s="1"/>
  <c r="BI323" i="19"/>
  <c r="BH323" i="19"/>
  <c r="BG323" i="19"/>
  <c r="BF323" i="19"/>
  <c r="T323" i="19"/>
  <c r="R323" i="19"/>
  <c r="P323" i="19"/>
  <c r="J323" i="19"/>
  <c r="BE323" i="19" s="1"/>
  <c r="BI322" i="19"/>
  <c r="BH322" i="19"/>
  <c r="BG322" i="19"/>
  <c r="BF322" i="19"/>
  <c r="T322" i="19"/>
  <c r="R322" i="19"/>
  <c r="P322" i="19"/>
  <c r="J322" i="19"/>
  <c r="BE322" i="19" s="1"/>
  <c r="BI319" i="19"/>
  <c r="BH319" i="19"/>
  <c r="BG319" i="19"/>
  <c r="BF319" i="19"/>
  <c r="T319" i="19"/>
  <c r="R319" i="19"/>
  <c r="P319" i="19"/>
  <c r="J319" i="19"/>
  <c r="BE319" i="19" s="1"/>
  <c r="BI316" i="19"/>
  <c r="BH316" i="19"/>
  <c r="BG316" i="19"/>
  <c r="BF316" i="19"/>
  <c r="T316" i="19"/>
  <c r="R316" i="19"/>
  <c r="P316" i="19"/>
  <c r="J316" i="19"/>
  <c r="BE316" i="19" s="1"/>
  <c r="BI315" i="19"/>
  <c r="BH315" i="19"/>
  <c r="BG315" i="19"/>
  <c r="BF315" i="19"/>
  <c r="T315" i="19"/>
  <c r="R315" i="19"/>
  <c r="P315" i="19"/>
  <c r="J315" i="19"/>
  <c r="BE315" i="19" s="1"/>
  <c r="BI314" i="19"/>
  <c r="BH314" i="19"/>
  <c r="BG314" i="19"/>
  <c r="BF314" i="19"/>
  <c r="T314" i="19"/>
  <c r="R314" i="19"/>
  <c r="P314" i="19"/>
  <c r="J314" i="19"/>
  <c r="BE314" i="19" s="1"/>
  <c r="BI311" i="19"/>
  <c r="BH311" i="19"/>
  <c r="BG311" i="19"/>
  <c r="BF311" i="19"/>
  <c r="T311" i="19"/>
  <c r="R311" i="19"/>
  <c r="P311" i="19"/>
  <c r="J311" i="19"/>
  <c r="BE311" i="19" s="1"/>
  <c r="BI310" i="19"/>
  <c r="BH310" i="19"/>
  <c r="BG310" i="19"/>
  <c r="BF310" i="19"/>
  <c r="T310" i="19"/>
  <c r="R310" i="19"/>
  <c r="P310" i="19"/>
  <c r="J310" i="19"/>
  <c r="BE310" i="19" s="1"/>
  <c r="BI309" i="19"/>
  <c r="BH309" i="19"/>
  <c r="BG309" i="19"/>
  <c r="BF309" i="19"/>
  <c r="T309" i="19"/>
  <c r="R309" i="19"/>
  <c r="P309" i="19"/>
  <c r="J309" i="19"/>
  <c r="BE309" i="19" s="1"/>
  <c r="BI308" i="19"/>
  <c r="BH308" i="19"/>
  <c r="BG308" i="19"/>
  <c r="BF308" i="19"/>
  <c r="T308" i="19"/>
  <c r="R308" i="19"/>
  <c r="P308" i="19"/>
  <c r="J308" i="19"/>
  <c r="BE308" i="19" s="1"/>
  <c r="BI305" i="19"/>
  <c r="BH305" i="19"/>
  <c r="BG305" i="19"/>
  <c r="BF305" i="19"/>
  <c r="T305" i="19"/>
  <c r="R305" i="19"/>
  <c r="P305" i="19"/>
  <c r="J305" i="19"/>
  <c r="BE305" i="19" s="1"/>
  <c r="BI302" i="19"/>
  <c r="BH302" i="19"/>
  <c r="BG302" i="19"/>
  <c r="BF302" i="19"/>
  <c r="T302" i="19"/>
  <c r="R302" i="19"/>
  <c r="P302" i="19"/>
  <c r="J302" i="19"/>
  <c r="BE302" i="19" s="1"/>
  <c r="BI301" i="19"/>
  <c r="BH301" i="19"/>
  <c r="BG301" i="19"/>
  <c r="BF301" i="19"/>
  <c r="T301" i="19"/>
  <c r="R301" i="19"/>
  <c r="P301" i="19"/>
  <c r="J301" i="19"/>
  <c r="BE301" i="19" s="1"/>
  <c r="BI300" i="19"/>
  <c r="BH300" i="19"/>
  <c r="BG300" i="19"/>
  <c r="BF300" i="19"/>
  <c r="T300" i="19"/>
  <c r="R300" i="19"/>
  <c r="P300" i="19"/>
  <c r="J300" i="19"/>
  <c r="BE300" i="19" s="1"/>
  <c r="BI299" i="19"/>
  <c r="BH299" i="19"/>
  <c r="BG299" i="19"/>
  <c r="BF299" i="19"/>
  <c r="T299" i="19"/>
  <c r="R299" i="19"/>
  <c r="P299" i="19"/>
  <c r="J299" i="19"/>
  <c r="BE299" i="19" s="1"/>
  <c r="BI294" i="19"/>
  <c r="BH294" i="19"/>
  <c r="BG294" i="19"/>
  <c r="BF294" i="19"/>
  <c r="T294" i="19"/>
  <c r="R294" i="19"/>
  <c r="P294" i="19"/>
  <c r="J294" i="19"/>
  <c r="BE294" i="19" s="1"/>
  <c r="BI291" i="19"/>
  <c r="BH291" i="19"/>
  <c r="BG291" i="19"/>
  <c r="BF291" i="19"/>
  <c r="T291" i="19"/>
  <c r="R291" i="19"/>
  <c r="P291" i="19"/>
  <c r="J291" i="19"/>
  <c r="BE291" i="19" s="1"/>
  <c r="BI290" i="19"/>
  <c r="BH290" i="19"/>
  <c r="BG290" i="19"/>
  <c r="BF290" i="19"/>
  <c r="T290" i="19"/>
  <c r="R290" i="19"/>
  <c r="P290" i="19"/>
  <c r="J290" i="19"/>
  <c r="BE290" i="19" s="1"/>
  <c r="BI285" i="19"/>
  <c r="BH285" i="19"/>
  <c r="BG285" i="19"/>
  <c r="BF285" i="19"/>
  <c r="T285" i="19"/>
  <c r="R285" i="19"/>
  <c r="P285" i="19"/>
  <c r="J285" i="19"/>
  <c r="BE285" i="19" s="1"/>
  <c r="BI280" i="19"/>
  <c r="BH280" i="19"/>
  <c r="BG280" i="19"/>
  <c r="BF280" i="19"/>
  <c r="T280" i="19"/>
  <c r="R280" i="19"/>
  <c r="P280" i="19"/>
  <c r="J280" i="19"/>
  <c r="BE280" i="19" s="1"/>
  <c r="BI279" i="19"/>
  <c r="BH279" i="19"/>
  <c r="BG279" i="19"/>
  <c r="BF279" i="19"/>
  <c r="T279" i="19"/>
  <c r="R279" i="19"/>
  <c r="P279" i="19"/>
  <c r="J279" i="19"/>
  <c r="BE279" i="19" s="1"/>
  <c r="BI278" i="19"/>
  <c r="BH278" i="19"/>
  <c r="BG278" i="19"/>
  <c r="BF278" i="19"/>
  <c r="T278" i="19"/>
  <c r="R278" i="19"/>
  <c r="P278" i="19"/>
  <c r="J278" i="19"/>
  <c r="BE278" i="19" s="1"/>
  <c r="BI273" i="19"/>
  <c r="BH273" i="19"/>
  <c r="BG273" i="19"/>
  <c r="BF273" i="19"/>
  <c r="T273" i="19"/>
  <c r="R273" i="19"/>
  <c r="P273" i="19"/>
  <c r="J273" i="19"/>
  <c r="BE273" i="19" s="1"/>
  <c r="BI268" i="19"/>
  <c r="BH268" i="19"/>
  <c r="BG268" i="19"/>
  <c r="BF268" i="19"/>
  <c r="T268" i="19"/>
  <c r="R268" i="19"/>
  <c r="P268" i="19"/>
  <c r="J268" i="19"/>
  <c r="BE268" i="19" s="1"/>
  <c r="BI263" i="19"/>
  <c r="BH263" i="19"/>
  <c r="BG263" i="19"/>
  <c r="BF263" i="19"/>
  <c r="T263" i="19"/>
  <c r="R263" i="19"/>
  <c r="P263" i="19"/>
  <c r="J263" i="19"/>
  <c r="BE263" i="19" s="1"/>
  <c r="BI258" i="19"/>
  <c r="BH258" i="19"/>
  <c r="BG258" i="19"/>
  <c r="BF258" i="19"/>
  <c r="T258" i="19"/>
  <c r="R258" i="19"/>
  <c r="P258" i="19"/>
  <c r="J258" i="19"/>
  <c r="BE258" i="19" s="1"/>
  <c r="BI253" i="19"/>
  <c r="BH253" i="19"/>
  <c r="BG253" i="19"/>
  <c r="BF253" i="19"/>
  <c r="T253" i="19"/>
  <c r="R253" i="19"/>
  <c r="P253" i="19"/>
  <c r="J253" i="19"/>
  <c r="BE253" i="19" s="1"/>
  <c r="BI248" i="19"/>
  <c r="BH248" i="19"/>
  <c r="BG248" i="19"/>
  <c r="BF248" i="19"/>
  <c r="T248" i="19"/>
  <c r="R248" i="19"/>
  <c r="P248" i="19"/>
  <c r="J248" i="19"/>
  <c r="BE248" i="19" s="1"/>
  <c r="BI243" i="19"/>
  <c r="BH243" i="19"/>
  <c r="BG243" i="19"/>
  <c r="BF243" i="19"/>
  <c r="T243" i="19"/>
  <c r="R243" i="19"/>
  <c r="P243" i="19"/>
  <c r="J243" i="19"/>
  <c r="BE243" i="19" s="1"/>
  <c r="BI238" i="19"/>
  <c r="BH238" i="19"/>
  <c r="BG238" i="19"/>
  <c r="BF238" i="19"/>
  <c r="T238" i="19"/>
  <c r="R238" i="19"/>
  <c r="P238" i="19"/>
  <c r="J238" i="19"/>
  <c r="BE238" i="19" s="1"/>
  <c r="BI233" i="19"/>
  <c r="BH233" i="19"/>
  <c r="BG233" i="19"/>
  <c r="BF233" i="19"/>
  <c r="T233" i="19"/>
  <c r="R233" i="19"/>
  <c r="P233" i="19"/>
  <c r="J233" i="19"/>
  <c r="BE233" i="19" s="1"/>
  <c r="BI228" i="19"/>
  <c r="BH228" i="19"/>
  <c r="BG228" i="19"/>
  <c r="BF228" i="19"/>
  <c r="T228" i="19"/>
  <c r="R228" i="19"/>
  <c r="P228" i="19"/>
  <c r="J228" i="19"/>
  <c r="BE228" i="19" s="1"/>
  <c r="BI223" i="19"/>
  <c r="BH223" i="19"/>
  <c r="BG223" i="19"/>
  <c r="BF223" i="19"/>
  <c r="T223" i="19"/>
  <c r="R223" i="19"/>
  <c r="P223" i="19"/>
  <c r="J223" i="19"/>
  <c r="BE223" i="19" s="1"/>
  <c r="BI218" i="19"/>
  <c r="BH218" i="19"/>
  <c r="BG218" i="19"/>
  <c r="BF218" i="19"/>
  <c r="T218" i="19"/>
  <c r="R218" i="19"/>
  <c r="P218" i="19"/>
  <c r="J218" i="19"/>
  <c r="BE218" i="19" s="1"/>
  <c r="BI217" i="19"/>
  <c r="BH217" i="19"/>
  <c r="BG217" i="19"/>
  <c r="BF217" i="19"/>
  <c r="T217" i="19"/>
  <c r="R217" i="19"/>
  <c r="P217" i="19"/>
  <c r="J217" i="19"/>
  <c r="BE217" i="19" s="1"/>
  <c r="BI216" i="19"/>
  <c r="BH216" i="19"/>
  <c r="BG216" i="19"/>
  <c r="BF216" i="19"/>
  <c r="T216" i="19"/>
  <c r="R216" i="19"/>
  <c r="P216" i="19"/>
  <c r="J216" i="19"/>
  <c r="BE216" i="19" s="1"/>
  <c r="BI215" i="19"/>
  <c r="BH215" i="19"/>
  <c r="BG215" i="19"/>
  <c r="BF215" i="19"/>
  <c r="T215" i="19"/>
  <c r="R215" i="19"/>
  <c r="P215" i="19"/>
  <c r="J215" i="19"/>
  <c r="BE215" i="19" s="1"/>
  <c r="BI214" i="19"/>
  <c r="BH214" i="19"/>
  <c r="BG214" i="19"/>
  <c r="BF214" i="19"/>
  <c r="T214" i="19"/>
  <c r="R214" i="19"/>
  <c r="P214" i="19"/>
  <c r="J214" i="19"/>
  <c r="BE214" i="19" s="1"/>
  <c r="BI213" i="19"/>
  <c r="BH213" i="19"/>
  <c r="BG213" i="19"/>
  <c r="BF213" i="19"/>
  <c r="T213" i="19"/>
  <c r="R213" i="19"/>
  <c r="P213" i="19"/>
  <c r="J213" i="19"/>
  <c r="BE213" i="19" s="1"/>
  <c r="BI212" i="19"/>
  <c r="BH212" i="19"/>
  <c r="BG212" i="19"/>
  <c r="BF212" i="19"/>
  <c r="T212" i="19"/>
  <c r="R212" i="19"/>
  <c r="P212" i="19"/>
  <c r="J212" i="19"/>
  <c r="BE212" i="19" s="1"/>
  <c r="BI211" i="19"/>
  <c r="BH211" i="19"/>
  <c r="BG211" i="19"/>
  <c r="BF211" i="19"/>
  <c r="T211" i="19"/>
  <c r="R211" i="19"/>
  <c r="P211" i="19"/>
  <c r="J211" i="19"/>
  <c r="BE211" i="19" s="1"/>
  <c r="BI210" i="19"/>
  <c r="BH210" i="19"/>
  <c r="BG210" i="19"/>
  <c r="BF210" i="19"/>
  <c r="T210" i="19"/>
  <c r="R210" i="19"/>
  <c r="P210" i="19"/>
  <c r="J210" i="19"/>
  <c r="BE210" i="19" s="1"/>
  <c r="BI209" i="19"/>
  <c r="BH209" i="19"/>
  <c r="BG209" i="19"/>
  <c r="BF209" i="19"/>
  <c r="T209" i="19"/>
  <c r="R209" i="19"/>
  <c r="P209" i="19"/>
  <c r="J209" i="19"/>
  <c r="BE209" i="19" s="1"/>
  <c r="BI208" i="19"/>
  <c r="BH208" i="19"/>
  <c r="BG208" i="19"/>
  <c r="BF208" i="19"/>
  <c r="T208" i="19"/>
  <c r="R208" i="19"/>
  <c r="P208" i="19"/>
  <c r="J208" i="19"/>
  <c r="BE208" i="19" s="1"/>
  <c r="BI207" i="19"/>
  <c r="BH207" i="19"/>
  <c r="BG207" i="19"/>
  <c r="BF207" i="19"/>
  <c r="T207" i="19"/>
  <c r="R207" i="19"/>
  <c r="P207" i="19"/>
  <c r="J207" i="19"/>
  <c r="BE207" i="19" s="1"/>
  <c r="BI206" i="19"/>
  <c r="BH206" i="19"/>
  <c r="BG206" i="19"/>
  <c r="BF206" i="19"/>
  <c r="T206" i="19"/>
  <c r="T205" i="19" s="1"/>
  <c r="R206" i="19"/>
  <c r="R205" i="19" s="1"/>
  <c r="P206" i="19"/>
  <c r="J206" i="19"/>
  <c r="BE206" i="19" s="1"/>
  <c r="BI202" i="19"/>
  <c r="BH202" i="19"/>
  <c r="BG202" i="19"/>
  <c r="BF202" i="19"/>
  <c r="T202" i="19"/>
  <c r="R202" i="19"/>
  <c r="R191" i="19" s="1"/>
  <c r="P202" i="19"/>
  <c r="J202" i="19"/>
  <c r="BE202" i="19" s="1"/>
  <c r="BI199" i="19"/>
  <c r="BH199" i="19"/>
  <c r="BG199" i="19"/>
  <c r="BF199" i="19"/>
  <c r="T199" i="19"/>
  <c r="R199" i="19"/>
  <c r="P199" i="19"/>
  <c r="J199" i="19"/>
  <c r="BE199" i="19"/>
  <c r="BI192" i="19"/>
  <c r="BH192" i="19"/>
  <c r="BG192" i="19"/>
  <c r="BF192" i="19"/>
  <c r="T192" i="19"/>
  <c r="R192" i="19"/>
  <c r="P192" i="19"/>
  <c r="J192" i="19"/>
  <c r="BE192" i="19" s="1"/>
  <c r="T191" i="19"/>
  <c r="P191" i="19"/>
  <c r="J191" i="19"/>
  <c r="BI184" i="19"/>
  <c r="BH184" i="19"/>
  <c r="BG184" i="19"/>
  <c r="BF184" i="19"/>
  <c r="T184" i="19"/>
  <c r="R184" i="19"/>
  <c r="R183" i="19" s="1"/>
  <c r="P184" i="19"/>
  <c r="J184" i="19"/>
  <c r="BE184" i="19" s="1"/>
  <c r="T183" i="19"/>
  <c r="P183" i="19"/>
  <c r="J183" i="19"/>
  <c r="BI180" i="19"/>
  <c r="BH180" i="19"/>
  <c r="BG180" i="19"/>
  <c r="BF180" i="19"/>
  <c r="T180" i="19"/>
  <c r="R180" i="19"/>
  <c r="P180" i="19"/>
  <c r="J180" i="19"/>
  <c r="BE180" i="19" s="1"/>
  <c r="BI173" i="19"/>
  <c r="BH173" i="19"/>
  <c r="BG173" i="19"/>
  <c r="BF173" i="19"/>
  <c r="T173" i="19"/>
  <c r="R173" i="19"/>
  <c r="P173" i="19"/>
  <c r="J173" i="19"/>
  <c r="BE173" i="19" s="1"/>
  <c r="BI170" i="19"/>
  <c r="BH170" i="19"/>
  <c r="BG170" i="19"/>
  <c r="BF170" i="19"/>
  <c r="T170" i="19"/>
  <c r="R170" i="19"/>
  <c r="P170" i="19"/>
  <c r="J170" i="19"/>
  <c r="BE170" i="19" s="1"/>
  <c r="BI167" i="19"/>
  <c r="BH167" i="19"/>
  <c r="BG167" i="19"/>
  <c r="BF167" i="19"/>
  <c r="T167" i="19"/>
  <c r="R167" i="19"/>
  <c r="P167" i="19"/>
  <c r="J167" i="19"/>
  <c r="BE167" i="19" s="1"/>
  <c r="BI164" i="19"/>
  <c r="BH164" i="19"/>
  <c r="BG164" i="19"/>
  <c r="BF164" i="19"/>
  <c r="T164" i="19"/>
  <c r="R164" i="19"/>
  <c r="P164" i="19"/>
  <c r="J164" i="19"/>
  <c r="BE164" i="19" s="1"/>
  <c r="BI161" i="19"/>
  <c r="BH161" i="19"/>
  <c r="BG161" i="19"/>
  <c r="BF161" i="19"/>
  <c r="T161" i="19"/>
  <c r="R161" i="19"/>
  <c r="P161" i="19"/>
  <c r="J161" i="19"/>
  <c r="BE161" i="19" s="1"/>
  <c r="BI158" i="19"/>
  <c r="BH158" i="19"/>
  <c r="BG158" i="19"/>
  <c r="BF158" i="19"/>
  <c r="T158" i="19"/>
  <c r="R158" i="19"/>
  <c r="P158" i="19"/>
  <c r="J158" i="19"/>
  <c r="BE158" i="19" s="1"/>
  <c r="BI153" i="19"/>
  <c r="BH153" i="19"/>
  <c r="BG153" i="19"/>
  <c r="BF153" i="19"/>
  <c r="T153" i="19"/>
  <c r="R153" i="19"/>
  <c r="P153" i="19"/>
  <c r="J153" i="19"/>
  <c r="BE153" i="19" s="1"/>
  <c r="BI148" i="19"/>
  <c r="BH148" i="19"/>
  <c r="BG148" i="19"/>
  <c r="BF148" i="19"/>
  <c r="T148" i="19"/>
  <c r="R148" i="19"/>
  <c r="P148" i="19"/>
  <c r="J148" i="19"/>
  <c r="BE148" i="19" s="1"/>
  <c r="BI145" i="19"/>
  <c r="BH145" i="19"/>
  <c r="BG145" i="19"/>
  <c r="BF145" i="19"/>
  <c r="T145" i="19"/>
  <c r="R145" i="19"/>
  <c r="P145" i="19"/>
  <c r="J145" i="19"/>
  <c r="BE145" i="19" s="1"/>
  <c r="BI142" i="19"/>
  <c r="BH142" i="19"/>
  <c r="BG142" i="19"/>
  <c r="BF142" i="19"/>
  <c r="T142" i="19"/>
  <c r="R142" i="19"/>
  <c r="P142" i="19"/>
  <c r="J142" i="19"/>
  <c r="BE142" i="19" s="1"/>
  <c r="BI139" i="19"/>
  <c r="BH139" i="19"/>
  <c r="BG139" i="19"/>
  <c r="BF139" i="19"/>
  <c r="T139" i="19"/>
  <c r="R139" i="19"/>
  <c r="P139" i="19"/>
  <c r="J139" i="19"/>
  <c r="BE139" i="19" s="1"/>
  <c r="BI136" i="19"/>
  <c r="BH136" i="19"/>
  <c r="BG136" i="19"/>
  <c r="BF136" i="19"/>
  <c r="T136" i="19"/>
  <c r="R136" i="19"/>
  <c r="P136" i="19"/>
  <c r="J136" i="19"/>
  <c r="BE136" i="19" s="1"/>
  <c r="BI118" i="19"/>
  <c r="BH118" i="19"/>
  <c r="BG118" i="19"/>
  <c r="BF118" i="19"/>
  <c r="T118" i="19"/>
  <c r="R118" i="19"/>
  <c r="P118" i="19"/>
  <c r="J118" i="19"/>
  <c r="BE118" i="19" s="1"/>
  <c r="BI117" i="19"/>
  <c r="BH117" i="19"/>
  <c r="BG117" i="19"/>
  <c r="BF117" i="19"/>
  <c r="T117" i="19"/>
  <c r="R117" i="19"/>
  <c r="P117" i="19"/>
  <c r="J117" i="19"/>
  <c r="BE117" i="19" s="1"/>
  <c r="BI116" i="19"/>
  <c r="BH116" i="19"/>
  <c r="BG116" i="19"/>
  <c r="BF116" i="19"/>
  <c r="T116" i="19"/>
  <c r="R116" i="19"/>
  <c r="P116" i="19"/>
  <c r="J116" i="19"/>
  <c r="BE116" i="19" s="1"/>
  <c r="BI115" i="19"/>
  <c r="BH115" i="19"/>
  <c r="BG115" i="19"/>
  <c r="BF115" i="19"/>
  <c r="T115" i="19"/>
  <c r="R115" i="19"/>
  <c r="P115" i="19"/>
  <c r="J115" i="19"/>
  <c r="BE115" i="19" s="1"/>
  <c r="BI114" i="19"/>
  <c r="BH114" i="19"/>
  <c r="BG114" i="19"/>
  <c r="BF114" i="19"/>
  <c r="T114" i="19"/>
  <c r="R114" i="19"/>
  <c r="P114" i="19"/>
  <c r="J114" i="19"/>
  <c r="BE114" i="19" s="1"/>
  <c r="BI113" i="19"/>
  <c r="BH113" i="19"/>
  <c r="BG113" i="19"/>
  <c r="BF113" i="19"/>
  <c r="T113" i="19"/>
  <c r="R113" i="19"/>
  <c r="P113" i="19"/>
  <c r="J113" i="19"/>
  <c r="BE113" i="19" s="1"/>
  <c r="BI110" i="19"/>
  <c r="BH110" i="19"/>
  <c r="BG110" i="19"/>
  <c r="BF110" i="19"/>
  <c r="T110" i="19"/>
  <c r="R110" i="19"/>
  <c r="P110" i="19"/>
  <c r="J110" i="19"/>
  <c r="BE110" i="19" s="1"/>
  <c r="BI107" i="19"/>
  <c r="BH107" i="19"/>
  <c r="BG107" i="19"/>
  <c r="BF107" i="19"/>
  <c r="T107" i="19"/>
  <c r="R107" i="19"/>
  <c r="P107" i="19"/>
  <c r="J107" i="19"/>
  <c r="BE107" i="19" s="1"/>
  <c r="BI104" i="19"/>
  <c r="BH104" i="19"/>
  <c r="BG104" i="19"/>
  <c r="BF104" i="19"/>
  <c r="T104" i="19"/>
  <c r="R104" i="19"/>
  <c r="P104" i="19"/>
  <c r="J104" i="19"/>
  <c r="BE104" i="19" s="1"/>
  <c r="BI101" i="19"/>
  <c r="BH101" i="19"/>
  <c r="BG101" i="19"/>
  <c r="BF101" i="19"/>
  <c r="T101" i="19"/>
  <c r="R101" i="19"/>
  <c r="P101" i="19"/>
  <c r="J101" i="19"/>
  <c r="BE101" i="19" s="1"/>
  <c r="BI100" i="19"/>
  <c r="BH100" i="19"/>
  <c r="BG100" i="19"/>
  <c r="BF100" i="19"/>
  <c r="T100" i="19"/>
  <c r="R100" i="19"/>
  <c r="P100" i="19"/>
  <c r="J100" i="19"/>
  <c r="BE100" i="19" s="1"/>
  <c r="BI99" i="19"/>
  <c r="BH99" i="19"/>
  <c r="BG99" i="19"/>
  <c r="BF99" i="19"/>
  <c r="T99" i="19"/>
  <c r="R99" i="19"/>
  <c r="P99" i="19"/>
  <c r="J99" i="19"/>
  <c r="BE99" i="19" s="1"/>
  <c r="BI96" i="19"/>
  <c r="BH96" i="19"/>
  <c r="BG96" i="19"/>
  <c r="BF96" i="19"/>
  <c r="T96" i="19"/>
  <c r="R96" i="19"/>
  <c r="P96" i="19"/>
  <c r="J96" i="19"/>
  <c r="BE96" i="19" s="1"/>
  <c r="BI95" i="19"/>
  <c r="BH95" i="19"/>
  <c r="BG95" i="19"/>
  <c r="BF95" i="19"/>
  <c r="T95" i="19"/>
  <c r="R95" i="19"/>
  <c r="P95" i="19"/>
  <c r="J95" i="19"/>
  <c r="BE95" i="19" s="1"/>
  <c r="BI94" i="19"/>
  <c r="BH94" i="19"/>
  <c r="BG94" i="19"/>
  <c r="BF94" i="19"/>
  <c r="T94" i="19"/>
  <c r="R94" i="19"/>
  <c r="P94" i="19"/>
  <c r="J94" i="19"/>
  <c r="BE94" i="19" s="1"/>
  <c r="BI91" i="19"/>
  <c r="BH91" i="19"/>
  <c r="BG91" i="19"/>
  <c r="BF91" i="19"/>
  <c r="T91" i="19"/>
  <c r="R91" i="19"/>
  <c r="P91" i="19"/>
  <c r="J91" i="19"/>
  <c r="T90" i="19"/>
  <c r="T89" i="19" s="1"/>
  <c r="T88" i="19" s="1"/>
  <c r="R90" i="19"/>
  <c r="J85" i="19"/>
  <c r="I85" i="19"/>
  <c r="C85" i="19"/>
  <c r="J84" i="19"/>
  <c r="I84" i="19"/>
  <c r="F84" i="19"/>
  <c r="C84" i="19"/>
  <c r="I82" i="19"/>
  <c r="F82" i="19"/>
  <c r="C82" i="19"/>
  <c r="AA80" i="19"/>
  <c r="E80" i="19"/>
  <c r="C79" i="19"/>
  <c r="AA78" i="19"/>
  <c r="E78" i="19"/>
  <c r="C77" i="19"/>
  <c r="J18" i="19"/>
  <c r="E18" i="19"/>
  <c r="F85" i="19"/>
  <c r="J17" i="19"/>
  <c r="J12" i="19"/>
  <c r="J82" i="19"/>
  <c r="BI531" i="18"/>
  <c r="BH531" i="18"/>
  <c r="BG531" i="18"/>
  <c r="BF531" i="18"/>
  <c r="T531" i="18"/>
  <c r="R531" i="18"/>
  <c r="P531" i="18"/>
  <c r="J531" i="18"/>
  <c r="BE531" i="18"/>
  <c r="BI528" i="18"/>
  <c r="BH528" i="18"/>
  <c r="BG528" i="18"/>
  <c r="BF528" i="18"/>
  <c r="T528" i="18"/>
  <c r="T527" i="18" s="1"/>
  <c r="R528" i="18"/>
  <c r="R527" i="18" s="1"/>
  <c r="P528" i="18"/>
  <c r="J528" i="18"/>
  <c r="BE528" i="18"/>
  <c r="P527" i="18"/>
  <c r="J527" i="18"/>
  <c r="BI524" i="18"/>
  <c r="BH524" i="18"/>
  <c r="BG524" i="18"/>
  <c r="BF524" i="18"/>
  <c r="T524" i="18"/>
  <c r="R524" i="18"/>
  <c r="P524" i="18"/>
  <c r="J524" i="18"/>
  <c r="BE524" i="18" s="1"/>
  <c r="BI523" i="18"/>
  <c r="BH523" i="18"/>
  <c r="BG523" i="18"/>
  <c r="BF523" i="18"/>
  <c r="T523" i="18"/>
  <c r="R523" i="18"/>
  <c r="P523" i="18"/>
  <c r="J523" i="18"/>
  <c r="BE523" i="18" s="1"/>
  <c r="BI520" i="18"/>
  <c r="BH520" i="18"/>
  <c r="BG520" i="18"/>
  <c r="BF520" i="18"/>
  <c r="T520" i="18"/>
  <c r="R520" i="18"/>
  <c r="P520" i="18"/>
  <c r="J520" i="18"/>
  <c r="BE520" i="18" s="1"/>
  <c r="BI517" i="18"/>
  <c r="BH517" i="18"/>
  <c r="BG517" i="18"/>
  <c r="BF517" i="18"/>
  <c r="T517" i="18"/>
  <c r="R517" i="18"/>
  <c r="P517" i="18"/>
  <c r="J517" i="18"/>
  <c r="BE517" i="18" s="1"/>
  <c r="BI514" i="18"/>
  <c r="BH514" i="18"/>
  <c r="BG514" i="18"/>
  <c r="BF514" i="18"/>
  <c r="T514" i="18"/>
  <c r="R514" i="18"/>
  <c r="P514" i="18"/>
  <c r="J514" i="18"/>
  <c r="BE514" i="18" s="1"/>
  <c r="BI511" i="18"/>
  <c r="BH511" i="18"/>
  <c r="BG511" i="18"/>
  <c r="BF511" i="18"/>
  <c r="T511" i="18"/>
  <c r="R511" i="18"/>
  <c r="P511" i="18"/>
  <c r="J511" i="18"/>
  <c r="BE511" i="18" s="1"/>
  <c r="BI508" i="18"/>
  <c r="BH508" i="18"/>
  <c r="BG508" i="18"/>
  <c r="BF508" i="18"/>
  <c r="T508" i="18"/>
  <c r="R508" i="18"/>
  <c r="P508" i="18"/>
  <c r="J508" i="18"/>
  <c r="BE508" i="18" s="1"/>
  <c r="BI507" i="18"/>
  <c r="BH507" i="18"/>
  <c r="BG507" i="18"/>
  <c r="BF507" i="18"/>
  <c r="T507" i="18"/>
  <c r="R507" i="18"/>
  <c r="P507" i="18"/>
  <c r="J507" i="18"/>
  <c r="BE507" i="18" s="1"/>
  <c r="BI506" i="18"/>
  <c r="BH506" i="18"/>
  <c r="BG506" i="18"/>
  <c r="BF506" i="18"/>
  <c r="T506" i="18"/>
  <c r="R506" i="18"/>
  <c r="P506" i="18"/>
  <c r="J506" i="18"/>
  <c r="BE506" i="18"/>
  <c r="BI505" i="18"/>
  <c r="BH505" i="18"/>
  <c r="BG505" i="18"/>
  <c r="BF505" i="18"/>
  <c r="T505" i="18"/>
  <c r="R505" i="18"/>
  <c r="P505" i="18"/>
  <c r="J505" i="18"/>
  <c r="BE505" i="18" s="1"/>
  <c r="BI502" i="18"/>
  <c r="BH502" i="18"/>
  <c r="BG502" i="18"/>
  <c r="BF502" i="18"/>
  <c r="T502" i="18"/>
  <c r="R502" i="18"/>
  <c r="P502" i="18"/>
  <c r="J502" i="18"/>
  <c r="BE502" i="18" s="1"/>
  <c r="BI499" i="18"/>
  <c r="BH499" i="18"/>
  <c r="BG499" i="18"/>
  <c r="BF499" i="18"/>
  <c r="T499" i="18"/>
  <c r="R499" i="18"/>
  <c r="P499" i="18"/>
  <c r="J499" i="18"/>
  <c r="BE499" i="18" s="1"/>
  <c r="BI491" i="18"/>
  <c r="BH491" i="18"/>
  <c r="BG491" i="18"/>
  <c r="BF491" i="18"/>
  <c r="T491" i="18"/>
  <c r="R491" i="18"/>
  <c r="P491" i="18"/>
  <c r="J491" i="18"/>
  <c r="BE491" i="18"/>
  <c r="BI488" i="18"/>
  <c r="BH488" i="18"/>
  <c r="BG488" i="18"/>
  <c r="BF488" i="18"/>
  <c r="T488" i="18"/>
  <c r="R488" i="18"/>
  <c r="P488" i="18"/>
  <c r="J488" i="18"/>
  <c r="BE488" i="18" s="1"/>
  <c r="BI485" i="18"/>
  <c r="BH485" i="18"/>
  <c r="BG485" i="18"/>
  <c r="BF485" i="18"/>
  <c r="T485" i="18"/>
  <c r="R485" i="18"/>
  <c r="P485" i="18"/>
  <c r="J485" i="18"/>
  <c r="BE485" i="18" s="1"/>
  <c r="BI484" i="18"/>
  <c r="BH484" i="18"/>
  <c r="BG484" i="18"/>
  <c r="BF484" i="18"/>
  <c r="T484" i="18"/>
  <c r="R484" i="18"/>
  <c r="P484" i="18"/>
  <c r="J484" i="18"/>
  <c r="BE484" i="18" s="1"/>
  <c r="BI476" i="18"/>
  <c r="BH476" i="18"/>
  <c r="BG476" i="18"/>
  <c r="BF476" i="18"/>
  <c r="T476" i="18"/>
  <c r="R476" i="18"/>
  <c r="P476" i="18"/>
  <c r="J476" i="18"/>
  <c r="BE476" i="18"/>
  <c r="BI468" i="18"/>
  <c r="BH468" i="18"/>
  <c r="BG468" i="18"/>
  <c r="BF468" i="18"/>
  <c r="T468" i="18"/>
  <c r="R468" i="18"/>
  <c r="R467" i="18" s="1"/>
  <c r="P468" i="18"/>
  <c r="J468" i="18"/>
  <c r="BE468" i="18" s="1"/>
  <c r="BI466" i="18"/>
  <c r="BH466" i="18"/>
  <c r="BG466" i="18"/>
  <c r="BF466" i="18"/>
  <c r="T466" i="18"/>
  <c r="R466" i="18"/>
  <c r="P466" i="18"/>
  <c r="J466" i="18"/>
  <c r="BE466" i="18" s="1"/>
  <c r="BI465" i="18"/>
  <c r="BH465" i="18"/>
  <c r="BG465" i="18"/>
  <c r="BF465" i="18"/>
  <c r="T465" i="18"/>
  <c r="R465" i="18"/>
  <c r="P465" i="18"/>
  <c r="J465" i="18"/>
  <c r="BE465" i="18" s="1"/>
  <c r="BI462" i="18"/>
  <c r="BH462" i="18"/>
  <c r="BG462" i="18"/>
  <c r="BF462" i="18"/>
  <c r="T462" i="18"/>
  <c r="R462" i="18"/>
  <c r="P462" i="18"/>
  <c r="J462" i="18"/>
  <c r="BE462" i="18" s="1"/>
  <c r="BI459" i="18"/>
  <c r="BH459" i="18"/>
  <c r="BG459" i="18"/>
  <c r="BF459" i="18"/>
  <c r="T459" i="18"/>
  <c r="R459" i="18"/>
  <c r="P459" i="18"/>
  <c r="J459" i="18"/>
  <c r="BE459" i="18"/>
  <c r="BI456" i="18"/>
  <c r="BH456" i="18"/>
  <c r="BG456" i="18"/>
  <c r="BF456" i="18"/>
  <c r="T456" i="18"/>
  <c r="R456" i="18"/>
  <c r="P456" i="18"/>
  <c r="J456" i="18"/>
  <c r="BE456" i="18" s="1"/>
  <c r="BI453" i="18"/>
  <c r="BH453" i="18"/>
  <c r="BG453" i="18"/>
  <c r="BF453" i="18"/>
  <c r="T453" i="18"/>
  <c r="R453" i="18"/>
  <c r="P453" i="18"/>
  <c r="J453" i="18"/>
  <c r="BE453" i="18"/>
  <c r="BI452" i="18"/>
  <c r="BH452" i="18"/>
  <c r="BG452" i="18"/>
  <c r="BF452" i="18"/>
  <c r="T452" i="18"/>
  <c r="R452" i="18"/>
  <c r="P452" i="18"/>
  <c r="J452" i="18"/>
  <c r="BE452" i="18" s="1"/>
  <c r="BI451" i="18"/>
  <c r="BH451" i="18"/>
  <c r="BG451" i="18"/>
  <c r="BF451" i="18"/>
  <c r="T451" i="18"/>
  <c r="R451" i="18"/>
  <c r="P451" i="18"/>
  <c r="J451" i="18"/>
  <c r="BE451" i="18"/>
  <c r="BI450" i="18"/>
  <c r="BH450" i="18"/>
  <c r="BG450" i="18"/>
  <c r="BF450" i="18"/>
  <c r="T450" i="18"/>
  <c r="R450" i="18"/>
  <c r="P450" i="18"/>
  <c r="J450" i="18"/>
  <c r="BE450" i="18" s="1"/>
  <c r="BI449" i="18"/>
  <c r="BH449" i="18"/>
  <c r="BG449" i="18"/>
  <c r="BF449" i="18"/>
  <c r="T449" i="18"/>
  <c r="R449" i="18"/>
  <c r="P449" i="18"/>
  <c r="J449" i="18"/>
  <c r="BE449" i="18" s="1"/>
  <c r="BI446" i="18"/>
  <c r="BH446" i="18"/>
  <c r="BG446" i="18"/>
  <c r="BF446" i="18"/>
  <c r="T446" i="18"/>
  <c r="R446" i="18"/>
  <c r="P446" i="18"/>
  <c r="J446" i="18"/>
  <c r="BE446" i="18" s="1"/>
  <c r="BI443" i="18"/>
  <c r="BH443" i="18"/>
  <c r="BG443" i="18"/>
  <c r="BF443" i="18"/>
  <c r="T443" i="18"/>
  <c r="R443" i="18"/>
  <c r="P443" i="18"/>
  <c r="J443" i="18"/>
  <c r="BE443" i="18" s="1"/>
  <c r="BI442" i="18"/>
  <c r="BH442" i="18"/>
  <c r="BG442" i="18"/>
  <c r="BF442" i="18"/>
  <c r="T442" i="18"/>
  <c r="R442" i="18"/>
  <c r="P442" i="18"/>
  <c r="J442" i="18"/>
  <c r="BE442" i="18" s="1"/>
  <c r="BI441" i="18"/>
  <c r="BH441" i="18"/>
  <c r="BG441" i="18"/>
  <c r="BF441" i="18"/>
  <c r="T441" i="18"/>
  <c r="R441" i="18"/>
  <c r="P441" i="18"/>
  <c r="J441" i="18"/>
  <c r="BE441" i="18"/>
  <c r="BI440" i="18"/>
  <c r="BH440" i="18"/>
  <c r="BG440" i="18"/>
  <c r="BF440" i="18"/>
  <c r="T440" i="18"/>
  <c r="R440" i="18"/>
  <c r="P440" i="18"/>
  <c r="J440" i="18"/>
  <c r="BE440" i="18"/>
  <c r="BI411" i="18"/>
  <c r="BH411" i="18"/>
  <c r="BG411" i="18"/>
  <c r="BF411" i="18"/>
  <c r="T411" i="18"/>
  <c r="R411" i="18"/>
  <c r="P411" i="18"/>
  <c r="J411" i="18"/>
  <c r="BE411" i="18"/>
  <c r="BI410" i="18"/>
  <c r="BH410" i="18"/>
  <c r="BG410" i="18"/>
  <c r="BF410" i="18"/>
  <c r="T410" i="18"/>
  <c r="T409" i="18" s="1"/>
  <c r="R410" i="18"/>
  <c r="P410" i="18"/>
  <c r="P409" i="18" s="1"/>
  <c r="J410" i="18"/>
  <c r="BE410" i="18" s="1"/>
  <c r="BI401" i="18"/>
  <c r="BH401" i="18"/>
  <c r="BG401" i="18"/>
  <c r="BF401" i="18"/>
  <c r="T401" i="18"/>
  <c r="R401" i="18"/>
  <c r="P401" i="18"/>
  <c r="J401" i="18"/>
  <c r="BE401" i="18" s="1"/>
  <c r="BI393" i="18"/>
  <c r="BH393" i="18"/>
  <c r="BG393" i="18"/>
  <c r="BF393" i="18"/>
  <c r="T393" i="18"/>
  <c r="R393" i="18"/>
  <c r="P393" i="18"/>
  <c r="J393" i="18"/>
  <c r="BE393" i="18" s="1"/>
  <c r="BI385" i="18"/>
  <c r="BH385" i="18"/>
  <c r="BG385" i="18"/>
  <c r="BF385" i="18"/>
  <c r="T385" i="18"/>
  <c r="R385" i="18"/>
  <c r="P385" i="18"/>
  <c r="J385" i="18"/>
  <c r="BE385" i="18" s="1"/>
  <c r="BI379" i="18"/>
  <c r="BH379" i="18"/>
  <c r="BG379" i="18"/>
  <c r="BF379" i="18"/>
  <c r="T379" i="18"/>
  <c r="R379" i="18"/>
  <c r="P379" i="18"/>
  <c r="J379" i="18"/>
  <c r="BE379" i="18"/>
  <c r="BI378" i="18"/>
  <c r="BH378" i="18"/>
  <c r="BG378" i="18"/>
  <c r="BF378" i="18"/>
  <c r="T378" i="18"/>
  <c r="R378" i="18"/>
  <c r="P378" i="18"/>
  <c r="J378" i="18"/>
  <c r="BE378" i="18"/>
  <c r="BI372" i="18"/>
  <c r="BH372" i="18"/>
  <c r="BG372" i="18"/>
  <c r="BF372" i="18"/>
  <c r="T372" i="18"/>
  <c r="R372" i="18"/>
  <c r="P372" i="18"/>
  <c r="J372" i="18"/>
  <c r="BE372" i="18" s="1"/>
  <c r="BI371" i="18"/>
  <c r="BH371" i="18"/>
  <c r="BG371" i="18"/>
  <c r="BF371" i="18"/>
  <c r="T371" i="18"/>
  <c r="R371" i="18"/>
  <c r="P371" i="18"/>
  <c r="J371" i="18"/>
  <c r="BE371" i="18" s="1"/>
  <c r="BI368" i="18"/>
  <c r="BH368" i="18"/>
  <c r="BG368" i="18"/>
  <c r="BF368" i="18"/>
  <c r="T368" i="18"/>
  <c r="R368" i="18"/>
  <c r="P368" i="18"/>
  <c r="J368" i="18"/>
  <c r="BE368" i="18" s="1"/>
  <c r="BI362" i="18"/>
  <c r="BH362" i="18"/>
  <c r="BG362" i="18"/>
  <c r="BF362" i="18"/>
  <c r="T362" i="18"/>
  <c r="R362" i="18"/>
  <c r="P362" i="18"/>
  <c r="J362" i="18"/>
  <c r="BE362" i="18" s="1"/>
  <c r="BI361" i="18"/>
  <c r="BH361" i="18"/>
  <c r="BG361" i="18"/>
  <c r="BF361" i="18"/>
  <c r="T361" i="18"/>
  <c r="R361" i="18"/>
  <c r="P361" i="18"/>
  <c r="J361" i="18"/>
  <c r="BE361" i="18" s="1"/>
  <c r="BI360" i="18"/>
  <c r="BH360" i="18"/>
  <c r="BG360" i="18"/>
  <c r="BF360" i="18"/>
  <c r="T360" i="18"/>
  <c r="R360" i="18"/>
  <c r="P360" i="18"/>
  <c r="J360" i="18"/>
  <c r="BE360" i="18" s="1"/>
  <c r="BI354" i="18"/>
  <c r="BH354" i="18"/>
  <c r="BG354" i="18"/>
  <c r="BF354" i="18"/>
  <c r="T354" i="18"/>
  <c r="R354" i="18"/>
  <c r="P354" i="18"/>
  <c r="J354" i="18"/>
  <c r="BE354" i="18"/>
  <c r="BI351" i="18"/>
  <c r="BH351" i="18"/>
  <c r="BG351" i="18"/>
  <c r="BF351" i="18"/>
  <c r="T351" i="18"/>
  <c r="R351" i="18"/>
  <c r="P351" i="18"/>
  <c r="J351" i="18"/>
  <c r="BE351" i="18"/>
  <c r="BI350" i="18"/>
  <c r="BH350" i="18"/>
  <c r="BG350" i="18"/>
  <c r="BF350" i="18"/>
  <c r="T350" i="18"/>
  <c r="R350" i="18"/>
  <c r="P350" i="18"/>
  <c r="J350" i="18"/>
  <c r="BE350" i="18" s="1"/>
  <c r="BI342" i="18"/>
  <c r="BH342" i="18"/>
  <c r="BG342" i="18"/>
  <c r="BF342" i="18"/>
  <c r="T342" i="18"/>
  <c r="R342" i="18"/>
  <c r="P342" i="18"/>
  <c r="J342" i="18"/>
  <c r="BE342" i="18" s="1"/>
  <c r="BI337" i="18"/>
  <c r="BH337" i="18"/>
  <c r="BG337" i="18"/>
  <c r="BF337" i="18"/>
  <c r="T337" i="18"/>
  <c r="R337" i="18"/>
  <c r="P337" i="18"/>
  <c r="J337" i="18"/>
  <c r="BE337" i="18"/>
  <c r="BI336" i="18"/>
  <c r="BH336" i="18"/>
  <c r="BG336" i="18"/>
  <c r="BF336" i="18"/>
  <c r="T336" i="18"/>
  <c r="T325" i="18" s="1"/>
  <c r="R336" i="18"/>
  <c r="P336" i="18"/>
  <c r="J336" i="18"/>
  <c r="BE336" i="18" s="1"/>
  <c r="BI331" i="18"/>
  <c r="BH331" i="18"/>
  <c r="BG331" i="18"/>
  <c r="BF331" i="18"/>
  <c r="T331" i="18"/>
  <c r="R331" i="18"/>
  <c r="P331" i="18"/>
  <c r="J331" i="18"/>
  <c r="BE331" i="18" s="1"/>
  <c r="BI326" i="18"/>
  <c r="BH326" i="18"/>
  <c r="BG326" i="18"/>
  <c r="BF326" i="18"/>
  <c r="T326" i="18"/>
  <c r="R326" i="18"/>
  <c r="P326" i="18"/>
  <c r="J326" i="18"/>
  <c r="J325" i="18" s="1"/>
  <c r="P325" i="18"/>
  <c r="BI322" i="18"/>
  <c r="BH322" i="18"/>
  <c r="BG322" i="18"/>
  <c r="BF322" i="18"/>
  <c r="T322" i="18"/>
  <c r="R322" i="18"/>
  <c r="P322" i="18"/>
  <c r="P321" i="18" s="1"/>
  <c r="J322" i="18"/>
  <c r="T321" i="18"/>
  <c r="R321" i="18"/>
  <c r="BI320" i="18"/>
  <c r="BH320" i="18"/>
  <c r="BG320" i="18"/>
  <c r="BF320" i="18"/>
  <c r="T320" i="18"/>
  <c r="R320" i="18"/>
  <c r="P320" i="18"/>
  <c r="J320" i="18"/>
  <c r="BE320" i="18"/>
  <c r="BI315" i="18"/>
  <c r="BH315" i="18"/>
  <c r="BG315" i="18"/>
  <c r="BF315" i="18"/>
  <c r="T315" i="18"/>
  <c r="R315" i="18"/>
  <c r="P315" i="18"/>
  <c r="J315" i="18"/>
  <c r="BE315" i="18"/>
  <c r="BI310" i="18"/>
  <c r="BH310" i="18"/>
  <c r="BG310" i="18"/>
  <c r="BF310" i="18"/>
  <c r="T310" i="18"/>
  <c r="R310" i="18"/>
  <c r="P310" i="18"/>
  <c r="J310" i="18"/>
  <c r="BE310" i="18" s="1"/>
  <c r="BI307" i="18"/>
  <c r="BH307" i="18"/>
  <c r="BG307" i="18"/>
  <c r="BF307" i="18"/>
  <c r="T307" i="18"/>
  <c r="R307" i="18"/>
  <c r="P307" i="18"/>
  <c r="J307" i="18"/>
  <c r="BE307" i="18"/>
  <c r="BI304" i="18"/>
  <c r="BH304" i="18"/>
  <c r="BG304" i="18"/>
  <c r="BF304" i="18"/>
  <c r="T304" i="18"/>
  <c r="R304" i="18"/>
  <c r="P304" i="18"/>
  <c r="J304" i="18"/>
  <c r="BE304" i="18"/>
  <c r="BI301" i="18"/>
  <c r="BH301" i="18"/>
  <c r="BG301" i="18"/>
  <c r="BF301" i="18"/>
  <c r="T301" i="18"/>
  <c r="R301" i="18"/>
  <c r="P301" i="18"/>
  <c r="J301" i="18"/>
  <c r="BE301" i="18"/>
  <c r="BI293" i="18"/>
  <c r="BH293" i="18"/>
  <c r="BG293" i="18"/>
  <c r="BF293" i="18"/>
  <c r="T293" i="18"/>
  <c r="R293" i="18"/>
  <c r="P293" i="18"/>
  <c r="J293" i="18"/>
  <c r="BE293" i="18" s="1"/>
  <c r="BI290" i="18"/>
  <c r="BH290" i="18"/>
  <c r="BG290" i="18"/>
  <c r="BF290" i="18"/>
  <c r="T290" i="18"/>
  <c r="R290" i="18"/>
  <c r="P290" i="18"/>
  <c r="J290" i="18"/>
  <c r="BE290" i="18"/>
  <c r="BI287" i="18"/>
  <c r="BH287" i="18"/>
  <c r="BG287" i="18"/>
  <c r="BF287" i="18"/>
  <c r="T287" i="18"/>
  <c r="R287" i="18"/>
  <c r="P287" i="18"/>
  <c r="J287" i="18"/>
  <c r="BE287" i="18"/>
  <c r="BI284" i="18"/>
  <c r="BH284" i="18"/>
  <c r="BG284" i="18"/>
  <c r="BF284" i="18"/>
  <c r="T284" i="18"/>
  <c r="R284" i="18"/>
  <c r="P284" i="18"/>
  <c r="J284" i="18"/>
  <c r="BE284" i="18"/>
  <c r="BI281" i="18"/>
  <c r="BH281" i="18"/>
  <c r="BG281" i="18"/>
  <c r="BF281" i="18"/>
  <c r="T281" i="18"/>
  <c r="R281" i="18"/>
  <c r="P281" i="18"/>
  <c r="J281" i="18"/>
  <c r="BE281" i="18" s="1"/>
  <c r="BI278" i="18"/>
  <c r="BH278" i="18"/>
  <c r="BG278" i="18"/>
  <c r="BF278" i="18"/>
  <c r="T278" i="18"/>
  <c r="R278" i="18"/>
  <c r="P278" i="18"/>
  <c r="J278" i="18"/>
  <c r="BE278" i="18"/>
  <c r="BI242" i="18"/>
  <c r="BH242" i="18"/>
  <c r="BG242" i="18"/>
  <c r="BF242" i="18"/>
  <c r="T242" i="18"/>
  <c r="R242" i="18"/>
  <c r="P242" i="18"/>
  <c r="J242" i="18"/>
  <c r="BE242" i="18"/>
  <c r="BI206" i="18"/>
  <c r="BH206" i="18"/>
  <c r="BG206" i="18"/>
  <c r="BF206" i="18"/>
  <c r="T206" i="18"/>
  <c r="R206" i="18"/>
  <c r="P206" i="18"/>
  <c r="J206" i="18"/>
  <c r="BE206" i="18"/>
  <c r="BI203" i="18"/>
  <c r="BH203" i="18"/>
  <c r="BG203" i="18"/>
  <c r="BF203" i="18"/>
  <c r="T203" i="18"/>
  <c r="R203" i="18"/>
  <c r="P203" i="18"/>
  <c r="J203" i="18"/>
  <c r="BE203" i="18" s="1"/>
  <c r="BI200" i="18"/>
  <c r="BH200" i="18"/>
  <c r="BG200" i="18"/>
  <c r="BF200" i="18"/>
  <c r="T200" i="18"/>
  <c r="R200" i="18"/>
  <c r="P200" i="18"/>
  <c r="J200" i="18"/>
  <c r="BE200" i="18"/>
  <c r="BI164" i="18"/>
  <c r="BH164" i="18"/>
  <c r="BG164" i="18"/>
  <c r="BF164" i="18"/>
  <c r="T164" i="18"/>
  <c r="R164" i="18"/>
  <c r="P164" i="18"/>
  <c r="J164" i="18"/>
  <c r="BE164" i="18"/>
  <c r="BI161" i="18"/>
  <c r="BH161" i="18"/>
  <c r="BG161" i="18"/>
  <c r="BF161" i="18"/>
  <c r="T161" i="18"/>
  <c r="R161" i="18"/>
  <c r="P161" i="18"/>
  <c r="J161" i="18"/>
  <c r="BE161" i="18"/>
  <c r="BI160" i="18"/>
  <c r="BH160" i="18"/>
  <c r="BG160" i="18"/>
  <c r="BF160" i="18"/>
  <c r="T160" i="18"/>
  <c r="R160" i="18"/>
  <c r="P160" i="18"/>
  <c r="J160" i="18"/>
  <c r="BE160" i="18" s="1"/>
  <c r="BI159" i="18"/>
  <c r="BH159" i="18"/>
  <c r="BG159" i="18"/>
  <c r="BF159" i="18"/>
  <c r="T159" i="18"/>
  <c r="R159" i="18"/>
  <c r="P159" i="18"/>
  <c r="J159" i="18"/>
  <c r="BE159" i="18"/>
  <c r="BI158" i="18"/>
  <c r="BH158" i="18"/>
  <c r="BG158" i="18"/>
  <c r="BF158" i="18"/>
  <c r="T158" i="18"/>
  <c r="R158" i="18"/>
  <c r="P158" i="18"/>
  <c r="J158" i="18"/>
  <c r="BE158" i="18"/>
  <c r="BI157" i="18"/>
  <c r="BH157" i="18"/>
  <c r="BG157" i="18"/>
  <c r="BF157" i="18"/>
  <c r="T157" i="18"/>
  <c r="R157" i="18"/>
  <c r="P157" i="18"/>
  <c r="J157" i="18"/>
  <c r="BE157" i="18" s="1"/>
  <c r="BI154" i="18"/>
  <c r="BH154" i="18"/>
  <c r="BG154" i="18"/>
  <c r="BF154" i="18"/>
  <c r="T154" i="18"/>
  <c r="R154" i="18"/>
  <c r="P154" i="18"/>
  <c r="J154" i="18"/>
  <c r="BE154" i="18"/>
  <c r="BI151" i="18"/>
  <c r="BH151" i="18"/>
  <c r="BG151" i="18"/>
  <c r="BF151" i="18"/>
  <c r="T151" i="18"/>
  <c r="R151" i="18"/>
  <c r="P151" i="18"/>
  <c r="J151" i="18"/>
  <c r="BE151" i="18"/>
  <c r="BI148" i="18"/>
  <c r="BH148" i="18"/>
  <c r="BG148" i="18"/>
  <c r="BF148" i="18"/>
  <c r="T148" i="18"/>
  <c r="R148" i="18"/>
  <c r="P148" i="18"/>
  <c r="J148" i="18"/>
  <c r="BE148" i="18"/>
  <c r="BI147" i="18"/>
  <c r="BH147" i="18"/>
  <c r="BG147" i="18"/>
  <c r="BF147" i="18"/>
  <c r="T147" i="18"/>
  <c r="R147" i="18"/>
  <c r="P147" i="18"/>
  <c r="J147" i="18"/>
  <c r="BE147" i="18"/>
  <c r="BI146" i="18"/>
  <c r="BH146" i="18"/>
  <c r="BG146" i="18"/>
  <c r="BF146" i="18"/>
  <c r="T146" i="18"/>
  <c r="R146" i="18"/>
  <c r="P146" i="18"/>
  <c r="J146" i="18"/>
  <c r="BE146" i="18"/>
  <c r="BI145" i="18"/>
  <c r="BH145" i="18"/>
  <c r="BG145" i="18"/>
  <c r="BF145" i="18"/>
  <c r="T145" i="18"/>
  <c r="R145" i="18"/>
  <c r="P145" i="18"/>
  <c r="J145" i="18"/>
  <c r="BE145" i="18"/>
  <c r="BI142" i="18"/>
  <c r="BH142" i="18"/>
  <c r="BG142" i="18"/>
  <c r="BF142" i="18"/>
  <c r="T142" i="18"/>
  <c r="R142" i="18"/>
  <c r="P142" i="18"/>
  <c r="J142" i="18"/>
  <c r="BE142" i="18"/>
  <c r="BI141" i="18"/>
  <c r="BH141" i="18"/>
  <c r="BG141" i="18"/>
  <c r="BF141" i="18"/>
  <c r="T141" i="18"/>
  <c r="R141" i="18"/>
  <c r="P141" i="18"/>
  <c r="J141" i="18"/>
  <c r="BE141" i="18"/>
  <c r="BI140" i="18"/>
  <c r="BH140" i="18"/>
  <c r="BG140" i="18"/>
  <c r="BF140" i="18"/>
  <c r="T140" i="18"/>
  <c r="R140" i="18"/>
  <c r="P140" i="18"/>
  <c r="J140" i="18"/>
  <c r="BE140" i="18"/>
  <c r="BI137" i="18"/>
  <c r="BH137" i="18"/>
  <c r="BG137" i="18"/>
  <c r="BF137" i="18"/>
  <c r="T137" i="18"/>
  <c r="R137" i="18"/>
  <c r="P137" i="18"/>
  <c r="J137" i="18"/>
  <c r="BE137" i="18"/>
  <c r="BI131" i="18"/>
  <c r="BH131" i="18"/>
  <c r="BG131" i="18"/>
  <c r="BF131" i="18"/>
  <c r="T131" i="18"/>
  <c r="R131" i="18"/>
  <c r="P131" i="18"/>
  <c r="J131" i="18"/>
  <c r="BE131" i="18"/>
  <c r="BI125" i="18"/>
  <c r="BH125" i="18"/>
  <c r="BG125" i="18"/>
  <c r="BF125" i="18"/>
  <c r="T125" i="18"/>
  <c r="R125" i="18"/>
  <c r="P125" i="18"/>
  <c r="J125" i="18"/>
  <c r="BE125" i="18"/>
  <c r="BI119" i="18"/>
  <c r="BH119" i="18"/>
  <c r="BG119" i="18"/>
  <c r="BF119" i="18"/>
  <c r="T119" i="18"/>
  <c r="R119" i="18"/>
  <c r="P119" i="18"/>
  <c r="J119" i="18"/>
  <c r="BE119" i="18" s="1"/>
  <c r="BI114" i="18"/>
  <c r="BH114" i="18"/>
  <c r="BG114" i="18"/>
  <c r="BF114" i="18"/>
  <c r="T114" i="18"/>
  <c r="R114" i="18"/>
  <c r="P114" i="18"/>
  <c r="J114" i="18"/>
  <c r="BE114" i="18"/>
  <c r="BI109" i="18"/>
  <c r="BH109" i="18"/>
  <c r="BG109" i="18"/>
  <c r="BF109" i="18"/>
  <c r="T109" i="18"/>
  <c r="R109" i="18"/>
  <c r="P109" i="18"/>
  <c r="J109" i="18"/>
  <c r="BE109" i="18"/>
  <c r="BI104" i="18"/>
  <c r="BH104" i="18"/>
  <c r="BG104" i="18"/>
  <c r="BF104" i="18"/>
  <c r="T104" i="18"/>
  <c r="R104" i="18"/>
  <c r="P104" i="18"/>
  <c r="J104" i="18"/>
  <c r="BE104" i="18" s="1"/>
  <c r="BI96" i="18"/>
  <c r="BH96" i="18"/>
  <c r="BG96" i="18"/>
  <c r="BF96" i="18"/>
  <c r="T96" i="18"/>
  <c r="R96" i="18"/>
  <c r="P96" i="18"/>
  <c r="J96" i="18"/>
  <c r="BE96" i="18" s="1"/>
  <c r="BI91" i="18"/>
  <c r="BH91" i="18"/>
  <c r="BG91" i="18"/>
  <c r="BF91" i="18"/>
  <c r="T91" i="18"/>
  <c r="T90" i="18" s="1"/>
  <c r="R91" i="18"/>
  <c r="R90" i="18" s="1"/>
  <c r="P91" i="18"/>
  <c r="J91" i="18"/>
  <c r="J90" i="18" s="1"/>
  <c r="BE91" i="18"/>
  <c r="J85" i="18"/>
  <c r="I85" i="18"/>
  <c r="C85" i="18"/>
  <c r="J84" i="18"/>
  <c r="I84" i="18"/>
  <c r="F84" i="18"/>
  <c r="C84" i="18"/>
  <c r="I82" i="18"/>
  <c r="F82" i="18"/>
  <c r="C82" i="18"/>
  <c r="AA80" i="18"/>
  <c r="E80" i="18"/>
  <c r="C79" i="18"/>
  <c r="AA78" i="18"/>
  <c r="E78" i="18"/>
  <c r="C77" i="18"/>
  <c r="J18" i="18"/>
  <c r="E18" i="18"/>
  <c r="F85" i="18" s="1"/>
  <c r="J17" i="18"/>
  <c r="J12" i="18"/>
  <c r="J82" i="18" s="1"/>
  <c r="BI532" i="17"/>
  <c r="BH532" i="17"/>
  <c r="BG532" i="17"/>
  <c r="BF532" i="17"/>
  <c r="T532" i="17"/>
  <c r="R532" i="17"/>
  <c r="P532" i="17"/>
  <c r="J532" i="17"/>
  <c r="BE532" i="17" s="1"/>
  <c r="BI531" i="17"/>
  <c r="BH531" i="17"/>
  <c r="BG531" i="17"/>
  <c r="BF531" i="17"/>
  <c r="T531" i="17"/>
  <c r="R531" i="17"/>
  <c r="P531" i="17"/>
  <c r="J531" i="17"/>
  <c r="BE531" i="17" s="1"/>
  <c r="BI530" i="17"/>
  <c r="BH530" i="17"/>
  <c r="BG530" i="17"/>
  <c r="BF530" i="17"/>
  <c r="T530" i="17"/>
  <c r="R530" i="17"/>
  <c r="P530" i="17"/>
  <c r="J530" i="17"/>
  <c r="BE530" i="17" s="1"/>
  <c r="BI523" i="17"/>
  <c r="BH523" i="17"/>
  <c r="BG523" i="17"/>
  <c r="BF523" i="17"/>
  <c r="T523" i="17"/>
  <c r="R523" i="17"/>
  <c r="R522" i="17" s="1"/>
  <c r="P523" i="17"/>
  <c r="P522" i="17" s="1"/>
  <c r="J523" i="17"/>
  <c r="BI521" i="17"/>
  <c r="BH521" i="17"/>
  <c r="BG521" i="17"/>
  <c r="BF521" i="17"/>
  <c r="T521" i="17"/>
  <c r="R521" i="17"/>
  <c r="R510" i="17" s="1"/>
  <c r="R509" i="17" s="1"/>
  <c r="P521" i="17"/>
  <c r="J521" i="17"/>
  <c r="BE521" i="17"/>
  <c r="BI516" i="17"/>
  <c r="BH516" i="17"/>
  <c r="BG516" i="17"/>
  <c r="BF516" i="17"/>
  <c r="T516" i="17"/>
  <c r="R516" i="17"/>
  <c r="P516" i="17"/>
  <c r="J516" i="17"/>
  <c r="BE516" i="17"/>
  <c r="BI511" i="17"/>
  <c r="BH511" i="17"/>
  <c r="BG511" i="17"/>
  <c r="BF511" i="17"/>
  <c r="T511" i="17"/>
  <c r="R511" i="17"/>
  <c r="P511" i="17"/>
  <c r="P510" i="17" s="1"/>
  <c r="P509" i="17" s="1"/>
  <c r="J511" i="17"/>
  <c r="BE511" i="17"/>
  <c r="T510" i="17"/>
  <c r="J510" i="17"/>
  <c r="BI506" i="17"/>
  <c r="BH506" i="17"/>
  <c r="BG506" i="17"/>
  <c r="BF506" i="17"/>
  <c r="T506" i="17"/>
  <c r="R506" i="17"/>
  <c r="P506" i="17"/>
  <c r="J506" i="17"/>
  <c r="BE506" i="17" s="1"/>
  <c r="BI503" i="17"/>
  <c r="BH503" i="17"/>
  <c r="BG503" i="17"/>
  <c r="BF503" i="17"/>
  <c r="T503" i="17"/>
  <c r="T501" i="17" s="1"/>
  <c r="R503" i="17"/>
  <c r="P503" i="17"/>
  <c r="J503" i="17"/>
  <c r="BE503" i="17" s="1"/>
  <c r="BI502" i="17"/>
  <c r="BH502" i="17"/>
  <c r="BG502" i="17"/>
  <c r="BF502" i="17"/>
  <c r="T502" i="17"/>
  <c r="R502" i="17"/>
  <c r="R501" i="17" s="1"/>
  <c r="P502" i="17"/>
  <c r="P501" i="17" s="1"/>
  <c r="J502" i="17"/>
  <c r="BE502" i="17" s="1"/>
  <c r="BI498" i="17"/>
  <c r="BH498" i="17"/>
  <c r="BG498" i="17"/>
  <c r="BF498" i="17"/>
  <c r="T498" i="17"/>
  <c r="R498" i="17"/>
  <c r="P498" i="17"/>
  <c r="J498" i="17"/>
  <c r="BE498" i="17" s="1"/>
  <c r="BI497" i="17"/>
  <c r="BH497" i="17"/>
  <c r="BG497" i="17"/>
  <c r="BF497" i="17"/>
  <c r="T497" i="17"/>
  <c r="R497" i="17"/>
  <c r="P497" i="17"/>
  <c r="J497" i="17"/>
  <c r="BE497" i="17" s="1"/>
  <c r="BI494" i="17"/>
  <c r="BH494" i="17"/>
  <c r="BG494" i="17"/>
  <c r="BF494" i="17"/>
  <c r="T494" i="17"/>
  <c r="R494" i="17"/>
  <c r="P494" i="17"/>
  <c r="J494" i="17"/>
  <c r="BE494" i="17" s="1"/>
  <c r="BI491" i="17"/>
  <c r="BH491" i="17"/>
  <c r="BG491" i="17"/>
  <c r="BF491" i="17"/>
  <c r="T491" i="17"/>
  <c r="R491" i="17"/>
  <c r="P491" i="17"/>
  <c r="J491" i="17"/>
  <c r="BE491" i="17" s="1"/>
  <c r="BI490" i="17"/>
  <c r="BH490" i="17"/>
  <c r="BG490" i="17"/>
  <c r="BF490" i="17"/>
  <c r="T490" i="17"/>
  <c r="R490" i="17"/>
  <c r="P490" i="17"/>
  <c r="J490" i="17"/>
  <c r="BE490" i="17" s="1"/>
  <c r="BI487" i="17"/>
  <c r="BH487" i="17"/>
  <c r="BG487" i="17"/>
  <c r="BF487" i="17"/>
  <c r="T487" i="17"/>
  <c r="R487" i="17"/>
  <c r="P487" i="17"/>
  <c r="J487" i="17"/>
  <c r="BE487" i="17" s="1"/>
  <c r="BI484" i="17"/>
  <c r="BH484" i="17"/>
  <c r="BG484" i="17"/>
  <c r="BF484" i="17"/>
  <c r="T484" i="17"/>
  <c r="R484" i="17"/>
  <c r="P484" i="17"/>
  <c r="J484" i="17"/>
  <c r="BE484" i="17" s="1"/>
  <c r="BI483" i="17"/>
  <c r="BH483" i="17"/>
  <c r="BG483" i="17"/>
  <c r="BF483" i="17"/>
  <c r="T483" i="17"/>
  <c r="R483" i="17"/>
  <c r="P483" i="17"/>
  <c r="J483" i="17"/>
  <c r="BE483" i="17" s="1"/>
  <c r="BI480" i="17"/>
  <c r="BH480" i="17"/>
  <c r="BG480" i="17"/>
  <c r="BF480" i="17"/>
  <c r="T480" i="17"/>
  <c r="R480" i="17"/>
  <c r="P480" i="17"/>
  <c r="J480" i="17"/>
  <c r="BE480" i="17" s="1"/>
  <c r="BI477" i="17"/>
  <c r="BH477" i="17"/>
  <c r="BG477" i="17"/>
  <c r="BF477" i="17"/>
  <c r="T477" i="17"/>
  <c r="R477" i="17"/>
  <c r="P477" i="17"/>
  <c r="J477" i="17"/>
  <c r="BE477" i="17" s="1"/>
  <c r="BI474" i="17"/>
  <c r="BH474" i="17"/>
  <c r="BG474" i="17"/>
  <c r="BF474" i="17"/>
  <c r="T474" i="17"/>
  <c r="R474" i="17"/>
  <c r="P474" i="17"/>
  <c r="J474" i="17"/>
  <c r="BE474" i="17" s="1"/>
  <c r="BI473" i="17"/>
  <c r="BH473" i="17"/>
  <c r="BG473" i="17"/>
  <c r="BF473" i="17"/>
  <c r="T473" i="17"/>
  <c r="R473" i="17"/>
  <c r="P473" i="17"/>
  <c r="J473" i="17"/>
  <c r="BE473" i="17" s="1"/>
  <c r="BI472" i="17"/>
  <c r="BH472" i="17"/>
  <c r="BG472" i="17"/>
  <c r="BF472" i="17"/>
  <c r="T472" i="17"/>
  <c r="R472" i="17"/>
  <c r="P472" i="17"/>
  <c r="J472" i="17"/>
  <c r="BE472" i="17" s="1"/>
  <c r="BI469" i="17"/>
  <c r="BH469" i="17"/>
  <c r="BG469" i="17"/>
  <c r="BF469" i="17"/>
  <c r="T469" i="17"/>
  <c r="R469" i="17"/>
  <c r="P469" i="17"/>
  <c r="J469" i="17"/>
  <c r="BE469" i="17" s="1"/>
  <c r="BI466" i="17"/>
  <c r="BH466" i="17"/>
  <c r="BG466" i="17"/>
  <c r="BF466" i="17"/>
  <c r="T466" i="17"/>
  <c r="R466" i="17"/>
  <c r="P466" i="17"/>
  <c r="J466" i="17"/>
  <c r="BE466" i="17" s="1"/>
  <c r="BI463" i="17"/>
  <c r="BH463" i="17"/>
  <c r="BG463" i="17"/>
  <c r="BF463" i="17"/>
  <c r="T463" i="17"/>
  <c r="R463" i="17"/>
  <c r="P463" i="17"/>
  <c r="J463" i="17"/>
  <c r="BE463" i="17" s="1"/>
  <c r="BI460" i="17"/>
  <c r="BH460" i="17"/>
  <c r="BG460" i="17"/>
  <c r="BF460" i="17"/>
  <c r="T460" i="17"/>
  <c r="R460" i="17"/>
  <c r="P460" i="17"/>
  <c r="J460" i="17"/>
  <c r="BE460" i="17" s="1"/>
  <c r="BI457" i="17"/>
  <c r="BH457" i="17"/>
  <c r="BG457" i="17"/>
  <c r="BF457" i="17"/>
  <c r="T457" i="17"/>
  <c r="R457" i="17"/>
  <c r="P457" i="17"/>
  <c r="J457" i="17"/>
  <c r="BE457" i="17"/>
  <c r="BI454" i="17"/>
  <c r="BH454" i="17"/>
  <c r="BG454" i="17"/>
  <c r="BF454" i="17"/>
  <c r="T454" i="17"/>
  <c r="R454" i="17"/>
  <c r="P454" i="17"/>
  <c r="J454" i="17"/>
  <c r="BE454" i="17" s="1"/>
  <c r="BI451" i="17"/>
  <c r="BH451" i="17"/>
  <c r="BG451" i="17"/>
  <c r="BF451" i="17"/>
  <c r="T451" i="17"/>
  <c r="R451" i="17"/>
  <c r="P451" i="17"/>
  <c r="J451" i="17"/>
  <c r="BE451" i="17"/>
  <c r="BI448" i="17"/>
  <c r="BH448" i="17"/>
  <c r="BG448" i="17"/>
  <c r="BF448" i="17"/>
  <c r="T448" i="17"/>
  <c r="R448" i="17"/>
  <c r="P448" i="17"/>
  <c r="J448" i="17"/>
  <c r="BE448" i="17" s="1"/>
  <c r="BI445" i="17"/>
  <c r="BH445" i="17"/>
  <c r="BG445" i="17"/>
  <c r="BF445" i="17"/>
  <c r="T445" i="17"/>
  <c r="R445" i="17"/>
  <c r="P445" i="17"/>
  <c r="J445" i="17"/>
  <c r="BE445" i="17" s="1"/>
  <c r="BI442" i="17"/>
  <c r="BH442" i="17"/>
  <c r="BG442" i="17"/>
  <c r="BF442" i="17"/>
  <c r="T442" i="17"/>
  <c r="R442" i="17"/>
  <c r="P442" i="17"/>
  <c r="J442" i="17"/>
  <c r="BE442" i="17" s="1"/>
  <c r="BI439" i="17"/>
  <c r="BH439" i="17"/>
  <c r="BG439" i="17"/>
  <c r="BF439" i="17"/>
  <c r="T439" i="17"/>
  <c r="R439" i="17"/>
  <c r="P439" i="17"/>
  <c r="J439" i="17"/>
  <c r="BE439" i="17"/>
  <c r="BI434" i="17"/>
  <c r="BH434" i="17"/>
  <c r="BG434" i="17"/>
  <c r="BF434" i="17"/>
  <c r="T434" i="17"/>
  <c r="T433" i="17" s="1"/>
  <c r="R434" i="17"/>
  <c r="R433" i="17" s="1"/>
  <c r="P434" i="17"/>
  <c r="J434" i="17"/>
  <c r="BE434" i="17" s="1"/>
  <c r="BI432" i="17"/>
  <c r="BH432" i="17"/>
  <c r="BG432" i="17"/>
  <c r="BF432" i="17"/>
  <c r="T432" i="17"/>
  <c r="R432" i="17"/>
  <c r="P432" i="17"/>
  <c r="J432" i="17"/>
  <c r="BE432" i="17" s="1"/>
  <c r="BI431" i="17"/>
  <c r="BH431" i="17"/>
  <c r="BG431" i="17"/>
  <c r="BF431" i="17"/>
  <c r="T431" i="17"/>
  <c r="R431" i="17"/>
  <c r="P431" i="17"/>
  <c r="J431" i="17"/>
  <c r="BE431" i="17" s="1"/>
  <c r="BI430" i="17"/>
  <c r="BH430" i="17"/>
  <c r="BG430" i="17"/>
  <c r="BF430" i="17"/>
  <c r="T430" i="17"/>
  <c r="R430" i="17"/>
  <c r="P430" i="17"/>
  <c r="J430" i="17"/>
  <c r="BE430" i="17"/>
  <c r="BI429" i="17"/>
  <c r="BH429" i="17"/>
  <c r="BG429" i="17"/>
  <c r="BF429" i="17"/>
  <c r="T429" i="17"/>
  <c r="R429" i="17"/>
  <c r="P429" i="17"/>
  <c r="J429" i="17"/>
  <c r="BE429" i="17"/>
  <c r="BI428" i="17"/>
  <c r="BH428" i="17"/>
  <c r="BG428" i="17"/>
  <c r="BF428" i="17"/>
  <c r="T428" i="17"/>
  <c r="R428" i="17"/>
  <c r="P428" i="17"/>
  <c r="J428" i="17"/>
  <c r="BE428" i="17" s="1"/>
  <c r="BI427" i="17"/>
  <c r="BH427" i="17"/>
  <c r="BG427" i="17"/>
  <c r="BF427" i="17"/>
  <c r="T427" i="17"/>
  <c r="R427" i="17"/>
  <c r="P427" i="17"/>
  <c r="J427" i="17"/>
  <c r="BE427" i="17"/>
  <c r="BI424" i="17"/>
  <c r="BH424" i="17"/>
  <c r="BG424" i="17"/>
  <c r="BF424" i="17"/>
  <c r="T424" i="17"/>
  <c r="R424" i="17"/>
  <c r="P424" i="17"/>
  <c r="J424" i="17"/>
  <c r="BE424" i="17"/>
  <c r="BI423" i="17"/>
  <c r="BH423" i="17"/>
  <c r="BG423" i="17"/>
  <c r="BF423" i="17"/>
  <c r="T423" i="17"/>
  <c r="R423" i="17"/>
  <c r="P423" i="17"/>
  <c r="J423" i="17"/>
  <c r="BE423" i="17" s="1"/>
  <c r="BI422" i="17"/>
  <c r="BH422" i="17"/>
  <c r="BG422" i="17"/>
  <c r="BF422" i="17"/>
  <c r="T422" i="17"/>
  <c r="R422" i="17"/>
  <c r="P422" i="17"/>
  <c r="J422" i="17"/>
  <c r="BE422" i="17" s="1"/>
  <c r="BI421" i="17"/>
  <c r="BH421" i="17"/>
  <c r="BG421" i="17"/>
  <c r="BF421" i="17"/>
  <c r="T421" i="17"/>
  <c r="R421" i="17"/>
  <c r="P421" i="17"/>
  <c r="J421" i="17"/>
  <c r="BE421" i="17"/>
  <c r="BI420" i="17"/>
  <c r="BH420" i="17"/>
  <c r="BG420" i="17"/>
  <c r="BF420" i="17"/>
  <c r="T420" i="17"/>
  <c r="R420" i="17"/>
  <c r="P420" i="17"/>
  <c r="J420" i="17"/>
  <c r="BE420" i="17"/>
  <c r="BI417" i="17"/>
  <c r="BH417" i="17"/>
  <c r="BG417" i="17"/>
  <c r="BF417" i="17"/>
  <c r="T417" i="17"/>
  <c r="R417" i="17"/>
  <c r="P417" i="17"/>
  <c r="J417" i="17"/>
  <c r="BE417" i="17"/>
  <c r="BI414" i="17"/>
  <c r="BH414" i="17"/>
  <c r="BG414" i="17"/>
  <c r="BF414" i="17"/>
  <c r="T414" i="17"/>
  <c r="R414" i="17"/>
  <c r="P414" i="17"/>
  <c r="J414" i="17"/>
  <c r="BE414" i="17" s="1"/>
  <c r="BI411" i="17"/>
  <c r="BH411" i="17"/>
  <c r="BG411" i="17"/>
  <c r="BF411" i="17"/>
  <c r="T411" i="17"/>
  <c r="R411" i="17"/>
  <c r="P411" i="17"/>
  <c r="J411" i="17"/>
  <c r="BE411" i="17"/>
  <c r="BI410" i="17"/>
  <c r="BH410" i="17"/>
  <c r="BG410" i="17"/>
  <c r="BF410" i="17"/>
  <c r="T410" i="17"/>
  <c r="R410" i="17"/>
  <c r="P410" i="17"/>
  <c r="J410" i="17"/>
  <c r="BE410" i="17"/>
  <c r="BI407" i="17"/>
  <c r="BH407" i="17"/>
  <c r="BG407" i="17"/>
  <c r="BF407" i="17"/>
  <c r="T407" i="17"/>
  <c r="R407" i="17"/>
  <c r="P407" i="17"/>
  <c r="J407" i="17"/>
  <c r="BE407" i="17"/>
  <c r="BI404" i="17"/>
  <c r="BH404" i="17"/>
  <c r="BG404" i="17"/>
  <c r="BF404" i="17"/>
  <c r="T404" i="17"/>
  <c r="R404" i="17"/>
  <c r="P404" i="17"/>
  <c r="J404" i="17"/>
  <c r="BE404" i="17" s="1"/>
  <c r="BI403" i="17"/>
  <c r="BH403" i="17"/>
  <c r="BG403" i="17"/>
  <c r="BF403" i="17"/>
  <c r="T403" i="17"/>
  <c r="R403" i="17"/>
  <c r="P403" i="17"/>
  <c r="J403" i="17"/>
  <c r="BE403" i="17" s="1"/>
  <c r="BI402" i="17"/>
  <c r="BH402" i="17"/>
  <c r="BG402" i="17"/>
  <c r="BF402" i="17"/>
  <c r="T402" i="17"/>
  <c r="R402" i="17"/>
  <c r="P402" i="17"/>
  <c r="J402" i="17"/>
  <c r="BE402" i="17" s="1"/>
  <c r="BI401" i="17"/>
  <c r="BH401" i="17"/>
  <c r="BG401" i="17"/>
  <c r="BF401" i="17"/>
  <c r="T401" i="17"/>
  <c r="R401" i="17"/>
  <c r="P401" i="17"/>
  <c r="J401" i="17"/>
  <c r="BE401" i="17" s="1"/>
  <c r="BI398" i="17"/>
  <c r="BH398" i="17"/>
  <c r="BG398" i="17"/>
  <c r="BF398" i="17"/>
  <c r="T398" i="17"/>
  <c r="R398" i="17"/>
  <c r="P398" i="17"/>
  <c r="J398" i="17"/>
  <c r="BE398" i="17" s="1"/>
  <c r="BI395" i="17"/>
  <c r="BH395" i="17"/>
  <c r="BG395" i="17"/>
  <c r="BF395" i="17"/>
  <c r="T395" i="17"/>
  <c r="R395" i="17"/>
  <c r="P395" i="17"/>
  <c r="J395" i="17"/>
  <c r="BE395" i="17"/>
  <c r="BI392" i="17"/>
  <c r="BH392" i="17"/>
  <c r="BG392" i="17"/>
  <c r="BF392" i="17"/>
  <c r="T392" i="17"/>
  <c r="R392" i="17"/>
  <c r="P392" i="17"/>
  <c r="J392" i="17"/>
  <c r="BE392" i="17"/>
  <c r="BI391" i="17"/>
  <c r="BH391" i="17"/>
  <c r="BG391" i="17"/>
  <c r="BF391" i="17"/>
  <c r="T391" i="17"/>
  <c r="R391" i="17"/>
  <c r="P391" i="17"/>
  <c r="J391" i="17"/>
  <c r="BE391" i="17"/>
  <c r="BI388" i="17"/>
  <c r="BH388" i="17"/>
  <c r="BG388" i="17"/>
  <c r="BF388" i="17"/>
  <c r="T388" i="17"/>
  <c r="R388" i="17"/>
  <c r="P388" i="17"/>
  <c r="J388" i="17"/>
  <c r="BE388" i="17" s="1"/>
  <c r="BI385" i="17"/>
  <c r="BH385" i="17"/>
  <c r="BG385" i="17"/>
  <c r="BF385" i="17"/>
  <c r="T385" i="17"/>
  <c r="R385" i="17"/>
  <c r="P385" i="17"/>
  <c r="J385" i="17"/>
  <c r="BE385" i="17"/>
  <c r="BI382" i="17"/>
  <c r="BH382" i="17"/>
  <c r="BG382" i="17"/>
  <c r="BF382" i="17"/>
  <c r="T382" i="17"/>
  <c r="R382" i="17"/>
  <c r="P382" i="17"/>
  <c r="J382" i="17"/>
  <c r="BE382" i="17"/>
  <c r="BI381" i="17"/>
  <c r="BH381" i="17"/>
  <c r="BG381" i="17"/>
  <c r="BF381" i="17"/>
  <c r="T381" i="17"/>
  <c r="R381" i="17"/>
  <c r="P381" i="17"/>
  <c r="J381" i="17"/>
  <c r="BE381" i="17"/>
  <c r="BI380" i="17"/>
  <c r="BH380" i="17"/>
  <c r="BG380" i="17"/>
  <c r="BF380" i="17"/>
  <c r="T380" i="17"/>
  <c r="R380" i="17"/>
  <c r="P380" i="17"/>
  <c r="J380" i="17"/>
  <c r="BE380" i="17" s="1"/>
  <c r="BI379" i="17"/>
  <c r="BH379" i="17"/>
  <c r="BG379" i="17"/>
  <c r="BF379" i="17"/>
  <c r="T379" i="17"/>
  <c r="R379" i="17"/>
  <c r="P379" i="17"/>
  <c r="J379" i="17"/>
  <c r="BE379" i="17" s="1"/>
  <c r="BI378" i="17"/>
  <c r="BH378" i="17"/>
  <c r="BG378" i="17"/>
  <c r="BF378" i="17"/>
  <c r="T378" i="17"/>
  <c r="R378" i="17"/>
  <c r="P378" i="17"/>
  <c r="J378" i="17"/>
  <c r="BE378" i="17" s="1"/>
  <c r="BI377" i="17"/>
  <c r="BH377" i="17"/>
  <c r="BG377" i="17"/>
  <c r="BF377" i="17"/>
  <c r="T377" i="17"/>
  <c r="R377" i="17"/>
  <c r="P377" i="17"/>
  <c r="J377" i="17"/>
  <c r="BE377" i="17"/>
  <c r="BI376" i="17"/>
  <c r="BH376" i="17"/>
  <c r="BG376" i="17"/>
  <c r="BF376" i="17"/>
  <c r="T376" i="17"/>
  <c r="R376" i="17"/>
  <c r="P376" i="17"/>
  <c r="J376" i="17"/>
  <c r="BE376" i="17" s="1"/>
  <c r="BI373" i="17"/>
  <c r="BH373" i="17"/>
  <c r="BG373" i="17"/>
  <c r="BF373" i="17"/>
  <c r="T373" i="17"/>
  <c r="R373" i="17"/>
  <c r="P373" i="17"/>
  <c r="J373" i="17"/>
  <c r="BE373" i="17"/>
  <c r="BI370" i="17"/>
  <c r="BH370" i="17"/>
  <c r="BG370" i="17"/>
  <c r="BF370" i="17"/>
  <c r="T370" i="17"/>
  <c r="R370" i="17"/>
  <c r="P370" i="17"/>
  <c r="J370" i="17"/>
  <c r="BE370" i="17"/>
  <c r="BI369" i="17"/>
  <c r="BH369" i="17"/>
  <c r="BG369" i="17"/>
  <c r="BF369" i="17"/>
  <c r="T369" i="17"/>
  <c r="R369" i="17"/>
  <c r="P369" i="17"/>
  <c r="J369" i="17"/>
  <c r="BE369" i="17"/>
  <c r="BI368" i="17"/>
  <c r="BH368" i="17"/>
  <c r="BG368" i="17"/>
  <c r="BF368" i="17"/>
  <c r="T368" i="17"/>
  <c r="R368" i="17"/>
  <c r="P368" i="17"/>
  <c r="J368" i="17"/>
  <c r="BE368" i="17" s="1"/>
  <c r="BI363" i="17"/>
  <c r="BH363" i="17"/>
  <c r="BG363" i="17"/>
  <c r="BF363" i="17"/>
  <c r="T363" i="17"/>
  <c r="R363" i="17"/>
  <c r="P363" i="17"/>
  <c r="J363" i="17"/>
  <c r="BE363" i="17"/>
  <c r="BI358" i="17"/>
  <c r="BH358" i="17"/>
  <c r="BG358" i="17"/>
  <c r="BF358" i="17"/>
  <c r="T358" i="17"/>
  <c r="R358" i="17"/>
  <c r="P358" i="17"/>
  <c r="J358" i="17"/>
  <c r="BE358" i="17"/>
  <c r="BI355" i="17"/>
  <c r="BH355" i="17"/>
  <c r="BG355" i="17"/>
  <c r="BF355" i="17"/>
  <c r="T355" i="17"/>
  <c r="R355" i="17"/>
  <c r="P355" i="17"/>
  <c r="J355" i="17"/>
  <c r="BE355" i="17"/>
  <c r="BI354" i="17"/>
  <c r="BH354" i="17"/>
  <c r="BG354" i="17"/>
  <c r="BF354" i="17"/>
  <c r="T354" i="17"/>
  <c r="R354" i="17"/>
  <c r="P354" i="17"/>
  <c r="J354" i="17"/>
  <c r="BE354" i="17" s="1"/>
  <c r="BI353" i="17"/>
  <c r="BH353" i="17"/>
  <c r="BG353" i="17"/>
  <c r="BF353" i="17"/>
  <c r="T353" i="17"/>
  <c r="R353" i="17"/>
  <c r="P353" i="17"/>
  <c r="J353" i="17"/>
  <c r="BE353" i="17" s="1"/>
  <c r="BI352" i="17"/>
  <c r="BH352" i="17"/>
  <c r="BG352" i="17"/>
  <c r="BF352" i="17"/>
  <c r="T352" i="17"/>
  <c r="R352" i="17"/>
  <c r="P352" i="17"/>
  <c r="J352" i="17"/>
  <c r="BE352" i="17"/>
  <c r="BI351" i="17"/>
  <c r="BH351" i="17"/>
  <c r="BG351" i="17"/>
  <c r="BF351" i="17"/>
  <c r="T351" i="17"/>
  <c r="R351" i="17"/>
  <c r="P351" i="17"/>
  <c r="J351" i="17"/>
  <c r="BE351" i="17"/>
  <c r="T350" i="17"/>
  <c r="P350" i="17"/>
  <c r="BI347" i="17"/>
  <c r="BH347" i="17"/>
  <c r="BG347" i="17"/>
  <c r="BF347" i="17"/>
  <c r="T347" i="17"/>
  <c r="R347" i="17"/>
  <c r="P347" i="17"/>
  <c r="J347" i="17"/>
  <c r="J346" i="17" s="1"/>
  <c r="BE347" i="17"/>
  <c r="T346" i="17"/>
  <c r="R346" i="17"/>
  <c r="P346" i="17"/>
  <c r="BI343" i="17"/>
  <c r="BH343" i="17"/>
  <c r="BG343" i="17"/>
  <c r="BF343" i="17"/>
  <c r="T343" i="17"/>
  <c r="R343" i="17"/>
  <c r="P343" i="17"/>
  <c r="J343" i="17"/>
  <c r="BE343" i="17" s="1"/>
  <c r="BI340" i="17"/>
  <c r="BH340" i="17"/>
  <c r="BG340" i="17"/>
  <c r="BF340" i="17"/>
  <c r="T340" i="17"/>
  <c r="R340" i="17"/>
  <c r="P340" i="17"/>
  <c r="J340" i="17"/>
  <c r="BE340" i="17" s="1"/>
  <c r="BI337" i="17"/>
  <c r="BH337" i="17"/>
  <c r="BG337" i="17"/>
  <c r="BF337" i="17"/>
  <c r="T337" i="17"/>
  <c r="R337" i="17"/>
  <c r="P337" i="17"/>
  <c r="J337" i="17"/>
  <c r="BE337" i="17" s="1"/>
  <c r="BI334" i="17"/>
  <c r="BH334" i="17"/>
  <c r="BG334" i="17"/>
  <c r="BF334" i="17"/>
  <c r="T334" i="17"/>
  <c r="R334" i="17"/>
  <c r="P334" i="17"/>
  <c r="J334" i="17"/>
  <c r="BE334" i="17" s="1"/>
  <c r="BI333" i="17"/>
  <c r="BH333" i="17"/>
  <c r="BG333" i="17"/>
  <c r="BF333" i="17"/>
  <c r="T333" i="17"/>
  <c r="R333" i="17"/>
  <c r="P333" i="17"/>
  <c r="J333" i="17"/>
  <c r="BE333" i="17" s="1"/>
  <c r="BI330" i="17"/>
  <c r="BH330" i="17"/>
  <c r="BG330" i="17"/>
  <c r="BF330" i="17"/>
  <c r="T330" i="17"/>
  <c r="R330" i="17"/>
  <c r="P330" i="17"/>
  <c r="J330" i="17"/>
  <c r="BE330" i="17" s="1"/>
  <c r="BI329" i="17"/>
  <c r="BH329" i="17"/>
  <c r="BG329" i="17"/>
  <c r="BF329" i="17"/>
  <c r="T329" i="17"/>
  <c r="R329" i="17"/>
  <c r="P329" i="17"/>
  <c r="J329" i="17"/>
  <c r="BE329" i="17" s="1"/>
  <c r="BI326" i="17"/>
  <c r="BH326" i="17"/>
  <c r="BG326" i="17"/>
  <c r="BF326" i="17"/>
  <c r="T326" i="17"/>
  <c r="R326" i="17"/>
  <c r="P326" i="17"/>
  <c r="J326" i="17"/>
  <c r="BE326" i="17" s="1"/>
  <c r="BI323" i="17"/>
  <c r="BH323" i="17"/>
  <c r="BG323" i="17"/>
  <c r="BF323" i="17"/>
  <c r="T323" i="17"/>
  <c r="R323" i="17"/>
  <c r="P323" i="17"/>
  <c r="J323" i="17"/>
  <c r="BE323" i="17" s="1"/>
  <c r="BI320" i="17"/>
  <c r="BH320" i="17"/>
  <c r="BG320" i="17"/>
  <c r="BF320" i="17"/>
  <c r="T320" i="17"/>
  <c r="R320" i="17"/>
  <c r="P320" i="17"/>
  <c r="J320" i="17"/>
  <c r="BE320" i="17"/>
  <c r="BI319" i="17"/>
  <c r="BH319" i="17"/>
  <c r="BG319" i="17"/>
  <c r="BF319" i="17"/>
  <c r="T319" i="17"/>
  <c r="R319" i="17"/>
  <c r="P319" i="17"/>
  <c r="J319" i="17"/>
  <c r="BE319" i="17" s="1"/>
  <c r="BI316" i="17"/>
  <c r="BH316" i="17"/>
  <c r="BG316" i="17"/>
  <c r="BF316" i="17"/>
  <c r="T316" i="17"/>
  <c r="T315" i="17" s="1"/>
  <c r="R316" i="17"/>
  <c r="P316" i="17"/>
  <c r="J316" i="17"/>
  <c r="BE316" i="17"/>
  <c r="R315" i="17"/>
  <c r="BI312" i="17"/>
  <c r="BH312" i="17"/>
  <c r="BG312" i="17"/>
  <c r="BF312" i="17"/>
  <c r="T312" i="17"/>
  <c r="R312" i="17"/>
  <c r="P312" i="17"/>
  <c r="J312" i="17"/>
  <c r="BE312" i="17"/>
  <c r="BI309" i="17"/>
  <c r="BH309" i="17"/>
  <c r="BG309" i="17"/>
  <c r="BF309" i="17"/>
  <c r="T309" i="17"/>
  <c r="R309" i="17"/>
  <c r="P309" i="17"/>
  <c r="J309" i="17"/>
  <c r="BE309" i="17"/>
  <c r="BI306" i="17"/>
  <c r="BH306" i="17"/>
  <c r="BG306" i="17"/>
  <c r="BF306" i="17"/>
  <c r="T306" i="17"/>
  <c r="R306" i="17"/>
  <c r="P306" i="17"/>
  <c r="J306" i="17"/>
  <c r="BE306" i="17"/>
  <c r="BI305" i="17"/>
  <c r="BH305" i="17"/>
  <c r="BG305" i="17"/>
  <c r="BF305" i="17"/>
  <c r="T305" i="17"/>
  <c r="R305" i="17"/>
  <c r="P305" i="17"/>
  <c r="J305" i="17"/>
  <c r="BE305" i="17" s="1"/>
  <c r="BI304" i="17"/>
  <c r="BH304" i="17"/>
  <c r="BG304" i="17"/>
  <c r="BF304" i="17"/>
  <c r="T304" i="17"/>
  <c r="R304" i="17"/>
  <c r="P304" i="17"/>
  <c r="J304" i="17"/>
  <c r="BE304" i="17"/>
  <c r="BI301" i="17"/>
  <c r="BH301" i="17"/>
  <c r="BG301" i="17"/>
  <c r="BF301" i="17"/>
  <c r="T301" i="17"/>
  <c r="R301" i="17"/>
  <c r="P301" i="17"/>
  <c r="J301" i="17"/>
  <c r="BE301" i="17"/>
  <c r="BI298" i="17"/>
  <c r="BH298" i="17"/>
  <c r="BG298" i="17"/>
  <c r="BF298" i="17"/>
  <c r="T298" i="17"/>
  <c r="R298" i="17"/>
  <c r="P298" i="17"/>
  <c r="J298" i="17"/>
  <c r="BE298" i="17"/>
  <c r="BI295" i="17"/>
  <c r="BH295" i="17"/>
  <c r="BG295" i="17"/>
  <c r="BF295" i="17"/>
  <c r="T295" i="17"/>
  <c r="R295" i="17"/>
  <c r="P295" i="17"/>
  <c r="J295" i="17"/>
  <c r="BE295" i="17" s="1"/>
  <c r="BI292" i="17"/>
  <c r="BH292" i="17"/>
  <c r="BG292" i="17"/>
  <c r="BF292" i="17"/>
  <c r="T292" i="17"/>
  <c r="R292" i="17"/>
  <c r="P292" i="17"/>
  <c r="J292" i="17"/>
  <c r="BE292" i="17" s="1"/>
  <c r="BI289" i="17"/>
  <c r="BH289" i="17"/>
  <c r="BG289" i="17"/>
  <c r="BF289" i="17"/>
  <c r="T289" i="17"/>
  <c r="R289" i="17"/>
  <c r="P289" i="17"/>
  <c r="J289" i="17"/>
  <c r="BE289" i="17"/>
  <c r="BI286" i="17"/>
  <c r="BH286" i="17"/>
  <c r="BG286" i="17"/>
  <c r="BF286" i="17"/>
  <c r="T286" i="17"/>
  <c r="R286" i="17"/>
  <c r="P286" i="17"/>
  <c r="J286" i="17"/>
  <c r="BE286" i="17" s="1"/>
  <c r="BI281" i="17"/>
  <c r="BH281" i="17"/>
  <c r="BG281" i="17"/>
  <c r="BF281" i="17"/>
  <c r="T281" i="17"/>
  <c r="R281" i="17"/>
  <c r="P281" i="17"/>
  <c r="J281" i="17"/>
  <c r="BE281" i="17" s="1"/>
  <c r="BI276" i="17"/>
  <c r="BH276" i="17"/>
  <c r="BG276" i="17"/>
  <c r="BF276" i="17"/>
  <c r="T276" i="17"/>
  <c r="R276" i="17"/>
  <c r="P276" i="17"/>
  <c r="J276" i="17"/>
  <c r="BE276" i="17"/>
  <c r="BI271" i="17"/>
  <c r="BH271" i="17"/>
  <c r="BG271" i="17"/>
  <c r="BF271" i="17"/>
  <c r="T271" i="17"/>
  <c r="R271" i="17"/>
  <c r="P271" i="17"/>
  <c r="J271" i="17"/>
  <c r="BE271" i="17"/>
  <c r="BI268" i="17"/>
  <c r="BH268" i="17"/>
  <c r="BG268" i="17"/>
  <c r="BF268" i="17"/>
  <c r="T268" i="17"/>
  <c r="R268" i="17"/>
  <c r="P268" i="17"/>
  <c r="J268" i="17"/>
  <c r="BE268" i="17"/>
  <c r="T267" i="17"/>
  <c r="P267" i="17"/>
  <c r="BI261" i="17"/>
  <c r="BH261" i="17"/>
  <c r="BG261" i="17"/>
  <c r="BF261" i="17"/>
  <c r="T261" i="17"/>
  <c r="R261" i="17"/>
  <c r="P261" i="17"/>
  <c r="J261" i="17"/>
  <c r="BE261" i="17"/>
  <c r="BI256" i="17"/>
  <c r="BH256" i="17"/>
  <c r="BG256" i="17"/>
  <c r="BF256" i="17"/>
  <c r="T256" i="17"/>
  <c r="R256" i="17"/>
  <c r="P256" i="17"/>
  <c r="J256" i="17"/>
  <c r="BE256" i="17" s="1"/>
  <c r="BI253" i="17"/>
  <c r="BH253" i="17"/>
  <c r="BG253" i="17"/>
  <c r="BF253" i="17"/>
  <c r="T253" i="17"/>
  <c r="R253" i="17"/>
  <c r="P253" i="17"/>
  <c r="J253" i="17"/>
  <c r="BE253" i="17" s="1"/>
  <c r="BI247" i="17"/>
  <c r="BH247" i="17"/>
  <c r="BG247" i="17"/>
  <c r="BF247" i="17"/>
  <c r="T247" i="17"/>
  <c r="R247" i="17"/>
  <c r="P247" i="17"/>
  <c r="J247" i="17"/>
  <c r="BE247" i="17" s="1"/>
  <c r="BI244" i="17"/>
  <c r="BH244" i="17"/>
  <c r="BG244" i="17"/>
  <c r="BF244" i="17"/>
  <c r="T244" i="17"/>
  <c r="R244" i="17"/>
  <c r="P244" i="17"/>
  <c r="J244" i="17"/>
  <c r="BE244" i="17"/>
  <c r="BI241" i="17"/>
  <c r="BH241" i="17"/>
  <c r="BG241" i="17"/>
  <c r="BF241" i="17"/>
  <c r="T241" i="17"/>
  <c r="R241" i="17"/>
  <c r="P241" i="17"/>
  <c r="J241" i="17"/>
  <c r="BE241" i="17"/>
  <c r="BI235" i="17"/>
  <c r="BH235" i="17"/>
  <c r="BG235" i="17"/>
  <c r="BF235" i="17"/>
  <c r="T235" i="17"/>
  <c r="R235" i="17"/>
  <c r="P235" i="17"/>
  <c r="J235" i="17"/>
  <c r="BE235" i="17"/>
  <c r="BI229" i="17"/>
  <c r="BH229" i="17"/>
  <c r="BG229" i="17"/>
  <c r="BF229" i="17"/>
  <c r="T229" i="17"/>
  <c r="R229" i="17"/>
  <c r="P229" i="17"/>
  <c r="J229" i="17"/>
  <c r="BE229" i="17" s="1"/>
  <c r="BI223" i="17"/>
  <c r="BH223" i="17"/>
  <c r="BG223" i="17"/>
  <c r="BF223" i="17"/>
  <c r="T223" i="17"/>
  <c r="R223" i="17"/>
  <c r="P223" i="17"/>
  <c r="J223" i="17"/>
  <c r="BE223" i="17" s="1"/>
  <c r="BI220" i="17"/>
  <c r="BH220" i="17"/>
  <c r="BG220" i="17"/>
  <c r="BF220" i="17"/>
  <c r="T220" i="17"/>
  <c r="R220" i="17"/>
  <c r="P220" i="17"/>
  <c r="P216" i="17" s="1"/>
  <c r="J220" i="17"/>
  <c r="BE220" i="17"/>
  <c r="BI217" i="17"/>
  <c r="BH217" i="17"/>
  <c r="BG217" i="17"/>
  <c r="BF217" i="17"/>
  <c r="T217" i="17"/>
  <c r="T216" i="17" s="1"/>
  <c r="R217" i="17"/>
  <c r="R216" i="17" s="1"/>
  <c r="P217" i="17"/>
  <c r="J217" i="17"/>
  <c r="BE217" i="17"/>
  <c r="BI213" i="17"/>
  <c r="BH213" i="17"/>
  <c r="BG213" i="17"/>
  <c r="BF213" i="17"/>
  <c r="T213" i="17"/>
  <c r="R213" i="17"/>
  <c r="P213" i="17"/>
  <c r="J213" i="17"/>
  <c r="BE213" i="17" s="1"/>
  <c r="BI210" i="17"/>
  <c r="BH210" i="17"/>
  <c r="BG210" i="17"/>
  <c r="BF210" i="17"/>
  <c r="T210" i="17"/>
  <c r="R210" i="17"/>
  <c r="P210" i="17"/>
  <c r="J210" i="17"/>
  <c r="BE210" i="17"/>
  <c r="BI207" i="17"/>
  <c r="BH207" i="17"/>
  <c r="BG207" i="17"/>
  <c r="BF207" i="17"/>
  <c r="T207" i="17"/>
  <c r="R207" i="17"/>
  <c r="P207" i="17"/>
  <c r="J207" i="17"/>
  <c r="BE207" i="17" s="1"/>
  <c r="BI204" i="17"/>
  <c r="BH204" i="17"/>
  <c r="BG204" i="17"/>
  <c r="BF204" i="17"/>
  <c r="T204" i="17"/>
  <c r="R204" i="17"/>
  <c r="P204" i="17"/>
  <c r="J204" i="17"/>
  <c r="BE204" i="17" s="1"/>
  <c r="BI199" i="17"/>
  <c r="BH199" i="17"/>
  <c r="BG199" i="17"/>
  <c r="BF199" i="17"/>
  <c r="T199" i="17"/>
  <c r="T198" i="17" s="1"/>
  <c r="R199" i="17"/>
  <c r="R198" i="17" s="1"/>
  <c r="P199" i="17"/>
  <c r="J199" i="17"/>
  <c r="BE199" i="17" s="1"/>
  <c r="BI193" i="17"/>
  <c r="BH193" i="17"/>
  <c r="BG193" i="17"/>
  <c r="BF193" i="17"/>
  <c r="T193" i="17"/>
  <c r="R193" i="17"/>
  <c r="P193" i="17"/>
  <c r="J193" i="17"/>
  <c r="BE193" i="17" s="1"/>
  <c r="BI188" i="17"/>
  <c r="BH188" i="17"/>
  <c r="BG188" i="17"/>
  <c r="BF188" i="17"/>
  <c r="T188" i="17"/>
  <c r="R188" i="17"/>
  <c r="P188" i="17"/>
  <c r="J188" i="17"/>
  <c r="BE188" i="17"/>
  <c r="BI180" i="17"/>
  <c r="BH180" i="17"/>
  <c r="BG180" i="17"/>
  <c r="BF180" i="17"/>
  <c r="T180" i="17"/>
  <c r="R180" i="17"/>
  <c r="P180" i="17"/>
  <c r="J180" i="17"/>
  <c r="BE180" i="17"/>
  <c r="BI177" i="17"/>
  <c r="BH177" i="17"/>
  <c r="BG177" i="17"/>
  <c r="BF177" i="17"/>
  <c r="T177" i="17"/>
  <c r="R177" i="17"/>
  <c r="P177" i="17"/>
  <c r="J177" i="17"/>
  <c r="BE177" i="17"/>
  <c r="BI174" i="17"/>
  <c r="BH174" i="17"/>
  <c r="BG174" i="17"/>
  <c r="BF174" i="17"/>
  <c r="T174" i="17"/>
  <c r="R174" i="17"/>
  <c r="P174" i="17"/>
  <c r="J174" i="17"/>
  <c r="BE174" i="17" s="1"/>
  <c r="BI173" i="17"/>
  <c r="BH173" i="17"/>
  <c r="BG173" i="17"/>
  <c r="BF173" i="17"/>
  <c r="T173" i="17"/>
  <c r="R173" i="17"/>
  <c r="P173" i="17"/>
  <c r="J173" i="17"/>
  <c r="BE173" i="17"/>
  <c r="BI170" i="17"/>
  <c r="BH170" i="17"/>
  <c r="BG170" i="17"/>
  <c r="BF170" i="17"/>
  <c r="T170" i="17"/>
  <c r="R170" i="17"/>
  <c r="P170" i="17"/>
  <c r="J170" i="17"/>
  <c r="BE170" i="17" s="1"/>
  <c r="BI167" i="17"/>
  <c r="BH167" i="17"/>
  <c r="BG167" i="17"/>
  <c r="BF167" i="17"/>
  <c r="T167" i="17"/>
  <c r="R167" i="17"/>
  <c r="P167" i="17"/>
  <c r="J167" i="17"/>
  <c r="BE167" i="17"/>
  <c r="BI166" i="17"/>
  <c r="BH166" i="17"/>
  <c r="BG166" i="17"/>
  <c r="BF166" i="17"/>
  <c r="T166" i="17"/>
  <c r="R166" i="17"/>
  <c r="P166" i="17"/>
  <c r="J166" i="17"/>
  <c r="BE166" i="17" s="1"/>
  <c r="BI165" i="17"/>
  <c r="BH165" i="17"/>
  <c r="BG165" i="17"/>
  <c r="BF165" i="17"/>
  <c r="T165" i="17"/>
  <c r="R165" i="17"/>
  <c r="P165" i="17"/>
  <c r="J165" i="17"/>
  <c r="BE165" i="17" s="1"/>
  <c r="BI162" i="17"/>
  <c r="BH162" i="17"/>
  <c r="BG162" i="17"/>
  <c r="BF162" i="17"/>
  <c r="T162" i="17"/>
  <c r="R162" i="17"/>
  <c r="P162" i="17"/>
  <c r="J162" i="17"/>
  <c r="BE162" i="17"/>
  <c r="BI159" i="17"/>
  <c r="BH159" i="17"/>
  <c r="BG159" i="17"/>
  <c r="BF159" i="17"/>
  <c r="T159" i="17"/>
  <c r="R159" i="17"/>
  <c r="P159" i="17"/>
  <c r="J159" i="17"/>
  <c r="BE159" i="17" s="1"/>
  <c r="BI154" i="17"/>
  <c r="BH154" i="17"/>
  <c r="BG154" i="17"/>
  <c r="BF154" i="17"/>
  <c r="T154" i="17"/>
  <c r="R154" i="17"/>
  <c r="P154" i="17"/>
  <c r="J154" i="17"/>
  <c r="BE154" i="17" s="1"/>
  <c r="BI149" i="17"/>
  <c r="BH149" i="17"/>
  <c r="BG149" i="17"/>
  <c r="BF149" i="17"/>
  <c r="T149" i="17"/>
  <c r="R149" i="17"/>
  <c r="P149" i="17"/>
  <c r="J149" i="17"/>
  <c r="BE149" i="17"/>
  <c r="BI146" i="17"/>
  <c r="BH146" i="17"/>
  <c r="BG146" i="17"/>
  <c r="BF146" i="17"/>
  <c r="T146" i="17"/>
  <c r="R146" i="17"/>
  <c r="P146" i="17"/>
  <c r="J146" i="17"/>
  <c r="BE146" i="17"/>
  <c r="BI143" i="17"/>
  <c r="BH143" i="17"/>
  <c r="BG143" i="17"/>
  <c r="BF143" i="17"/>
  <c r="T143" i="17"/>
  <c r="R143" i="17"/>
  <c r="P143" i="17"/>
  <c r="J143" i="17"/>
  <c r="BE143" i="17"/>
  <c r="BI137" i="17"/>
  <c r="BH137" i="17"/>
  <c r="BG137" i="17"/>
  <c r="BF137" i="17"/>
  <c r="T137" i="17"/>
  <c r="R137" i="17"/>
  <c r="P137" i="17"/>
  <c r="J137" i="17"/>
  <c r="BE137" i="17" s="1"/>
  <c r="BI132" i="17"/>
  <c r="BH132" i="17"/>
  <c r="BG132" i="17"/>
  <c r="BF132" i="17"/>
  <c r="T132" i="17"/>
  <c r="R132" i="17"/>
  <c r="P132" i="17"/>
  <c r="J132" i="17"/>
  <c r="BE132" i="17" s="1"/>
  <c r="BI129" i="17"/>
  <c r="BH129" i="17"/>
  <c r="BG129" i="17"/>
  <c r="BF129" i="17"/>
  <c r="T129" i="17"/>
  <c r="R129" i="17"/>
  <c r="P129" i="17"/>
  <c r="J129" i="17"/>
  <c r="BE129" i="17" s="1"/>
  <c r="BI128" i="17"/>
  <c r="BH128" i="17"/>
  <c r="BG128" i="17"/>
  <c r="BF128" i="17"/>
  <c r="T128" i="17"/>
  <c r="R128" i="17"/>
  <c r="P128" i="17"/>
  <c r="J128" i="17"/>
  <c r="BE128" i="17"/>
  <c r="BI127" i="17"/>
  <c r="BH127" i="17"/>
  <c r="BG127" i="17"/>
  <c r="BF127" i="17"/>
  <c r="T127" i="17"/>
  <c r="R127" i="17"/>
  <c r="P127" i="17"/>
  <c r="J127" i="17"/>
  <c r="BE127" i="17" s="1"/>
  <c r="BI126" i="17"/>
  <c r="BH126" i="17"/>
  <c r="BG126" i="17"/>
  <c r="BF126" i="17"/>
  <c r="T126" i="17"/>
  <c r="R126" i="17"/>
  <c r="P126" i="17"/>
  <c r="J126" i="17"/>
  <c r="BE126" i="17" s="1"/>
  <c r="BI125" i="17"/>
  <c r="BH125" i="17"/>
  <c r="BG125" i="17"/>
  <c r="BF125" i="17"/>
  <c r="T125" i="17"/>
  <c r="R125" i="17"/>
  <c r="P125" i="17"/>
  <c r="J125" i="17"/>
  <c r="BE125" i="17"/>
  <c r="BI122" i="17"/>
  <c r="BH122" i="17"/>
  <c r="BG122" i="17"/>
  <c r="BF122" i="17"/>
  <c r="T122" i="17"/>
  <c r="R122" i="17"/>
  <c r="P122" i="17"/>
  <c r="J122" i="17"/>
  <c r="BE122" i="17" s="1"/>
  <c r="BI119" i="17"/>
  <c r="BH119" i="17"/>
  <c r="BG119" i="17"/>
  <c r="BF119" i="17"/>
  <c r="T119" i="17"/>
  <c r="R119" i="17"/>
  <c r="P119" i="17"/>
  <c r="J119" i="17"/>
  <c r="BE119" i="17" s="1"/>
  <c r="BI116" i="17"/>
  <c r="BH116" i="17"/>
  <c r="BG116" i="17"/>
  <c r="BF116" i="17"/>
  <c r="T116" i="17"/>
  <c r="R116" i="17"/>
  <c r="P116" i="17"/>
  <c r="J116" i="17"/>
  <c r="BE116" i="17"/>
  <c r="BI115" i="17"/>
  <c r="BH115" i="17"/>
  <c r="BG115" i="17"/>
  <c r="BF115" i="17"/>
  <c r="T115" i="17"/>
  <c r="R115" i="17"/>
  <c r="P115" i="17"/>
  <c r="J115" i="17"/>
  <c r="BE115" i="17"/>
  <c r="BI114" i="17"/>
  <c r="BH114" i="17"/>
  <c r="BG114" i="17"/>
  <c r="BF114" i="17"/>
  <c r="T114" i="17"/>
  <c r="R114" i="17"/>
  <c r="P114" i="17"/>
  <c r="J114" i="17"/>
  <c r="BE114" i="17"/>
  <c r="BI113" i="17"/>
  <c r="BH113" i="17"/>
  <c r="BG113" i="17"/>
  <c r="BF113" i="17"/>
  <c r="T113" i="17"/>
  <c r="R113" i="17"/>
  <c r="P113" i="17"/>
  <c r="J113" i="17"/>
  <c r="BE113" i="17" s="1"/>
  <c r="BI110" i="17"/>
  <c r="BH110" i="17"/>
  <c r="BG110" i="17"/>
  <c r="BF110" i="17"/>
  <c r="T110" i="17"/>
  <c r="R110" i="17"/>
  <c r="P110" i="17"/>
  <c r="J110" i="17"/>
  <c r="BE110" i="17"/>
  <c r="BI109" i="17"/>
  <c r="BH109" i="17"/>
  <c r="BG109" i="17"/>
  <c r="BF109" i="17"/>
  <c r="T109" i="17"/>
  <c r="R109" i="17"/>
  <c r="P109" i="17"/>
  <c r="J109" i="17"/>
  <c r="BE109" i="17"/>
  <c r="BI108" i="17"/>
  <c r="BH108" i="17"/>
  <c r="BG108" i="17"/>
  <c r="BF108" i="17"/>
  <c r="T108" i="17"/>
  <c r="R108" i="17"/>
  <c r="P108" i="17"/>
  <c r="J108" i="17"/>
  <c r="BE108" i="17"/>
  <c r="BI107" i="17"/>
  <c r="BH107" i="17"/>
  <c r="BG107" i="17"/>
  <c r="BF107" i="17"/>
  <c r="T107" i="17"/>
  <c r="R107" i="17"/>
  <c r="P107" i="17"/>
  <c r="J107" i="17"/>
  <c r="BE107" i="17" s="1"/>
  <c r="BI106" i="17"/>
  <c r="BH106" i="17"/>
  <c r="BG106" i="17"/>
  <c r="BF106" i="17"/>
  <c r="T106" i="17"/>
  <c r="R106" i="17"/>
  <c r="P106" i="17"/>
  <c r="J106" i="17"/>
  <c r="BE106" i="17"/>
  <c r="BI103" i="17"/>
  <c r="BH103" i="17"/>
  <c r="BG103" i="17"/>
  <c r="BF103" i="17"/>
  <c r="T103" i="17"/>
  <c r="R103" i="17"/>
  <c r="P103" i="17"/>
  <c r="J103" i="17"/>
  <c r="BE103" i="17" s="1"/>
  <c r="BI100" i="17"/>
  <c r="BH100" i="17"/>
  <c r="BG100" i="17"/>
  <c r="BF100" i="17"/>
  <c r="T100" i="17"/>
  <c r="R100" i="17"/>
  <c r="P100" i="17"/>
  <c r="J100" i="17"/>
  <c r="BE100" i="17" s="1"/>
  <c r="BI97" i="17"/>
  <c r="BH97" i="17"/>
  <c r="BG97" i="17"/>
  <c r="BF97" i="17"/>
  <c r="T97" i="17"/>
  <c r="R97" i="17"/>
  <c r="P97" i="17"/>
  <c r="J97" i="17"/>
  <c r="BE97" i="17" s="1"/>
  <c r="BI94" i="17"/>
  <c r="BH94" i="17"/>
  <c r="BG94" i="17"/>
  <c r="BF94" i="17"/>
  <c r="T94" i="17"/>
  <c r="R94" i="17"/>
  <c r="P94" i="17"/>
  <c r="J94" i="17"/>
  <c r="BE94" i="17"/>
  <c r="BI91" i="17"/>
  <c r="BH91" i="17"/>
  <c r="BG91" i="17"/>
  <c r="BF91" i="17"/>
  <c r="T91" i="17"/>
  <c r="T90" i="17" s="1"/>
  <c r="R91" i="17"/>
  <c r="P91" i="17"/>
  <c r="J91" i="17"/>
  <c r="J90" i="17" s="1"/>
  <c r="BE91" i="17"/>
  <c r="P90" i="17"/>
  <c r="J85" i="17"/>
  <c r="I85" i="17"/>
  <c r="C85" i="17"/>
  <c r="J84" i="17"/>
  <c r="I84" i="17"/>
  <c r="F84" i="17"/>
  <c r="C84" i="17"/>
  <c r="I82" i="17"/>
  <c r="F82" i="17"/>
  <c r="C82" i="17"/>
  <c r="AA80" i="17"/>
  <c r="E80" i="17"/>
  <c r="C79" i="17"/>
  <c r="AA78" i="17"/>
  <c r="E78" i="17"/>
  <c r="C77" i="17"/>
  <c r="J18" i="17"/>
  <c r="E18" i="17"/>
  <c r="F85" i="17" s="1"/>
  <c r="J17" i="17"/>
  <c r="J12" i="17"/>
  <c r="J82" i="17" s="1"/>
  <c r="BI163" i="16"/>
  <c r="BH163" i="16"/>
  <c r="BG163" i="16"/>
  <c r="BF163" i="16"/>
  <c r="T163" i="16"/>
  <c r="T162" i="16" s="1"/>
  <c r="R163" i="16"/>
  <c r="P163" i="16"/>
  <c r="J163" i="16"/>
  <c r="BE163" i="16" s="1"/>
  <c r="R162" i="16"/>
  <c r="P162" i="16"/>
  <c r="J162" i="16"/>
  <c r="BI161" i="16"/>
  <c r="BH161" i="16"/>
  <c r="BG161" i="16"/>
  <c r="BF161" i="16"/>
  <c r="T161" i="16"/>
  <c r="R161" i="16"/>
  <c r="P161" i="16"/>
  <c r="J161" i="16"/>
  <c r="BE161" i="16"/>
  <c r="BI160" i="16"/>
  <c r="BH160" i="16"/>
  <c r="BG160" i="16"/>
  <c r="BF160" i="16"/>
  <c r="T160" i="16"/>
  <c r="R160" i="16"/>
  <c r="P160" i="16"/>
  <c r="J160" i="16"/>
  <c r="BE160" i="16" s="1"/>
  <c r="BI159" i="16"/>
  <c r="BH159" i="16"/>
  <c r="BG159" i="16"/>
  <c r="BF159" i="16"/>
  <c r="T159" i="16"/>
  <c r="R159" i="16"/>
  <c r="P159" i="16"/>
  <c r="J159" i="16"/>
  <c r="BE159" i="16"/>
  <c r="BI158" i="16"/>
  <c r="BH158" i="16"/>
  <c r="BG158" i="16"/>
  <c r="BF158" i="16"/>
  <c r="T158" i="16"/>
  <c r="R158" i="16"/>
  <c r="P158" i="16"/>
  <c r="J158" i="16"/>
  <c r="BE158" i="16" s="1"/>
  <c r="BI157" i="16"/>
  <c r="BH157" i="16"/>
  <c r="BG157" i="16"/>
  <c r="BF157" i="16"/>
  <c r="T157" i="16"/>
  <c r="R157" i="16"/>
  <c r="P157" i="16"/>
  <c r="J157" i="16"/>
  <c r="BE157" i="16"/>
  <c r="BI156" i="16"/>
  <c r="BH156" i="16"/>
  <c r="BG156" i="16"/>
  <c r="BF156" i="16"/>
  <c r="T156" i="16"/>
  <c r="R156" i="16"/>
  <c r="P156" i="16"/>
  <c r="J156" i="16"/>
  <c r="BE156" i="16" s="1"/>
  <c r="BI155" i="16"/>
  <c r="BH155" i="16"/>
  <c r="BG155" i="16"/>
  <c r="BF155" i="16"/>
  <c r="T155" i="16"/>
  <c r="R155" i="16"/>
  <c r="P155" i="16"/>
  <c r="J155" i="16"/>
  <c r="BE155" i="16"/>
  <c r="BI154" i="16"/>
  <c r="BH154" i="16"/>
  <c r="BG154" i="16"/>
  <c r="BF154" i="16"/>
  <c r="T154" i="16"/>
  <c r="R154" i="16"/>
  <c r="P154" i="16"/>
  <c r="J154" i="16"/>
  <c r="BE154" i="16"/>
  <c r="BI153" i="16"/>
  <c r="BH153" i="16"/>
  <c r="BG153" i="16"/>
  <c r="BF153" i="16"/>
  <c r="T153" i="16"/>
  <c r="R153" i="16"/>
  <c r="P153" i="16"/>
  <c r="J153" i="16"/>
  <c r="BE153" i="16" s="1"/>
  <c r="BI152" i="16"/>
  <c r="BH152" i="16"/>
  <c r="BG152" i="16"/>
  <c r="BF152" i="16"/>
  <c r="T152" i="16"/>
  <c r="R152" i="16"/>
  <c r="P152" i="16"/>
  <c r="J152" i="16"/>
  <c r="BE152" i="16" s="1"/>
  <c r="BI151" i="16"/>
  <c r="BH151" i="16"/>
  <c r="BG151" i="16"/>
  <c r="BF151" i="16"/>
  <c r="T151" i="16"/>
  <c r="R151" i="16"/>
  <c r="P151" i="16"/>
  <c r="J151" i="16"/>
  <c r="BE151" i="16"/>
  <c r="BI148" i="16"/>
  <c r="BH148" i="16"/>
  <c r="BG148" i="16"/>
  <c r="BF148" i="16"/>
  <c r="T148" i="16"/>
  <c r="R148" i="16"/>
  <c r="P148" i="16"/>
  <c r="J148" i="16"/>
  <c r="BE148" i="16"/>
  <c r="BI147" i="16"/>
  <c r="BH147" i="16"/>
  <c r="BG147" i="16"/>
  <c r="BF147" i="16"/>
  <c r="T147" i="16"/>
  <c r="R147" i="16"/>
  <c r="P147" i="16"/>
  <c r="J147" i="16"/>
  <c r="BE147" i="16" s="1"/>
  <c r="BI146" i="16"/>
  <c r="BH146" i="16"/>
  <c r="BG146" i="16"/>
  <c r="BF146" i="16"/>
  <c r="T146" i="16"/>
  <c r="R146" i="16"/>
  <c r="P146" i="16"/>
  <c r="J146" i="16"/>
  <c r="BE146" i="16" s="1"/>
  <c r="BI145" i="16"/>
  <c r="BH145" i="16"/>
  <c r="BG145" i="16"/>
  <c r="BF145" i="16"/>
  <c r="T145" i="16"/>
  <c r="R145" i="16"/>
  <c r="P145" i="16"/>
  <c r="J145" i="16"/>
  <c r="BE145" i="16" s="1"/>
  <c r="BI144" i="16"/>
  <c r="BH144" i="16"/>
  <c r="BG144" i="16"/>
  <c r="BF144" i="16"/>
  <c r="T144" i="16"/>
  <c r="R144" i="16"/>
  <c r="P144" i="16"/>
  <c r="J144" i="16"/>
  <c r="BE144" i="16"/>
  <c r="BI143" i="16"/>
  <c r="BH143" i="16"/>
  <c r="BG143" i="16"/>
  <c r="BF143" i="16"/>
  <c r="T143" i="16"/>
  <c r="R143" i="16"/>
  <c r="P143" i="16"/>
  <c r="J143" i="16"/>
  <c r="BE143" i="16"/>
  <c r="T142" i="16"/>
  <c r="P142" i="16"/>
  <c r="BI141" i="16"/>
  <c r="BH141" i="16"/>
  <c r="BG141" i="16"/>
  <c r="BF141" i="16"/>
  <c r="T141" i="16"/>
  <c r="R141" i="16"/>
  <c r="P141" i="16"/>
  <c r="J141" i="16"/>
  <c r="J137" i="16" s="1"/>
  <c r="BI138" i="16"/>
  <c r="BH138" i="16"/>
  <c r="BG138" i="16"/>
  <c r="BF138" i="16"/>
  <c r="T138" i="16"/>
  <c r="T137" i="16" s="1"/>
  <c r="R138" i="16"/>
  <c r="R137" i="16" s="1"/>
  <c r="P138" i="16"/>
  <c r="J138" i="16"/>
  <c r="BE138" i="16" s="1"/>
  <c r="P137" i="16"/>
  <c r="BI136" i="16"/>
  <c r="BH136" i="16"/>
  <c r="BG136" i="16"/>
  <c r="BF136" i="16"/>
  <c r="T136" i="16"/>
  <c r="R136" i="16"/>
  <c r="P136" i="16"/>
  <c r="J136" i="16"/>
  <c r="BE136" i="16" s="1"/>
  <c r="BI133" i="16"/>
  <c r="BH133" i="16"/>
  <c r="BG133" i="16"/>
  <c r="BF133" i="16"/>
  <c r="T133" i="16"/>
  <c r="R133" i="16"/>
  <c r="P133" i="16"/>
  <c r="J133" i="16"/>
  <c r="BE133" i="16" s="1"/>
  <c r="BI130" i="16"/>
  <c r="BH130" i="16"/>
  <c r="BG130" i="16"/>
  <c r="BF130" i="16"/>
  <c r="T130" i="16"/>
  <c r="R130" i="16"/>
  <c r="P130" i="16"/>
  <c r="J130" i="16"/>
  <c r="BE130" i="16" s="1"/>
  <c r="BI127" i="16"/>
  <c r="BH127" i="16"/>
  <c r="BG127" i="16"/>
  <c r="BF127" i="16"/>
  <c r="T127" i="16"/>
  <c r="R127" i="16"/>
  <c r="P127" i="16"/>
  <c r="J127" i="16"/>
  <c r="BE127" i="16" s="1"/>
  <c r="BI124" i="16"/>
  <c r="BH124" i="16"/>
  <c r="BG124" i="16"/>
  <c r="BF124" i="16"/>
  <c r="T124" i="16"/>
  <c r="R124" i="16"/>
  <c r="P124" i="16"/>
  <c r="J124" i="16"/>
  <c r="BE124" i="16" s="1"/>
  <c r="BI121" i="16"/>
  <c r="BH121" i="16"/>
  <c r="BG121" i="16"/>
  <c r="BF121" i="16"/>
  <c r="T121" i="16"/>
  <c r="R121" i="16"/>
  <c r="P121" i="16"/>
  <c r="J121" i="16"/>
  <c r="BE121" i="16" s="1"/>
  <c r="BI120" i="16"/>
  <c r="BH120" i="16"/>
  <c r="BG120" i="16"/>
  <c r="BF120" i="16"/>
  <c r="T120" i="16"/>
  <c r="R120" i="16"/>
  <c r="P120" i="16"/>
  <c r="J120" i="16"/>
  <c r="BE120" i="16" s="1"/>
  <c r="BI117" i="16"/>
  <c r="BH117" i="16"/>
  <c r="BG117" i="16"/>
  <c r="BF117" i="16"/>
  <c r="T117" i="16"/>
  <c r="R117" i="16"/>
  <c r="P117" i="16"/>
  <c r="J117" i="16"/>
  <c r="BE117" i="16" s="1"/>
  <c r="BI114" i="16"/>
  <c r="BH114" i="16"/>
  <c r="BG114" i="16"/>
  <c r="BF114" i="16"/>
  <c r="T114" i="16"/>
  <c r="R114" i="16"/>
  <c r="P114" i="16"/>
  <c r="J114" i="16"/>
  <c r="BE114" i="16" s="1"/>
  <c r="BI111" i="16"/>
  <c r="BH111" i="16"/>
  <c r="BG111" i="16"/>
  <c r="BF111" i="16"/>
  <c r="T111" i="16"/>
  <c r="R111" i="16"/>
  <c r="P111" i="16"/>
  <c r="J111" i="16"/>
  <c r="BE111" i="16" s="1"/>
  <c r="BI108" i="16"/>
  <c r="BH108" i="16"/>
  <c r="BG108" i="16"/>
  <c r="BF108" i="16"/>
  <c r="T108" i="16"/>
  <c r="R108" i="16"/>
  <c r="P108" i="16"/>
  <c r="J108" i="16"/>
  <c r="BE108" i="16"/>
  <c r="BI105" i="16"/>
  <c r="BH105" i="16"/>
  <c r="BG105" i="16"/>
  <c r="BF105" i="16"/>
  <c r="T105" i="16"/>
  <c r="R105" i="16"/>
  <c r="P105" i="16"/>
  <c r="J105" i="16"/>
  <c r="BE105" i="16" s="1"/>
  <c r="BI102" i="16"/>
  <c r="BH102" i="16"/>
  <c r="BG102" i="16"/>
  <c r="BF102" i="16"/>
  <c r="T102" i="16"/>
  <c r="R102" i="16"/>
  <c r="P102" i="16"/>
  <c r="J102" i="16"/>
  <c r="BE102" i="16"/>
  <c r="BI101" i="16"/>
  <c r="BH101" i="16"/>
  <c r="BG101" i="16"/>
  <c r="BF101" i="16"/>
  <c r="T101" i="16"/>
  <c r="R101" i="16"/>
  <c r="P101" i="16"/>
  <c r="J101" i="16"/>
  <c r="BE101" i="16" s="1"/>
  <c r="BI98" i="16"/>
  <c r="BH98" i="16"/>
  <c r="BG98" i="16"/>
  <c r="BF98" i="16"/>
  <c r="T98" i="16"/>
  <c r="R98" i="16"/>
  <c r="P98" i="16"/>
  <c r="J98" i="16"/>
  <c r="BE98" i="16"/>
  <c r="BI95" i="16"/>
  <c r="BH95" i="16"/>
  <c r="BG95" i="16"/>
  <c r="BF95" i="16"/>
  <c r="T95" i="16"/>
  <c r="R95" i="16"/>
  <c r="P95" i="16"/>
  <c r="J95" i="16"/>
  <c r="BE95" i="16" s="1"/>
  <c r="BI92" i="16"/>
  <c r="BH92" i="16"/>
  <c r="BG92" i="16"/>
  <c r="BF92" i="16"/>
  <c r="T92" i="16"/>
  <c r="R92" i="16"/>
  <c r="P92" i="16"/>
  <c r="J92" i="16"/>
  <c r="BE92" i="16"/>
  <c r="BI91" i="16"/>
  <c r="BH91" i="16"/>
  <c r="BG91" i="16"/>
  <c r="BF91" i="16"/>
  <c r="T91" i="16"/>
  <c r="T90" i="16" s="1"/>
  <c r="R91" i="16"/>
  <c r="R90" i="16" s="1"/>
  <c r="P91" i="16"/>
  <c r="P90" i="16" s="1"/>
  <c r="P89" i="16" s="1"/>
  <c r="P88" i="16" s="1"/>
  <c r="J91" i="16"/>
  <c r="BE91" i="16" s="1"/>
  <c r="J85" i="16"/>
  <c r="I85" i="16"/>
  <c r="C85" i="16"/>
  <c r="J84" i="16"/>
  <c r="I84" i="16"/>
  <c r="F84" i="16"/>
  <c r="C84" i="16"/>
  <c r="I82" i="16"/>
  <c r="F82" i="16"/>
  <c r="C82" i="16"/>
  <c r="AA80" i="16"/>
  <c r="E80" i="16"/>
  <c r="C79" i="16"/>
  <c r="AA78" i="16"/>
  <c r="E78" i="16"/>
  <c r="C77" i="16"/>
  <c r="J18" i="16"/>
  <c r="E18" i="16"/>
  <c r="F85" i="16" s="1"/>
  <c r="J17" i="16"/>
  <c r="J12" i="16"/>
  <c r="J82" i="16" s="1"/>
  <c r="BI175" i="15"/>
  <c r="BH175" i="15"/>
  <c r="BG175" i="15"/>
  <c r="BF175" i="15"/>
  <c r="T175" i="15"/>
  <c r="T174" i="15" s="1"/>
  <c r="R175" i="15"/>
  <c r="P175" i="15"/>
  <c r="J175" i="15"/>
  <c r="R174" i="15"/>
  <c r="P174" i="15"/>
  <c r="BI173" i="15"/>
  <c r="BH173" i="15"/>
  <c r="BG173" i="15"/>
  <c r="BF173" i="15"/>
  <c r="T173" i="15"/>
  <c r="R173" i="15"/>
  <c r="P173" i="15"/>
  <c r="J173" i="15"/>
  <c r="BE173" i="15"/>
  <c r="BI172" i="15"/>
  <c r="BH172" i="15"/>
  <c r="BG172" i="15"/>
  <c r="BF172" i="15"/>
  <c r="T172" i="15"/>
  <c r="R172" i="15"/>
  <c r="P172" i="15"/>
  <c r="J172" i="15"/>
  <c r="BE172" i="15"/>
  <c r="BI171" i="15"/>
  <c r="BH171" i="15"/>
  <c r="BG171" i="15"/>
  <c r="BF171" i="15"/>
  <c r="T171" i="15"/>
  <c r="R171" i="15"/>
  <c r="P171" i="15"/>
  <c r="J171" i="15"/>
  <c r="BE171" i="15"/>
  <c r="BI170" i="15"/>
  <c r="BH170" i="15"/>
  <c r="BG170" i="15"/>
  <c r="BF170" i="15"/>
  <c r="T170" i="15"/>
  <c r="R170" i="15"/>
  <c r="P170" i="15"/>
  <c r="J170" i="15"/>
  <c r="BE170" i="15" s="1"/>
  <c r="BI169" i="15"/>
  <c r="BH169" i="15"/>
  <c r="BG169" i="15"/>
  <c r="BF169" i="15"/>
  <c r="T169" i="15"/>
  <c r="R169" i="15"/>
  <c r="P169" i="15"/>
  <c r="J169" i="15"/>
  <c r="BE169" i="15" s="1"/>
  <c r="BI168" i="15"/>
  <c r="BH168" i="15"/>
  <c r="BG168" i="15"/>
  <c r="BF168" i="15"/>
  <c r="T168" i="15"/>
  <c r="R168" i="15"/>
  <c r="P168" i="15"/>
  <c r="J168" i="15"/>
  <c r="BE168" i="15"/>
  <c r="BI167" i="15"/>
  <c r="BH167" i="15"/>
  <c r="BG167" i="15"/>
  <c r="BF167" i="15"/>
  <c r="T167" i="15"/>
  <c r="R167" i="15"/>
  <c r="P167" i="15"/>
  <c r="J167" i="15"/>
  <c r="BE167" i="15" s="1"/>
  <c r="BI164" i="15"/>
  <c r="BH164" i="15"/>
  <c r="BG164" i="15"/>
  <c r="BF164" i="15"/>
  <c r="T164" i="15"/>
  <c r="R164" i="15"/>
  <c r="P164" i="15"/>
  <c r="J164" i="15"/>
  <c r="BE164" i="15" s="1"/>
  <c r="BI163" i="15"/>
  <c r="BH163" i="15"/>
  <c r="BG163" i="15"/>
  <c r="BF163" i="15"/>
  <c r="T163" i="15"/>
  <c r="R163" i="15"/>
  <c r="P163" i="15"/>
  <c r="J163" i="15"/>
  <c r="BE163" i="15" s="1"/>
  <c r="BI162" i="15"/>
  <c r="BH162" i="15"/>
  <c r="BG162" i="15"/>
  <c r="BF162" i="15"/>
  <c r="T162" i="15"/>
  <c r="R162" i="15"/>
  <c r="P162" i="15"/>
  <c r="J162" i="15"/>
  <c r="BE162" i="15"/>
  <c r="BI161" i="15"/>
  <c r="BH161" i="15"/>
  <c r="BG161" i="15"/>
  <c r="BF161" i="15"/>
  <c r="T161" i="15"/>
  <c r="R161" i="15"/>
  <c r="P161" i="15"/>
  <c r="J161" i="15"/>
  <c r="BE161" i="15"/>
  <c r="BI160" i="15"/>
  <c r="BH160" i="15"/>
  <c r="BG160" i="15"/>
  <c r="BF160" i="15"/>
  <c r="T160" i="15"/>
  <c r="R160" i="15"/>
  <c r="P160" i="15"/>
  <c r="J160" i="15"/>
  <c r="BE160" i="15" s="1"/>
  <c r="BI159" i="15"/>
  <c r="BH159" i="15"/>
  <c r="BG159" i="15"/>
  <c r="BF159" i="15"/>
  <c r="T159" i="15"/>
  <c r="R159" i="15"/>
  <c r="P159" i="15"/>
  <c r="J159" i="15"/>
  <c r="BE159" i="15"/>
  <c r="BI158" i="15"/>
  <c r="BH158" i="15"/>
  <c r="BG158" i="15"/>
  <c r="BF158" i="15"/>
  <c r="T158" i="15"/>
  <c r="R158" i="15"/>
  <c r="P158" i="15"/>
  <c r="J158" i="15"/>
  <c r="BE158" i="15" s="1"/>
  <c r="BI157" i="15"/>
  <c r="BH157" i="15"/>
  <c r="BG157" i="15"/>
  <c r="BF157" i="15"/>
  <c r="T157" i="15"/>
  <c r="R157" i="15"/>
  <c r="P157" i="15"/>
  <c r="J157" i="15"/>
  <c r="BE157" i="15"/>
  <c r="BI156" i="15"/>
  <c r="BH156" i="15"/>
  <c r="BG156" i="15"/>
  <c r="BF156" i="15"/>
  <c r="T156" i="15"/>
  <c r="R156" i="15"/>
  <c r="P156" i="15"/>
  <c r="J156" i="15"/>
  <c r="BE156" i="15" s="1"/>
  <c r="BI155" i="15"/>
  <c r="BH155" i="15"/>
  <c r="BG155" i="15"/>
  <c r="BF155" i="15"/>
  <c r="T155" i="15"/>
  <c r="R155" i="15"/>
  <c r="P155" i="15"/>
  <c r="J155" i="15"/>
  <c r="BE155" i="15"/>
  <c r="BI154" i="15"/>
  <c r="BH154" i="15"/>
  <c r="BG154" i="15"/>
  <c r="BF154" i="15"/>
  <c r="T154" i="15"/>
  <c r="R154" i="15"/>
  <c r="P154" i="15"/>
  <c r="J154" i="15"/>
  <c r="BE154" i="15" s="1"/>
  <c r="BI151" i="15"/>
  <c r="BH151" i="15"/>
  <c r="BG151" i="15"/>
  <c r="BF151" i="15"/>
  <c r="T151" i="15"/>
  <c r="R151" i="15"/>
  <c r="P151" i="15"/>
  <c r="J151" i="15"/>
  <c r="BE151" i="15"/>
  <c r="BI150" i="15"/>
  <c r="BH150" i="15"/>
  <c r="BG150" i="15"/>
  <c r="BF150" i="15"/>
  <c r="T150" i="15"/>
  <c r="R150" i="15"/>
  <c r="P150" i="15"/>
  <c r="J150" i="15"/>
  <c r="BE150" i="15" s="1"/>
  <c r="BI149" i="15"/>
  <c r="BH149" i="15"/>
  <c r="BG149" i="15"/>
  <c r="BF149" i="15"/>
  <c r="T149" i="15"/>
  <c r="R149" i="15"/>
  <c r="P149" i="15"/>
  <c r="J149" i="15"/>
  <c r="BE149" i="15" s="1"/>
  <c r="BI148" i="15"/>
  <c r="BH148" i="15"/>
  <c r="BG148" i="15"/>
  <c r="BF148" i="15"/>
  <c r="T148" i="15"/>
  <c r="R148" i="15"/>
  <c r="P148" i="15"/>
  <c r="J148" i="15"/>
  <c r="BE148" i="15"/>
  <c r="BI147" i="15"/>
  <c r="BH147" i="15"/>
  <c r="BG147" i="15"/>
  <c r="BF147" i="15"/>
  <c r="T147" i="15"/>
  <c r="R147" i="15"/>
  <c r="P147" i="15"/>
  <c r="J147" i="15"/>
  <c r="BE147" i="15" s="1"/>
  <c r="BI146" i="15"/>
  <c r="BH146" i="15"/>
  <c r="BG146" i="15"/>
  <c r="BF146" i="15"/>
  <c r="T146" i="15"/>
  <c r="T145" i="15" s="1"/>
  <c r="R146" i="15"/>
  <c r="R145" i="15" s="1"/>
  <c r="P146" i="15"/>
  <c r="J146" i="15"/>
  <c r="BE146" i="15" s="1"/>
  <c r="BI142" i="15"/>
  <c r="BH142" i="15"/>
  <c r="BG142" i="15"/>
  <c r="BF142" i="15"/>
  <c r="T142" i="15"/>
  <c r="T141" i="15" s="1"/>
  <c r="R142" i="15"/>
  <c r="R141" i="15" s="1"/>
  <c r="P142" i="15"/>
  <c r="P141" i="15" s="1"/>
  <c r="J142" i="15"/>
  <c r="BE142" i="15" s="1"/>
  <c r="BI140" i="15"/>
  <c r="BH140" i="15"/>
  <c r="BG140" i="15"/>
  <c r="BF140" i="15"/>
  <c r="T140" i="15"/>
  <c r="R140" i="15"/>
  <c r="P140" i="15"/>
  <c r="J140" i="15"/>
  <c r="BE140" i="15" s="1"/>
  <c r="BI137" i="15"/>
  <c r="BH137" i="15"/>
  <c r="BG137" i="15"/>
  <c r="BF137" i="15"/>
  <c r="T137" i="15"/>
  <c r="R137" i="15"/>
  <c r="P137" i="15"/>
  <c r="J137" i="15"/>
  <c r="BE137" i="15"/>
  <c r="BI134" i="15"/>
  <c r="BH134" i="15"/>
  <c r="BG134" i="15"/>
  <c r="BF134" i="15"/>
  <c r="T134" i="15"/>
  <c r="R134" i="15"/>
  <c r="P134" i="15"/>
  <c r="J134" i="15"/>
  <c r="BE134" i="15"/>
  <c r="BI131" i="15"/>
  <c r="BH131" i="15"/>
  <c r="BG131" i="15"/>
  <c r="BF131" i="15"/>
  <c r="T131" i="15"/>
  <c r="R131" i="15"/>
  <c r="P131" i="15"/>
  <c r="J131" i="15"/>
  <c r="BE131" i="15"/>
  <c r="BI128" i="15"/>
  <c r="BH128" i="15"/>
  <c r="BG128" i="15"/>
  <c r="BF128" i="15"/>
  <c r="T128" i="15"/>
  <c r="R128" i="15"/>
  <c r="P128" i="15"/>
  <c r="J128" i="15"/>
  <c r="BE128" i="15" s="1"/>
  <c r="BI125" i="15"/>
  <c r="BH125" i="15"/>
  <c r="BG125" i="15"/>
  <c r="BF125" i="15"/>
  <c r="T125" i="15"/>
  <c r="R125" i="15"/>
  <c r="P125" i="15"/>
  <c r="J125" i="15"/>
  <c r="BE125" i="15"/>
  <c r="BI124" i="15"/>
  <c r="BH124" i="15"/>
  <c r="BG124" i="15"/>
  <c r="BF124" i="15"/>
  <c r="T124" i="15"/>
  <c r="R124" i="15"/>
  <c r="P124" i="15"/>
  <c r="J124" i="15"/>
  <c r="BE124" i="15" s="1"/>
  <c r="BI121" i="15"/>
  <c r="BH121" i="15"/>
  <c r="BG121" i="15"/>
  <c r="BF121" i="15"/>
  <c r="T121" i="15"/>
  <c r="R121" i="15"/>
  <c r="P121" i="15"/>
  <c r="J121" i="15"/>
  <c r="BE121" i="15"/>
  <c r="BI118" i="15"/>
  <c r="BH118" i="15"/>
  <c r="BG118" i="15"/>
  <c r="BF118" i="15"/>
  <c r="T118" i="15"/>
  <c r="R118" i="15"/>
  <c r="P118" i="15"/>
  <c r="J118" i="15"/>
  <c r="BE118" i="15" s="1"/>
  <c r="BI115" i="15"/>
  <c r="BH115" i="15"/>
  <c r="BG115" i="15"/>
  <c r="BF115" i="15"/>
  <c r="T115" i="15"/>
  <c r="R115" i="15"/>
  <c r="P115" i="15"/>
  <c r="J115" i="15"/>
  <c r="BE115" i="15"/>
  <c r="BI114" i="15"/>
  <c r="BH114" i="15"/>
  <c r="BG114" i="15"/>
  <c r="BF114" i="15"/>
  <c r="T114" i="15"/>
  <c r="R114" i="15"/>
  <c r="P114" i="15"/>
  <c r="J114" i="15"/>
  <c r="BE114" i="15" s="1"/>
  <c r="BI113" i="15"/>
  <c r="BH113" i="15"/>
  <c r="BG113" i="15"/>
  <c r="BF113" i="15"/>
  <c r="T113" i="15"/>
  <c r="R113" i="15"/>
  <c r="P113" i="15"/>
  <c r="J113" i="15"/>
  <c r="BE113" i="15" s="1"/>
  <c r="BI110" i="15"/>
  <c r="BH110" i="15"/>
  <c r="BG110" i="15"/>
  <c r="BF110" i="15"/>
  <c r="T110" i="15"/>
  <c r="R110" i="15"/>
  <c r="P110" i="15"/>
  <c r="J110" i="15"/>
  <c r="BE110" i="15" s="1"/>
  <c r="BI107" i="15"/>
  <c r="BH107" i="15"/>
  <c r="BG107" i="15"/>
  <c r="BF107" i="15"/>
  <c r="T107" i="15"/>
  <c r="R107" i="15"/>
  <c r="P107" i="15"/>
  <c r="J107" i="15"/>
  <c r="BE107" i="15" s="1"/>
  <c r="BI104" i="15"/>
  <c r="BH104" i="15"/>
  <c r="BG104" i="15"/>
  <c r="BF104" i="15"/>
  <c r="T104" i="15"/>
  <c r="R104" i="15"/>
  <c r="P104" i="15"/>
  <c r="J104" i="15"/>
  <c r="BE104" i="15"/>
  <c r="BI103" i="15"/>
  <c r="BH103" i="15"/>
  <c r="BG103" i="15"/>
  <c r="BF103" i="15"/>
  <c r="T103" i="15"/>
  <c r="R103" i="15"/>
  <c r="P103" i="15"/>
  <c r="J103" i="15"/>
  <c r="BE103" i="15"/>
  <c r="BI100" i="15"/>
  <c r="BH100" i="15"/>
  <c r="BG100" i="15"/>
  <c r="BF100" i="15"/>
  <c r="T100" i="15"/>
  <c r="R100" i="15"/>
  <c r="P100" i="15"/>
  <c r="J100" i="15"/>
  <c r="BE100" i="15" s="1"/>
  <c r="BI97" i="15"/>
  <c r="BH97" i="15"/>
  <c r="BG97" i="15"/>
  <c r="BF97" i="15"/>
  <c r="T97" i="15"/>
  <c r="R97" i="15"/>
  <c r="P97" i="15"/>
  <c r="J97" i="15"/>
  <c r="BE97" i="15" s="1"/>
  <c r="BI94" i="15"/>
  <c r="BH94" i="15"/>
  <c r="BG94" i="15"/>
  <c r="BF94" i="15"/>
  <c r="T94" i="15"/>
  <c r="R94" i="15"/>
  <c r="P94" i="15"/>
  <c r="J94" i="15"/>
  <c r="BE94" i="15"/>
  <c r="BI91" i="15"/>
  <c r="BH91" i="15"/>
  <c r="BG91" i="15"/>
  <c r="BF91" i="15"/>
  <c r="T91" i="15"/>
  <c r="T90" i="15" s="1"/>
  <c r="R91" i="15"/>
  <c r="P91" i="15"/>
  <c r="J91" i="15"/>
  <c r="BE91" i="15"/>
  <c r="P90" i="15"/>
  <c r="J85" i="15"/>
  <c r="I85" i="15"/>
  <c r="C85" i="15"/>
  <c r="J84" i="15"/>
  <c r="I84" i="15"/>
  <c r="F84" i="15"/>
  <c r="C84" i="15"/>
  <c r="I82" i="15"/>
  <c r="F82" i="15"/>
  <c r="C82" i="15"/>
  <c r="AA80" i="15"/>
  <c r="E80" i="15"/>
  <c r="C79" i="15"/>
  <c r="AA78" i="15"/>
  <c r="E78" i="15"/>
  <c r="C77" i="15"/>
  <c r="J18" i="15"/>
  <c r="E18" i="15"/>
  <c r="F85" i="15" s="1"/>
  <c r="J17" i="15"/>
  <c r="J12" i="15"/>
  <c r="J82" i="15" s="1"/>
  <c r="BI162" i="14"/>
  <c r="BH162" i="14"/>
  <c r="BG162" i="14"/>
  <c r="BF162" i="14"/>
  <c r="T162" i="14"/>
  <c r="R162" i="14"/>
  <c r="P162" i="14"/>
  <c r="P161" i="14" s="1"/>
  <c r="J162" i="14"/>
  <c r="BE162" i="14" s="1"/>
  <c r="T161" i="14"/>
  <c r="R161" i="14"/>
  <c r="BI160" i="14"/>
  <c r="BH160" i="14"/>
  <c r="BG160" i="14"/>
  <c r="BF160" i="14"/>
  <c r="T160" i="14"/>
  <c r="R160" i="14"/>
  <c r="P160" i="14"/>
  <c r="J160" i="14"/>
  <c r="BE160" i="14"/>
  <c r="BI159" i="14"/>
  <c r="BH159" i="14"/>
  <c r="BG159" i="14"/>
  <c r="BF159" i="14"/>
  <c r="T159" i="14"/>
  <c r="R159" i="14"/>
  <c r="P159" i="14"/>
  <c r="J159" i="14"/>
  <c r="BE159" i="14"/>
  <c r="BI158" i="14"/>
  <c r="BH158" i="14"/>
  <c r="BG158" i="14"/>
  <c r="BF158" i="14"/>
  <c r="T158" i="14"/>
  <c r="R158" i="14"/>
  <c r="P158" i="14"/>
  <c r="J158" i="14"/>
  <c r="BE158" i="14" s="1"/>
  <c r="BI157" i="14"/>
  <c r="BH157" i="14"/>
  <c r="BG157" i="14"/>
  <c r="BF157" i="14"/>
  <c r="T157" i="14"/>
  <c r="R157" i="14"/>
  <c r="P157" i="14"/>
  <c r="J157" i="14"/>
  <c r="BE157" i="14" s="1"/>
  <c r="BI156" i="14"/>
  <c r="BH156" i="14"/>
  <c r="BG156" i="14"/>
  <c r="BF156" i="14"/>
  <c r="T156" i="14"/>
  <c r="R156" i="14"/>
  <c r="P156" i="14"/>
  <c r="J156" i="14"/>
  <c r="BE156" i="14"/>
  <c r="BI155" i="14"/>
  <c r="BH155" i="14"/>
  <c r="BG155" i="14"/>
  <c r="BF155" i="14"/>
  <c r="T155" i="14"/>
  <c r="R155" i="14"/>
  <c r="P155" i="14"/>
  <c r="J155" i="14"/>
  <c r="BE155" i="14"/>
  <c r="BI154" i="14"/>
  <c r="BH154" i="14"/>
  <c r="BG154" i="14"/>
  <c r="BF154" i="14"/>
  <c r="T154" i="14"/>
  <c r="R154" i="14"/>
  <c r="P154" i="14"/>
  <c r="J154" i="14"/>
  <c r="BE154" i="14"/>
  <c r="BI153" i="14"/>
  <c r="BH153" i="14"/>
  <c r="BG153" i="14"/>
  <c r="BF153" i="14"/>
  <c r="T153" i="14"/>
  <c r="R153" i="14"/>
  <c r="P153" i="14"/>
  <c r="J153" i="14"/>
  <c r="BE153" i="14" s="1"/>
  <c r="BI152" i="14"/>
  <c r="BH152" i="14"/>
  <c r="BG152" i="14"/>
  <c r="BF152" i="14"/>
  <c r="T152" i="14"/>
  <c r="R152" i="14"/>
  <c r="P152" i="14"/>
  <c r="J152" i="14"/>
  <c r="BE152" i="14" s="1"/>
  <c r="BI151" i="14"/>
  <c r="BH151" i="14"/>
  <c r="BG151" i="14"/>
  <c r="BF151" i="14"/>
  <c r="T151" i="14"/>
  <c r="R151" i="14"/>
  <c r="P151" i="14"/>
  <c r="J151" i="14"/>
  <c r="BE151" i="14" s="1"/>
  <c r="BI150" i="14"/>
  <c r="BH150" i="14"/>
  <c r="BG150" i="14"/>
  <c r="BF150" i="14"/>
  <c r="T150" i="14"/>
  <c r="R150" i="14"/>
  <c r="P150" i="14"/>
  <c r="J150" i="14"/>
  <c r="BE150" i="14" s="1"/>
  <c r="BI147" i="14"/>
  <c r="BH147" i="14"/>
  <c r="BG147" i="14"/>
  <c r="BF147" i="14"/>
  <c r="T147" i="14"/>
  <c r="R147" i="14"/>
  <c r="P147" i="14"/>
  <c r="J147" i="14"/>
  <c r="BE147" i="14" s="1"/>
  <c r="BI146" i="14"/>
  <c r="BH146" i="14"/>
  <c r="BG146" i="14"/>
  <c r="BF146" i="14"/>
  <c r="T146" i="14"/>
  <c r="R146" i="14"/>
  <c r="P146" i="14"/>
  <c r="J146" i="14"/>
  <c r="BE146" i="14"/>
  <c r="BI145" i="14"/>
  <c r="BH145" i="14"/>
  <c r="BG145" i="14"/>
  <c r="BF145" i="14"/>
  <c r="T145" i="14"/>
  <c r="R145" i="14"/>
  <c r="P145" i="14"/>
  <c r="J145" i="14"/>
  <c r="BE145" i="14"/>
  <c r="BI144" i="14"/>
  <c r="BH144" i="14"/>
  <c r="BG144" i="14"/>
  <c r="BF144" i="14"/>
  <c r="T144" i="14"/>
  <c r="R144" i="14"/>
  <c r="P144" i="14"/>
  <c r="J144" i="14"/>
  <c r="BE144" i="14"/>
  <c r="BI143" i="14"/>
  <c r="BH143" i="14"/>
  <c r="BG143" i="14"/>
  <c r="BF143" i="14"/>
  <c r="T143" i="14"/>
  <c r="R143" i="14"/>
  <c r="P143" i="14"/>
  <c r="P141" i="14" s="1"/>
  <c r="J143" i="14"/>
  <c r="BE143" i="14" s="1"/>
  <c r="BI142" i="14"/>
  <c r="BH142" i="14"/>
  <c r="BG142" i="14"/>
  <c r="BF142" i="14"/>
  <c r="T142" i="14"/>
  <c r="R142" i="14"/>
  <c r="P142" i="14"/>
  <c r="J142" i="14"/>
  <c r="BE142" i="14" s="1"/>
  <c r="T141" i="14"/>
  <c r="BI138" i="14"/>
  <c r="BH138" i="14"/>
  <c r="BG138" i="14"/>
  <c r="BF138" i="14"/>
  <c r="T138" i="14"/>
  <c r="T137" i="14" s="1"/>
  <c r="R138" i="14"/>
  <c r="P138" i="14"/>
  <c r="P137" i="14" s="1"/>
  <c r="J138" i="14"/>
  <c r="R137" i="14"/>
  <c r="BI136" i="14"/>
  <c r="BH136" i="14"/>
  <c r="BG136" i="14"/>
  <c r="BF136" i="14"/>
  <c r="T136" i="14"/>
  <c r="R136" i="14"/>
  <c r="P136" i="14"/>
  <c r="J136" i="14"/>
  <c r="BE136" i="14" s="1"/>
  <c r="BI133" i="14"/>
  <c r="BH133" i="14"/>
  <c r="BG133" i="14"/>
  <c r="BF133" i="14"/>
  <c r="T133" i="14"/>
  <c r="R133" i="14"/>
  <c r="P133" i="14"/>
  <c r="J133" i="14"/>
  <c r="BE133" i="14"/>
  <c r="BI130" i="14"/>
  <c r="BH130" i="14"/>
  <c r="BG130" i="14"/>
  <c r="BF130" i="14"/>
  <c r="T130" i="14"/>
  <c r="R130" i="14"/>
  <c r="P130" i="14"/>
  <c r="J130" i="14"/>
  <c r="BE130" i="14" s="1"/>
  <c r="BI127" i="14"/>
  <c r="BH127" i="14"/>
  <c r="BG127" i="14"/>
  <c r="BF127" i="14"/>
  <c r="T127" i="14"/>
  <c r="R127" i="14"/>
  <c r="P127" i="14"/>
  <c r="J127" i="14"/>
  <c r="BE127" i="14" s="1"/>
  <c r="BI124" i="14"/>
  <c r="BH124" i="14"/>
  <c r="BG124" i="14"/>
  <c r="BF124" i="14"/>
  <c r="T124" i="14"/>
  <c r="R124" i="14"/>
  <c r="P124" i="14"/>
  <c r="J124" i="14"/>
  <c r="BE124" i="14" s="1"/>
  <c r="BI121" i="14"/>
  <c r="BH121" i="14"/>
  <c r="BG121" i="14"/>
  <c r="BF121" i="14"/>
  <c r="T121" i="14"/>
  <c r="R121" i="14"/>
  <c r="P121" i="14"/>
  <c r="J121" i="14"/>
  <c r="BE121" i="14" s="1"/>
  <c r="BI120" i="14"/>
  <c r="BH120" i="14"/>
  <c r="BG120" i="14"/>
  <c r="BF120" i="14"/>
  <c r="T120" i="14"/>
  <c r="R120" i="14"/>
  <c r="P120" i="14"/>
  <c r="J120" i="14"/>
  <c r="BE120" i="14"/>
  <c r="BI117" i="14"/>
  <c r="BH117" i="14"/>
  <c r="BG117" i="14"/>
  <c r="BF117" i="14"/>
  <c r="T117" i="14"/>
  <c r="R117" i="14"/>
  <c r="P117" i="14"/>
  <c r="J117" i="14"/>
  <c r="BE117" i="14" s="1"/>
  <c r="BI114" i="14"/>
  <c r="BH114" i="14"/>
  <c r="BG114" i="14"/>
  <c r="BF114" i="14"/>
  <c r="T114" i="14"/>
  <c r="R114" i="14"/>
  <c r="P114" i="14"/>
  <c r="J114" i="14"/>
  <c r="BE114" i="14" s="1"/>
  <c r="BI111" i="14"/>
  <c r="BH111" i="14"/>
  <c r="BG111" i="14"/>
  <c r="BF111" i="14"/>
  <c r="T111" i="14"/>
  <c r="R111" i="14"/>
  <c r="P111" i="14"/>
  <c r="J111" i="14"/>
  <c r="BE111" i="14"/>
  <c r="BI108" i="14"/>
  <c r="BH108" i="14"/>
  <c r="BG108" i="14"/>
  <c r="BF108" i="14"/>
  <c r="T108" i="14"/>
  <c r="R108" i="14"/>
  <c r="P108" i="14"/>
  <c r="J108" i="14"/>
  <c r="BE108" i="14"/>
  <c r="BI105" i="14"/>
  <c r="BH105" i="14"/>
  <c r="BG105" i="14"/>
  <c r="BF105" i="14"/>
  <c r="T105" i="14"/>
  <c r="R105" i="14"/>
  <c r="P105" i="14"/>
  <c r="J105" i="14"/>
  <c r="BE105" i="14"/>
  <c r="BI102" i="14"/>
  <c r="BH102" i="14"/>
  <c r="BG102" i="14"/>
  <c r="BF102" i="14"/>
  <c r="T102" i="14"/>
  <c r="R102" i="14"/>
  <c r="P102" i="14"/>
  <c r="J102" i="14"/>
  <c r="BE102" i="14" s="1"/>
  <c r="BI101" i="14"/>
  <c r="BH101" i="14"/>
  <c r="BG101" i="14"/>
  <c r="BF101" i="14"/>
  <c r="T101" i="14"/>
  <c r="R101" i="14"/>
  <c r="P101" i="14"/>
  <c r="J101" i="14"/>
  <c r="BE101" i="14" s="1"/>
  <c r="BI98" i="14"/>
  <c r="BH98" i="14"/>
  <c r="BG98" i="14"/>
  <c r="BF98" i="14"/>
  <c r="T98" i="14"/>
  <c r="R98" i="14"/>
  <c r="P98" i="14"/>
  <c r="J98" i="14"/>
  <c r="BE98" i="14" s="1"/>
  <c r="BI95" i="14"/>
  <c r="BH95" i="14"/>
  <c r="BG95" i="14"/>
  <c r="BF95" i="14"/>
  <c r="T95" i="14"/>
  <c r="R95" i="14"/>
  <c r="P95" i="14"/>
  <c r="J95" i="14"/>
  <c r="BE95" i="14"/>
  <c r="BI92" i="14"/>
  <c r="BH92" i="14"/>
  <c r="BG92" i="14"/>
  <c r="BF92" i="14"/>
  <c r="T92" i="14"/>
  <c r="R92" i="14"/>
  <c r="P92" i="14"/>
  <c r="J92" i="14"/>
  <c r="BE92" i="14" s="1"/>
  <c r="BI91" i="14"/>
  <c r="BH91" i="14"/>
  <c r="BG91" i="14"/>
  <c r="BF91" i="14"/>
  <c r="T91" i="14"/>
  <c r="R91" i="14"/>
  <c r="P91" i="14"/>
  <c r="J91" i="14"/>
  <c r="BE91" i="14" s="1"/>
  <c r="T90" i="14"/>
  <c r="R90" i="14"/>
  <c r="J85" i="14"/>
  <c r="I85" i="14"/>
  <c r="C85" i="14"/>
  <c r="J84" i="14"/>
  <c r="I84" i="14"/>
  <c r="F84" i="14"/>
  <c r="C84" i="14"/>
  <c r="I82" i="14"/>
  <c r="F82" i="14"/>
  <c r="C82" i="14"/>
  <c r="AA80" i="14"/>
  <c r="E80" i="14"/>
  <c r="C79" i="14"/>
  <c r="AA78" i="14"/>
  <c r="E78" i="14"/>
  <c r="C77" i="14"/>
  <c r="J18" i="14"/>
  <c r="E18" i="14"/>
  <c r="F85" i="14"/>
  <c r="J17" i="14"/>
  <c r="J12" i="14"/>
  <c r="J82" i="14" s="1"/>
  <c r="BI219" i="13"/>
  <c r="BH219" i="13"/>
  <c r="BG219" i="13"/>
  <c r="BF219" i="13"/>
  <c r="T219" i="13"/>
  <c r="R219" i="13"/>
  <c r="P219" i="13"/>
  <c r="P218" i="13" s="1"/>
  <c r="J219" i="13"/>
  <c r="J218" i="13" s="1"/>
  <c r="BE219" i="13"/>
  <c r="T218" i="13"/>
  <c r="R218" i="13"/>
  <c r="BI215" i="13"/>
  <c r="BH215" i="13"/>
  <c r="BG215" i="13"/>
  <c r="BF215" i="13"/>
  <c r="T215" i="13"/>
  <c r="R215" i="13"/>
  <c r="P215" i="13"/>
  <c r="J215" i="13"/>
  <c r="BE215" i="13"/>
  <c r="BI212" i="13"/>
  <c r="BH212" i="13"/>
  <c r="BG212" i="13"/>
  <c r="BF212" i="13"/>
  <c r="T212" i="13"/>
  <c r="R212" i="13"/>
  <c r="P212" i="13"/>
  <c r="J212" i="13"/>
  <c r="BE212" i="13" s="1"/>
  <c r="BI211" i="13"/>
  <c r="BH211" i="13"/>
  <c r="BG211" i="13"/>
  <c r="BF211" i="13"/>
  <c r="T211" i="13"/>
  <c r="R211" i="13"/>
  <c r="P211" i="13"/>
  <c r="J211" i="13"/>
  <c r="BE211" i="13" s="1"/>
  <c r="BI210" i="13"/>
  <c r="BH210" i="13"/>
  <c r="BG210" i="13"/>
  <c r="BF210" i="13"/>
  <c r="T210" i="13"/>
  <c r="R210" i="13"/>
  <c r="P210" i="13"/>
  <c r="J210" i="13"/>
  <c r="BE210" i="13" s="1"/>
  <c r="BI209" i="13"/>
  <c r="BH209" i="13"/>
  <c r="BG209" i="13"/>
  <c r="BF209" i="13"/>
  <c r="T209" i="13"/>
  <c r="R209" i="13"/>
  <c r="P209" i="13"/>
  <c r="J209" i="13"/>
  <c r="BE209" i="13" s="1"/>
  <c r="BI208" i="13"/>
  <c r="BH208" i="13"/>
  <c r="BG208" i="13"/>
  <c r="BF208" i="13"/>
  <c r="T208" i="13"/>
  <c r="R208" i="13"/>
  <c r="P208" i="13"/>
  <c r="J208" i="13"/>
  <c r="BE208" i="13" s="1"/>
  <c r="BI207" i="13"/>
  <c r="BH207" i="13"/>
  <c r="BG207" i="13"/>
  <c r="BF207" i="13"/>
  <c r="T207" i="13"/>
  <c r="R207" i="13"/>
  <c r="P207" i="13"/>
  <c r="J207" i="13"/>
  <c r="BE207" i="13" s="1"/>
  <c r="BI206" i="13"/>
  <c r="BH206" i="13"/>
  <c r="BG206" i="13"/>
  <c r="BF206" i="13"/>
  <c r="T206" i="13"/>
  <c r="R206" i="13"/>
  <c r="P206" i="13"/>
  <c r="J206" i="13"/>
  <c r="BE206" i="13" s="1"/>
  <c r="BI205" i="13"/>
  <c r="BH205" i="13"/>
  <c r="BG205" i="13"/>
  <c r="BF205" i="13"/>
  <c r="T205" i="13"/>
  <c r="R205" i="13"/>
  <c r="P205" i="13"/>
  <c r="J205" i="13"/>
  <c r="BE205" i="13"/>
  <c r="BI204" i="13"/>
  <c r="BH204" i="13"/>
  <c r="BG204" i="13"/>
  <c r="BF204" i="13"/>
  <c r="T204" i="13"/>
  <c r="R204" i="13"/>
  <c r="P204" i="13"/>
  <c r="J204" i="13"/>
  <c r="BE204" i="13"/>
  <c r="BI203" i="13"/>
  <c r="BH203" i="13"/>
  <c r="BG203" i="13"/>
  <c r="BF203" i="13"/>
  <c r="T203" i="13"/>
  <c r="R203" i="13"/>
  <c r="P203" i="13"/>
  <c r="J203" i="13"/>
  <c r="BE203" i="13" s="1"/>
  <c r="BI202" i="13"/>
  <c r="BH202" i="13"/>
  <c r="BG202" i="13"/>
  <c r="BF202" i="13"/>
  <c r="T202" i="13"/>
  <c r="R202" i="13"/>
  <c r="P202" i="13"/>
  <c r="J202" i="13"/>
  <c r="BE202" i="13" s="1"/>
  <c r="BI201" i="13"/>
  <c r="BH201" i="13"/>
  <c r="BG201" i="13"/>
  <c r="BF201" i="13"/>
  <c r="T201" i="13"/>
  <c r="R201" i="13"/>
  <c r="P201" i="13"/>
  <c r="J201" i="13"/>
  <c r="BE201" i="13"/>
  <c r="BI200" i="13"/>
  <c r="BH200" i="13"/>
  <c r="BG200" i="13"/>
  <c r="BF200" i="13"/>
  <c r="T200" i="13"/>
  <c r="R200" i="13"/>
  <c r="P200" i="13"/>
  <c r="J200" i="13"/>
  <c r="BE200" i="13" s="1"/>
  <c r="BI199" i="13"/>
  <c r="BH199" i="13"/>
  <c r="BG199" i="13"/>
  <c r="BF199" i="13"/>
  <c r="T199" i="13"/>
  <c r="R199" i="13"/>
  <c r="P199" i="13"/>
  <c r="J199" i="13"/>
  <c r="BE199" i="13" s="1"/>
  <c r="BI198" i="13"/>
  <c r="BH198" i="13"/>
  <c r="BG198" i="13"/>
  <c r="BF198" i="13"/>
  <c r="T198" i="13"/>
  <c r="R198" i="13"/>
  <c r="P198" i="13"/>
  <c r="J198" i="13"/>
  <c r="BE198" i="13" s="1"/>
  <c r="BI197" i="13"/>
  <c r="BH197" i="13"/>
  <c r="BG197" i="13"/>
  <c r="BF197" i="13"/>
  <c r="T197" i="13"/>
  <c r="R197" i="13"/>
  <c r="P197" i="13"/>
  <c r="J197" i="13"/>
  <c r="BE197" i="13" s="1"/>
  <c r="BI196" i="13"/>
  <c r="BH196" i="13"/>
  <c r="BG196" i="13"/>
  <c r="BF196" i="13"/>
  <c r="T196" i="13"/>
  <c r="R196" i="13"/>
  <c r="P196" i="13"/>
  <c r="J196" i="13"/>
  <c r="BE196" i="13"/>
  <c r="BI195" i="13"/>
  <c r="BH195" i="13"/>
  <c r="BG195" i="13"/>
  <c r="BF195" i="13"/>
  <c r="T195" i="13"/>
  <c r="R195" i="13"/>
  <c r="P195" i="13"/>
  <c r="J195" i="13"/>
  <c r="BE195" i="13" s="1"/>
  <c r="BI194" i="13"/>
  <c r="BH194" i="13"/>
  <c r="BG194" i="13"/>
  <c r="BF194" i="13"/>
  <c r="T194" i="13"/>
  <c r="R194" i="13"/>
  <c r="P194" i="13"/>
  <c r="J194" i="13"/>
  <c r="BE194" i="13"/>
  <c r="BI193" i="13"/>
  <c r="BH193" i="13"/>
  <c r="BG193" i="13"/>
  <c r="BF193" i="13"/>
  <c r="T193" i="13"/>
  <c r="R193" i="13"/>
  <c r="P193" i="13"/>
  <c r="J193" i="13"/>
  <c r="BE193" i="13"/>
  <c r="BI192" i="13"/>
  <c r="BH192" i="13"/>
  <c r="BG192" i="13"/>
  <c r="BF192" i="13"/>
  <c r="T192" i="13"/>
  <c r="R192" i="13"/>
  <c r="P192" i="13"/>
  <c r="J192" i="13"/>
  <c r="BE192" i="13"/>
  <c r="BI191" i="13"/>
  <c r="BH191" i="13"/>
  <c r="BG191" i="13"/>
  <c r="BF191" i="13"/>
  <c r="T191" i="13"/>
  <c r="R191" i="13"/>
  <c r="P191" i="13"/>
  <c r="J191" i="13"/>
  <c r="BE191" i="13" s="1"/>
  <c r="BI190" i="13"/>
  <c r="BH190" i="13"/>
  <c r="BG190" i="13"/>
  <c r="BF190" i="13"/>
  <c r="T190" i="13"/>
  <c r="R190" i="13"/>
  <c r="P190" i="13"/>
  <c r="J190" i="13"/>
  <c r="BE190" i="13"/>
  <c r="BI189" i="13"/>
  <c r="BH189" i="13"/>
  <c r="BG189" i="13"/>
  <c r="BF189" i="13"/>
  <c r="T189" i="13"/>
  <c r="R189" i="13"/>
  <c r="P189" i="13"/>
  <c r="J189" i="13"/>
  <c r="BE189" i="13"/>
  <c r="BI188" i="13"/>
  <c r="BH188" i="13"/>
  <c r="BG188" i="13"/>
  <c r="BF188" i="13"/>
  <c r="T188" i="13"/>
  <c r="R188" i="13"/>
  <c r="P188" i="13"/>
  <c r="J188" i="13"/>
  <c r="BE188" i="13" s="1"/>
  <c r="BI187" i="13"/>
  <c r="BH187" i="13"/>
  <c r="BG187" i="13"/>
  <c r="BF187" i="13"/>
  <c r="T187" i="13"/>
  <c r="R187" i="13"/>
  <c r="P187" i="13"/>
  <c r="J187" i="13"/>
  <c r="BE187" i="13" s="1"/>
  <c r="BI186" i="13"/>
  <c r="BH186" i="13"/>
  <c r="BG186" i="13"/>
  <c r="BF186" i="13"/>
  <c r="T186" i="13"/>
  <c r="R186" i="13"/>
  <c r="P186" i="13"/>
  <c r="J186" i="13"/>
  <c r="BE186" i="13" s="1"/>
  <c r="BI185" i="13"/>
  <c r="BH185" i="13"/>
  <c r="BG185" i="13"/>
  <c r="BF185" i="13"/>
  <c r="T185" i="13"/>
  <c r="R185" i="13"/>
  <c r="P185" i="13"/>
  <c r="J185" i="13"/>
  <c r="BE185" i="13" s="1"/>
  <c r="BI184" i="13"/>
  <c r="BH184" i="13"/>
  <c r="BG184" i="13"/>
  <c r="BF184" i="13"/>
  <c r="T184" i="13"/>
  <c r="R184" i="13"/>
  <c r="P184" i="13"/>
  <c r="J184" i="13"/>
  <c r="BE184" i="13" s="1"/>
  <c r="BI181" i="13"/>
  <c r="BH181" i="13"/>
  <c r="BG181" i="13"/>
  <c r="BF181" i="13"/>
  <c r="T181" i="13"/>
  <c r="R181" i="13"/>
  <c r="P181" i="13"/>
  <c r="J181" i="13"/>
  <c r="BE181" i="13" s="1"/>
  <c r="BI180" i="13"/>
  <c r="BH180" i="13"/>
  <c r="BG180" i="13"/>
  <c r="BF180" i="13"/>
  <c r="T180" i="13"/>
  <c r="R180" i="13"/>
  <c r="P180" i="13"/>
  <c r="J180" i="13"/>
  <c r="BE180" i="13"/>
  <c r="BI179" i="13"/>
  <c r="BH179" i="13"/>
  <c r="BG179" i="13"/>
  <c r="BF179" i="13"/>
  <c r="T179" i="13"/>
  <c r="R179" i="13"/>
  <c r="P179" i="13"/>
  <c r="J179" i="13"/>
  <c r="BE179" i="13"/>
  <c r="BI178" i="13"/>
  <c r="BH178" i="13"/>
  <c r="BG178" i="13"/>
  <c r="BF178" i="13"/>
  <c r="T178" i="13"/>
  <c r="R178" i="13"/>
  <c r="P178" i="13"/>
  <c r="J178" i="13"/>
  <c r="BE178" i="13"/>
  <c r="BI177" i="13"/>
  <c r="BH177" i="13"/>
  <c r="BG177" i="13"/>
  <c r="BF177" i="13"/>
  <c r="T177" i="13"/>
  <c r="R177" i="13"/>
  <c r="P177" i="13"/>
  <c r="J177" i="13"/>
  <c r="BE177" i="13" s="1"/>
  <c r="BI176" i="13"/>
  <c r="BH176" i="13"/>
  <c r="BG176" i="13"/>
  <c r="BF176" i="13"/>
  <c r="T176" i="13"/>
  <c r="R176" i="13"/>
  <c r="P176" i="13"/>
  <c r="J176" i="13"/>
  <c r="BE176" i="13" s="1"/>
  <c r="BI175" i="13"/>
  <c r="BH175" i="13"/>
  <c r="BG175" i="13"/>
  <c r="BF175" i="13"/>
  <c r="T175" i="13"/>
  <c r="R175" i="13"/>
  <c r="P175" i="13"/>
  <c r="J175" i="13"/>
  <c r="BE175" i="13"/>
  <c r="BI174" i="13"/>
  <c r="BH174" i="13"/>
  <c r="BG174" i="13"/>
  <c r="BF174" i="13"/>
  <c r="T174" i="13"/>
  <c r="R174" i="13"/>
  <c r="P174" i="13"/>
  <c r="J174" i="13"/>
  <c r="BE174" i="13" s="1"/>
  <c r="BI171" i="13"/>
  <c r="BH171" i="13"/>
  <c r="BG171" i="13"/>
  <c r="BF171" i="13"/>
  <c r="T171" i="13"/>
  <c r="R171" i="13"/>
  <c r="P171" i="13"/>
  <c r="J171" i="13"/>
  <c r="BE171" i="13" s="1"/>
  <c r="BI170" i="13"/>
  <c r="BH170" i="13"/>
  <c r="BG170" i="13"/>
  <c r="BF170" i="13"/>
  <c r="T170" i="13"/>
  <c r="R170" i="13"/>
  <c r="P170" i="13"/>
  <c r="J170" i="13"/>
  <c r="BE170" i="13" s="1"/>
  <c r="BI169" i="13"/>
  <c r="BH169" i="13"/>
  <c r="BG169" i="13"/>
  <c r="BF169" i="13"/>
  <c r="T169" i="13"/>
  <c r="R169" i="13"/>
  <c r="P169" i="13"/>
  <c r="J169" i="13"/>
  <c r="BE169" i="13"/>
  <c r="BI168" i="13"/>
  <c r="BH168" i="13"/>
  <c r="BG168" i="13"/>
  <c r="BF168" i="13"/>
  <c r="T168" i="13"/>
  <c r="R168" i="13"/>
  <c r="P168" i="13"/>
  <c r="J168" i="13"/>
  <c r="BE168" i="13"/>
  <c r="BI167" i="13"/>
  <c r="BH167" i="13"/>
  <c r="BG167" i="13"/>
  <c r="BF167" i="13"/>
  <c r="T167" i="13"/>
  <c r="R167" i="13"/>
  <c r="P167" i="13"/>
  <c r="J167" i="13"/>
  <c r="BE167" i="13" s="1"/>
  <c r="BI166" i="13"/>
  <c r="BH166" i="13"/>
  <c r="BG166" i="13"/>
  <c r="BF166" i="13"/>
  <c r="T166" i="13"/>
  <c r="R166" i="13"/>
  <c r="P166" i="13"/>
  <c r="J166" i="13"/>
  <c r="BE166" i="13" s="1"/>
  <c r="BI165" i="13"/>
  <c r="BH165" i="13"/>
  <c r="BG165" i="13"/>
  <c r="BF165" i="13"/>
  <c r="T165" i="13"/>
  <c r="R165" i="13"/>
  <c r="P165" i="13"/>
  <c r="J165" i="13"/>
  <c r="BE165" i="13" s="1"/>
  <c r="BI164" i="13"/>
  <c r="BH164" i="13"/>
  <c r="BG164" i="13"/>
  <c r="BF164" i="13"/>
  <c r="T164" i="13"/>
  <c r="T163" i="13" s="1"/>
  <c r="R164" i="13"/>
  <c r="P164" i="13"/>
  <c r="J164" i="13"/>
  <c r="BE164" i="13" s="1"/>
  <c r="R163" i="13"/>
  <c r="J163" i="13"/>
  <c r="BI162" i="13"/>
  <c r="BH162" i="13"/>
  <c r="BG162" i="13"/>
  <c r="BF162" i="13"/>
  <c r="T162" i="13"/>
  <c r="R162" i="13"/>
  <c r="P162" i="13"/>
  <c r="J162" i="13"/>
  <c r="BE162" i="13"/>
  <c r="BI157" i="13"/>
  <c r="BH157" i="13"/>
  <c r="BG157" i="13"/>
  <c r="BF157" i="13"/>
  <c r="T157" i="13"/>
  <c r="T156" i="13" s="1"/>
  <c r="R157" i="13"/>
  <c r="R156" i="13" s="1"/>
  <c r="P157" i="13"/>
  <c r="P156" i="13" s="1"/>
  <c r="J157" i="13"/>
  <c r="BE157" i="13" s="1"/>
  <c r="J156" i="13"/>
  <c r="BI155" i="13"/>
  <c r="BH155" i="13"/>
  <c r="BG155" i="13"/>
  <c r="BF155" i="13"/>
  <c r="T155" i="13"/>
  <c r="R155" i="13"/>
  <c r="P155" i="13"/>
  <c r="J155" i="13"/>
  <c r="BE155" i="13"/>
  <c r="BI154" i="13"/>
  <c r="BH154" i="13"/>
  <c r="BG154" i="13"/>
  <c r="BF154" i="13"/>
  <c r="T154" i="13"/>
  <c r="R154" i="13"/>
  <c r="P154" i="13"/>
  <c r="J154" i="13"/>
  <c r="BE154" i="13" s="1"/>
  <c r="BI151" i="13"/>
  <c r="BH151" i="13"/>
  <c r="BG151" i="13"/>
  <c r="BF151" i="13"/>
  <c r="T151" i="13"/>
  <c r="R151" i="13"/>
  <c r="P151" i="13"/>
  <c r="J151" i="13"/>
  <c r="BE151" i="13" s="1"/>
  <c r="BI148" i="13"/>
  <c r="BH148" i="13"/>
  <c r="BG148" i="13"/>
  <c r="BF148" i="13"/>
  <c r="T148" i="13"/>
  <c r="R148" i="13"/>
  <c r="P148" i="13"/>
  <c r="J148" i="13"/>
  <c r="BE148" i="13" s="1"/>
  <c r="BI143" i="13"/>
  <c r="BH143" i="13"/>
  <c r="BG143" i="13"/>
  <c r="BF143" i="13"/>
  <c r="T143" i="13"/>
  <c r="R143" i="13"/>
  <c r="P143" i="13"/>
  <c r="J143" i="13"/>
  <c r="BE143" i="13" s="1"/>
  <c r="BI140" i="13"/>
  <c r="BH140" i="13"/>
  <c r="BG140" i="13"/>
  <c r="BF140" i="13"/>
  <c r="T140" i="13"/>
  <c r="R140" i="13"/>
  <c r="P140" i="13"/>
  <c r="J140" i="13"/>
  <c r="BE140" i="13" s="1"/>
  <c r="BI137" i="13"/>
  <c r="BH137" i="13"/>
  <c r="BG137" i="13"/>
  <c r="BF137" i="13"/>
  <c r="T137" i="13"/>
  <c r="R137" i="13"/>
  <c r="P137" i="13"/>
  <c r="J137" i="13"/>
  <c r="BE137" i="13" s="1"/>
  <c r="BI134" i="13"/>
  <c r="BH134" i="13"/>
  <c r="BG134" i="13"/>
  <c r="BF134" i="13"/>
  <c r="T134" i="13"/>
  <c r="R134" i="13"/>
  <c r="P134" i="13"/>
  <c r="J134" i="13"/>
  <c r="BE134" i="13" s="1"/>
  <c r="BI133" i="13"/>
  <c r="BH133" i="13"/>
  <c r="BG133" i="13"/>
  <c r="BF133" i="13"/>
  <c r="T133" i="13"/>
  <c r="R133" i="13"/>
  <c r="P133" i="13"/>
  <c r="J133" i="13"/>
  <c r="BE133" i="13"/>
  <c r="BI130" i="13"/>
  <c r="BH130" i="13"/>
  <c r="BG130" i="13"/>
  <c r="BF130" i="13"/>
  <c r="T130" i="13"/>
  <c r="R130" i="13"/>
  <c r="P130" i="13"/>
  <c r="J130" i="13"/>
  <c r="BE130" i="13" s="1"/>
  <c r="BI127" i="13"/>
  <c r="BH127" i="13"/>
  <c r="BG127" i="13"/>
  <c r="BF127" i="13"/>
  <c r="T127" i="13"/>
  <c r="R127" i="13"/>
  <c r="P127" i="13"/>
  <c r="J127" i="13"/>
  <c r="BE127" i="13" s="1"/>
  <c r="BI124" i="13"/>
  <c r="BH124" i="13"/>
  <c r="BG124" i="13"/>
  <c r="BF124" i="13"/>
  <c r="T124" i="13"/>
  <c r="R124" i="13"/>
  <c r="P124" i="13"/>
  <c r="J124" i="13"/>
  <c r="BE124" i="13"/>
  <c r="BI123" i="13"/>
  <c r="BH123" i="13"/>
  <c r="BG123" i="13"/>
  <c r="BF123" i="13"/>
  <c r="T123" i="13"/>
  <c r="R123" i="13"/>
  <c r="P123" i="13"/>
  <c r="J123" i="13"/>
  <c r="BE123" i="13"/>
  <c r="BI122" i="13"/>
  <c r="BH122" i="13"/>
  <c r="BG122" i="13"/>
  <c r="BF122" i="13"/>
  <c r="T122" i="13"/>
  <c r="R122" i="13"/>
  <c r="P122" i="13"/>
  <c r="J122" i="13"/>
  <c r="BE122" i="13" s="1"/>
  <c r="BI119" i="13"/>
  <c r="BH119" i="13"/>
  <c r="BG119" i="13"/>
  <c r="BF119" i="13"/>
  <c r="T119" i="13"/>
  <c r="R119" i="13"/>
  <c r="P119" i="13"/>
  <c r="J119" i="13"/>
  <c r="BE119" i="13" s="1"/>
  <c r="BI118" i="13"/>
  <c r="BH118" i="13"/>
  <c r="BG118" i="13"/>
  <c r="BF118" i="13"/>
  <c r="T118" i="13"/>
  <c r="R118" i="13"/>
  <c r="P118" i="13"/>
  <c r="J118" i="13"/>
  <c r="BE118" i="13"/>
  <c r="BI115" i="13"/>
  <c r="BH115" i="13"/>
  <c r="BG115" i="13"/>
  <c r="BF115" i="13"/>
  <c r="T115" i="13"/>
  <c r="R115" i="13"/>
  <c r="P115" i="13"/>
  <c r="J115" i="13"/>
  <c r="BE115" i="13" s="1"/>
  <c r="BI112" i="13"/>
  <c r="BH112" i="13"/>
  <c r="BG112" i="13"/>
  <c r="BF112" i="13"/>
  <c r="T112" i="13"/>
  <c r="R112" i="13"/>
  <c r="P112" i="13"/>
  <c r="J112" i="13"/>
  <c r="BE112" i="13"/>
  <c r="BI107" i="13"/>
  <c r="BH107" i="13"/>
  <c r="BG107" i="13"/>
  <c r="BF107" i="13"/>
  <c r="T107" i="13"/>
  <c r="R107" i="13"/>
  <c r="P107" i="13"/>
  <c r="J107" i="13"/>
  <c r="BE107" i="13" s="1"/>
  <c r="BI106" i="13"/>
  <c r="BH106" i="13"/>
  <c r="BG106" i="13"/>
  <c r="BF106" i="13"/>
  <c r="T106" i="13"/>
  <c r="R106" i="13"/>
  <c r="P106" i="13"/>
  <c r="J106" i="13"/>
  <c r="BE106" i="13" s="1"/>
  <c r="BI103" i="13"/>
  <c r="BH103" i="13"/>
  <c r="BG103" i="13"/>
  <c r="BF103" i="13"/>
  <c r="T103" i="13"/>
  <c r="R103" i="13"/>
  <c r="P103" i="13"/>
  <c r="J103" i="13"/>
  <c r="BE103" i="13"/>
  <c r="BI100" i="13"/>
  <c r="BH100" i="13"/>
  <c r="BG100" i="13"/>
  <c r="BF100" i="13"/>
  <c r="T100" i="13"/>
  <c r="R100" i="13"/>
  <c r="P100" i="13"/>
  <c r="J100" i="13"/>
  <c r="BE100" i="13"/>
  <c r="BI97" i="13"/>
  <c r="BH97" i="13"/>
  <c r="BG97" i="13"/>
  <c r="BF97" i="13"/>
  <c r="T97" i="13"/>
  <c r="R97" i="13"/>
  <c r="P97" i="13"/>
  <c r="J97" i="13"/>
  <c r="BI94" i="13"/>
  <c r="BH94" i="13"/>
  <c r="BG94" i="13"/>
  <c r="BF94" i="13"/>
  <c r="T94" i="13"/>
  <c r="R94" i="13"/>
  <c r="P94" i="13"/>
  <c r="J94" i="13"/>
  <c r="BE94" i="13"/>
  <c r="BI91" i="13"/>
  <c r="BH91" i="13"/>
  <c r="BG91" i="13"/>
  <c r="BF91" i="13"/>
  <c r="T91" i="13"/>
  <c r="R91" i="13"/>
  <c r="P91" i="13"/>
  <c r="J91" i="13"/>
  <c r="BE91" i="13"/>
  <c r="P90" i="13"/>
  <c r="J85" i="13"/>
  <c r="I85" i="13"/>
  <c r="C85" i="13"/>
  <c r="J84" i="13"/>
  <c r="I84" i="13"/>
  <c r="F84" i="13"/>
  <c r="C84" i="13"/>
  <c r="I82" i="13"/>
  <c r="F82" i="13"/>
  <c r="C82" i="13"/>
  <c r="AA80" i="13"/>
  <c r="E80" i="13"/>
  <c r="C79" i="13"/>
  <c r="AA78" i="13"/>
  <c r="E78" i="13"/>
  <c r="C77" i="13"/>
  <c r="J18" i="13"/>
  <c r="E18" i="13"/>
  <c r="F85" i="13"/>
  <c r="J17" i="13"/>
  <c r="J12" i="13"/>
  <c r="J82" i="13" s="1"/>
  <c r="BI199" i="12"/>
  <c r="BH199" i="12"/>
  <c r="BG199" i="12"/>
  <c r="BF199" i="12"/>
  <c r="T199" i="12"/>
  <c r="R199" i="12"/>
  <c r="R198" i="12" s="1"/>
  <c r="P199" i="12"/>
  <c r="P198" i="12" s="1"/>
  <c r="J199" i="12"/>
  <c r="BE199" i="12" s="1"/>
  <c r="T198" i="12"/>
  <c r="BI197" i="12"/>
  <c r="BH197" i="12"/>
  <c r="BG197" i="12"/>
  <c r="BF197" i="12"/>
  <c r="T197" i="12"/>
  <c r="R197" i="12"/>
  <c r="P197" i="12"/>
  <c r="J197" i="12"/>
  <c r="BE197" i="12"/>
  <c r="BI196" i="12"/>
  <c r="BH196" i="12"/>
  <c r="BG196" i="12"/>
  <c r="BF196" i="12"/>
  <c r="T196" i="12"/>
  <c r="R196" i="12"/>
  <c r="P196" i="12"/>
  <c r="J196" i="12"/>
  <c r="BE196" i="12" s="1"/>
  <c r="BI195" i="12"/>
  <c r="BH195" i="12"/>
  <c r="BG195" i="12"/>
  <c r="BF195" i="12"/>
  <c r="T195" i="12"/>
  <c r="R195" i="12"/>
  <c r="P195" i="12"/>
  <c r="J195" i="12"/>
  <c r="BE195" i="12" s="1"/>
  <c r="BI194" i="12"/>
  <c r="BH194" i="12"/>
  <c r="BG194" i="12"/>
  <c r="BF194" i="12"/>
  <c r="T194" i="12"/>
  <c r="R194" i="12"/>
  <c r="P194" i="12"/>
  <c r="J194" i="12"/>
  <c r="BE194" i="12" s="1"/>
  <c r="BI193" i="12"/>
  <c r="BH193" i="12"/>
  <c r="BG193" i="12"/>
  <c r="BF193" i="12"/>
  <c r="T193" i="12"/>
  <c r="R193" i="12"/>
  <c r="P193" i="12"/>
  <c r="J193" i="12"/>
  <c r="BE193" i="12" s="1"/>
  <c r="BI192" i="12"/>
  <c r="BH192" i="12"/>
  <c r="BG192" i="12"/>
  <c r="BF192" i="12"/>
  <c r="T192" i="12"/>
  <c r="R192" i="12"/>
  <c r="P192" i="12"/>
  <c r="J192" i="12"/>
  <c r="BE192" i="12" s="1"/>
  <c r="BI191" i="12"/>
  <c r="BH191" i="12"/>
  <c r="BG191" i="12"/>
  <c r="BF191" i="12"/>
  <c r="T191" i="12"/>
  <c r="R191" i="12"/>
  <c r="P191" i="12"/>
  <c r="J191" i="12"/>
  <c r="BE191" i="12" s="1"/>
  <c r="BI188" i="12"/>
  <c r="BH188" i="12"/>
  <c r="BG188" i="12"/>
  <c r="BF188" i="12"/>
  <c r="T188" i="12"/>
  <c r="R188" i="12"/>
  <c r="P188" i="12"/>
  <c r="J188" i="12"/>
  <c r="BE188" i="12" s="1"/>
  <c r="BI187" i="12"/>
  <c r="BH187" i="12"/>
  <c r="BG187" i="12"/>
  <c r="BF187" i="12"/>
  <c r="T187" i="12"/>
  <c r="R187" i="12"/>
  <c r="P187" i="12"/>
  <c r="J187" i="12"/>
  <c r="BE187" i="12" s="1"/>
  <c r="BI186" i="12"/>
  <c r="BH186" i="12"/>
  <c r="BG186" i="12"/>
  <c r="BF186" i="12"/>
  <c r="T186" i="12"/>
  <c r="R186" i="12"/>
  <c r="P186" i="12"/>
  <c r="J186" i="12"/>
  <c r="BE186" i="12" s="1"/>
  <c r="BI185" i="12"/>
  <c r="BH185" i="12"/>
  <c r="BG185" i="12"/>
  <c r="BF185" i="12"/>
  <c r="T185" i="12"/>
  <c r="R185" i="12"/>
  <c r="P185" i="12"/>
  <c r="J185" i="12"/>
  <c r="BE185" i="12"/>
  <c r="BI184" i="12"/>
  <c r="BH184" i="12"/>
  <c r="BG184" i="12"/>
  <c r="BF184" i="12"/>
  <c r="T184" i="12"/>
  <c r="R184" i="12"/>
  <c r="P184" i="12"/>
  <c r="J184" i="12"/>
  <c r="BE184" i="12"/>
  <c r="BI183" i="12"/>
  <c r="BH183" i="12"/>
  <c r="BG183" i="12"/>
  <c r="BF183" i="12"/>
  <c r="T183" i="12"/>
  <c r="R183" i="12"/>
  <c r="P183" i="12"/>
  <c r="J183" i="12"/>
  <c r="BE183" i="12"/>
  <c r="BI182" i="12"/>
  <c r="BH182" i="12"/>
  <c r="BG182" i="12"/>
  <c r="BF182" i="12"/>
  <c r="T182" i="12"/>
  <c r="R182" i="12"/>
  <c r="P182" i="12"/>
  <c r="J182" i="12"/>
  <c r="BE182" i="12" s="1"/>
  <c r="BI181" i="12"/>
  <c r="BH181" i="12"/>
  <c r="BG181" i="12"/>
  <c r="BF181" i="12"/>
  <c r="T181" i="12"/>
  <c r="R181" i="12"/>
  <c r="P181" i="12"/>
  <c r="J181" i="12"/>
  <c r="BE181" i="12"/>
  <c r="BI180" i="12"/>
  <c r="BH180" i="12"/>
  <c r="BG180" i="12"/>
  <c r="BF180" i="12"/>
  <c r="T180" i="12"/>
  <c r="R180" i="12"/>
  <c r="P180" i="12"/>
  <c r="J180" i="12"/>
  <c r="BE180" i="12"/>
  <c r="BI179" i="12"/>
  <c r="BH179" i="12"/>
  <c r="BG179" i="12"/>
  <c r="BF179" i="12"/>
  <c r="T179" i="12"/>
  <c r="R179" i="12"/>
  <c r="P179" i="12"/>
  <c r="J179" i="12"/>
  <c r="BE179" i="12"/>
  <c r="BI178" i="12"/>
  <c r="BH178" i="12"/>
  <c r="BG178" i="12"/>
  <c r="BF178" i="12"/>
  <c r="T178" i="12"/>
  <c r="R178" i="12"/>
  <c r="P178" i="12"/>
  <c r="J178" i="12"/>
  <c r="BE178" i="12" s="1"/>
  <c r="BI177" i="12"/>
  <c r="BH177" i="12"/>
  <c r="BG177" i="12"/>
  <c r="BF177" i="12"/>
  <c r="T177" i="12"/>
  <c r="R177" i="12"/>
  <c r="P177" i="12"/>
  <c r="J177" i="12"/>
  <c r="BE177" i="12" s="1"/>
  <c r="BI176" i="12"/>
  <c r="BH176" i="12"/>
  <c r="BG176" i="12"/>
  <c r="BF176" i="12"/>
  <c r="T176" i="12"/>
  <c r="R176" i="12"/>
  <c r="P176" i="12"/>
  <c r="J176" i="12"/>
  <c r="BE176" i="12"/>
  <c r="BI175" i="12"/>
  <c r="BH175" i="12"/>
  <c r="BG175" i="12"/>
  <c r="BF175" i="12"/>
  <c r="T175" i="12"/>
  <c r="R175" i="12"/>
  <c r="P175" i="12"/>
  <c r="J175" i="12"/>
  <c r="BE175" i="12"/>
  <c r="BI174" i="12"/>
  <c r="BH174" i="12"/>
  <c r="BG174" i="12"/>
  <c r="BF174" i="12"/>
  <c r="T174" i="12"/>
  <c r="R174" i="12"/>
  <c r="P174" i="12"/>
  <c r="J174" i="12"/>
  <c r="BE174" i="12" s="1"/>
  <c r="BI171" i="12"/>
  <c r="BH171" i="12"/>
  <c r="BG171" i="12"/>
  <c r="BF171" i="12"/>
  <c r="T171" i="12"/>
  <c r="R171" i="12"/>
  <c r="P171" i="12"/>
  <c r="J171" i="12"/>
  <c r="BE171" i="12"/>
  <c r="BI170" i="12"/>
  <c r="BH170" i="12"/>
  <c r="BG170" i="12"/>
  <c r="BF170" i="12"/>
  <c r="T170" i="12"/>
  <c r="R170" i="12"/>
  <c r="P170" i="12"/>
  <c r="J170" i="12"/>
  <c r="BE170" i="12"/>
  <c r="BI169" i="12"/>
  <c r="BH169" i="12"/>
  <c r="BG169" i="12"/>
  <c r="BF169" i="12"/>
  <c r="T169" i="12"/>
  <c r="R169" i="12"/>
  <c r="P169" i="12"/>
  <c r="J169" i="12"/>
  <c r="BE169" i="12" s="1"/>
  <c r="BI168" i="12"/>
  <c r="BH168" i="12"/>
  <c r="BG168" i="12"/>
  <c r="BF168" i="12"/>
  <c r="T168" i="12"/>
  <c r="R168" i="12"/>
  <c r="P168" i="12"/>
  <c r="J168" i="12"/>
  <c r="BE168" i="12" s="1"/>
  <c r="BI167" i="12"/>
  <c r="BH167" i="12"/>
  <c r="BG167" i="12"/>
  <c r="BF167" i="12"/>
  <c r="T167" i="12"/>
  <c r="R167" i="12"/>
  <c r="P167" i="12"/>
  <c r="J167" i="12"/>
  <c r="BE167" i="12"/>
  <c r="BI166" i="12"/>
  <c r="BH166" i="12"/>
  <c r="BG166" i="12"/>
  <c r="BF166" i="12"/>
  <c r="T166" i="12"/>
  <c r="R166" i="12"/>
  <c r="P166" i="12"/>
  <c r="J166" i="12"/>
  <c r="BE166" i="12" s="1"/>
  <c r="BI165" i="12"/>
  <c r="BH165" i="12"/>
  <c r="BG165" i="12"/>
  <c r="BF165" i="12"/>
  <c r="T165" i="12"/>
  <c r="R165" i="12"/>
  <c r="P165" i="12"/>
  <c r="J165" i="12"/>
  <c r="BE165" i="12" s="1"/>
  <c r="BI164" i="12"/>
  <c r="BH164" i="12"/>
  <c r="BG164" i="12"/>
  <c r="BF164" i="12"/>
  <c r="T164" i="12"/>
  <c r="R164" i="12"/>
  <c r="P164" i="12"/>
  <c r="J164" i="12"/>
  <c r="BE164" i="12" s="1"/>
  <c r="BI163" i="12"/>
  <c r="BH163" i="12"/>
  <c r="BG163" i="12"/>
  <c r="BF163" i="12"/>
  <c r="T163" i="12"/>
  <c r="R163" i="12"/>
  <c r="P163" i="12"/>
  <c r="J163" i="12"/>
  <c r="BE163" i="12"/>
  <c r="BI160" i="12"/>
  <c r="BH160" i="12"/>
  <c r="BG160" i="12"/>
  <c r="BF160" i="12"/>
  <c r="T160" i="12"/>
  <c r="R160" i="12"/>
  <c r="P160" i="12"/>
  <c r="J160" i="12"/>
  <c r="BE160" i="12" s="1"/>
  <c r="BI159" i="12"/>
  <c r="BH159" i="12"/>
  <c r="BG159" i="12"/>
  <c r="BF159" i="12"/>
  <c r="T159" i="12"/>
  <c r="R159" i="12"/>
  <c r="P159" i="12"/>
  <c r="J159" i="12"/>
  <c r="BE159" i="12" s="1"/>
  <c r="BI158" i="12"/>
  <c r="BH158" i="12"/>
  <c r="BG158" i="12"/>
  <c r="BF158" i="12"/>
  <c r="T158" i="12"/>
  <c r="R158" i="12"/>
  <c r="P158" i="12"/>
  <c r="J158" i="12"/>
  <c r="BE158" i="12" s="1"/>
  <c r="BI157" i="12"/>
  <c r="BH157" i="12"/>
  <c r="BG157" i="12"/>
  <c r="BF157" i="12"/>
  <c r="T157" i="12"/>
  <c r="R157" i="12"/>
  <c r="P157" i="12"/>
  <c r="J157" i="12"/>
  <c r="BE157" i="12" s="1"/>
  <c r="BI156" i="12"/>
  <c r="BH156" i="12"/>
  <c r="BG156" i="12"/>
  <c r="BF156" i="12"/>
  <c r="T156" i="12"/>
  <c r="R156" i="12"/>
  <c r="P156" i="12"/>
  <c r="J156" i="12"/>
  <c r="BE156" i="12" s="1"/>
  <c r="BI155" i="12"/>
  <c r="BH155" i="12"/>
  <c r="BG155" i="12"/>
  <c r="BF155" i="12"/>
  <c r="T155" i="12"/>
  <c r="R155" i="12"/>
  <c r="P155" i="12"/>
  <c r="J155" i="12"/>
  <c r="BE155" i="12" s="1"/>
  <c r="BI154" i="12"/>
  <c r="BH154" i="12"/>
  <c r="BG154" i="12"/>
  <c r="BF154" i="12"/>
  <c r="T154" i="12"/>
  <c r="R154" i="12"/>
  <c r="P154" i="12"/>
  <c r="P152" i="12" s="1"/>
  <c r="J154" i="12"/>
  <c r="BE154" i="12" s="1"/>
  <c r="BI153" i="12"/>
  <c r="BH153" i="12"/>
  <c r="BG153" i="12"/>
  <c r="BF153" i="12"/>
  <c r="T153" i="12"/>
  <c r="R153" i="12"/>
  <c r="P153" i="12"/>
  <c r="J153" i="12"/>
  <c r="BE153" i="12"/>
  <c r="BI151" i="12"/>
  <c r="BH151" i="12"/>
  <c r="BG151" i="12"/>
  <c r="BF151" i="12"/>
  <c r="T151" i="12"/>
  <c r="R151" i="12"/>
  <c r="P151" i="12"/>
  <c r="J151" i="12"/>
  <c r="BE151" i="12"/>
  <c r="BI146" i="12"/>
  <c r="BH146" i="12"/>
  <c r="BG146" i="12"/>
  <c r="BF146" i="12"/>
  <c r="T146" i="12"/>
  <c r="T145" i="12" s="1"/>
  <c r="R146" i="12"/>
  <c r="R145" i="12" s="1"/>
  <c r="P146" i="12"/>
  <c r="J146" i="12"/>
  <c r="BE146" i="12"/>
  <c r="P145" i="12"/>
  <c r="J145" i="12"/>
  <c r="BI144" i="12"/>
  <c r="BH144" i="12"/>
  <c r="BG144" i="12"/>
  <c r="BF144" i="12"/>
  <c r="T144" i="12"/>
  <c r="R144" i="12"/>
  <c r="P144" i="12"/>
  <c r="J144" i="12"/>
  <c r="BE144" i="12"/>
  <c r="BI141" i="12"/>
  <c r="BH141" i="12"/>
  <c r="BG141" i="12"/>
  <c r="BF141" i="12"/>
  <c r="T141" i="12"/>
  <c r="R141" i="12"/>
  <c r="P141" i="12"/>
  <c r="J141" i="12"/>
  <c r="BE141" i="12" s="1"/>
  <c r="BI136" i="12"/>
  <c r="BH136" i="12"/>
  <c r="BG136" i="12"/>
  <c r="BF136" i="12"/>
  <c r="T136" i="12"/>
  <c r="R136" i="12"/>
  <c r="P136" i="12"/>
  <c r="J136" i="12"/>
  <c r="BE136" i="12" s="1"/>
  <c r="BI133" i="12"/>
  <c r="BH133" i="12"/>
  <c r="BG133" i="12"/>
  <c r="BF133" i="12"/>
  <c r="T133" i="12"/>
  <c r="R133" i="12"/>
  <c r="P133" i="12"/>
  <c r="J133" i="12"/>
  <c r="BE133" i="12" s="1"/>
  <c r="BI130" i="12"/>
  <c r="BH130" i="12"/>
  <c r="BG130" i="12"/>
  <c r="BF130" i="12"/>
  <c r="T130" i="12"/>
  <c r="R130" i="12"/>
  <c r="P130" i="12"/>
  <c r="J130" i="12"/>
  <c r="BE130" i="12"/>
  <c r="BI127" i="12"/>
  <c r="BH127" i="12"/>
  <c r="BG127" i="12"/>
  <c r="BF127" i="12"/>
  <c r="T127" i="12"/>
  <c r="R127" i="12"/>
  <c r="P127" i="12"/>
  <c r="J127" i="12"/>
  <c r="BE127" i="12" s="1"/>
  <c r="BI126" i="12"/>
  <c r="BH126" i="12"/>
  <c r="BG126" i="12"/>
  <c r="BF126" i="12"/>
  <c r="T126" i="12"/>
  <c r="R126" i="12"/>
  <c r="P126" i="12"/>
  <c r="J126" i="12"/>
  <c r="BE126" i="12"/>
  <c r="BI123" i="12"/>
  <c r="BH123" i="12"/>
  <c r="BG123" i="12"/>
  <c r="BF123" i="12"/>
  <c r="T123" i="12"/>
  <c r="R123" i="12"/>
  <c r="P123" i="12"/>
  <c r="J123" i="12"/>
  <c r="BE123" i="12"/>
  <c r="BI120" i="12"/>
  <c r="BH120" i="12"/>
  <c r="BG120" i="12"/>
  <c r="BF120" i="12"/>
  <c r="T120" i="12"/>
  <c r="R120" i="12"/>
  <c r="P120" i="12"/>
  <c r="J120" i="12"/>
  <c r="BE120" i="12"/>
  <c r="BI117" i="12"/>
  <c r="BH117" i="12"/>
  <c r="BG117" i="12"/>
  <c r="BF117" i="12"/>
  <c r="T117" i="12"/>
  <c r="R117" i="12"/>
  <c r="P117" i="12"/>
  <c r="J117" i="12"/>
  <c r="BE117" i="12" s="1"/>
  <c r="BI116" i="12"/>
  <c r="BH116" i="12"/>
  <c r="BG116" i="12"/>
  <c r="BF116" i="12"/>
  <c r="T116" i="12"/>
  <c r="R116" i="12"/>
  <c r="P116" i="12"/>
  <c r="J116" i="12"/>
  <c r="BE116" i="12" s="1"/>
  <c r="BI115" i="12"/>
  <c r="BH115" i="12"/>
  <c r="BG115" i="12"/>
  <c r="BF115" i="12"/>
  <c r="T115" i="12"/>
  <c r="R115" i="12"/>
  <c r="P115" i="12"/>
  <c r="J115" i="12"/>
  <c r="BE115" i="12"/>
  <c r="BI112" i="12"/>
  <c r="BH112" i="12"/>
  <c r="BG112" i="12"/>
  <c r="BF112" i="12"/>
  <c r="T112" i="12"/>
  <c r="R112" i="12"/>
  <c r="P112" i="12"/>
  <c r="J112" i="12"/>
  <c r="BE112" i="12" s="1"/>
  <c r="BI109" i="12"/>
  <c r="BH109" i="12"/>
  <c r="BG109" i="12"/>
  <c r="BF109" i="12"/>
  <c r="T109" i="12"/>
  <c r="R109" i="12"/>
  <c r="P109" i="12"/>
  <c r="J109" i="12"/>
  <c r="BE109" i="12" s="1"/>
  <c r="BI104" i="12"/>
  <c r="BH104" i="12"/>
  <c r="BG104" i="12"/>
  <c r="BF104" i="12"/>
  <c r="T104" i="12"/>
  <c r="R104" i="12"/>
  <c r="P104" i="12"/>
  <c r="J104" i="12"/>
  <c r="BE104" i="12"/>
  <c r="BI103" i="12"/>
  <c r="BH103" i="12"/>
  <c r="BG103" i="12"/>
  <c r="BF103" i="12"/>
  <c r="T103" i="12"/>
  <c r="R103" i="12"/>
  <c r="P103" i="12"/>
  <c r="J103" i="12"/>
  <c r="BE103" i="12"/>
  <c r="BI100" i="12"/>
  <c r="BH100" i="12"/>
  <c r="BG100" i="12"/>
  <c r="BF100" i="12"/>
  <c r="T100" i="12"/>
  <c r="R100" i="12"/>
  <c r="P100" i="12"/>
  <c r="J100" i="12"/>
  <c r="BE100" i="12"/>
  <c r="BI97" i="12"/>
  <c r="BH97" i="12"/>
  <c r="BG97" i="12"/>
  <c r="BF97" i="12"/>
  <c r="T97" i="12"/>
  <c r="R97" i="12"/>
  <c r="P97" i="12"/>
  <c r="J97" i="12"/>
  <c r="BE97" i="12" s="1"/>
  <c r="BI94" i="12"/>
  <c r="BH94" i="12"/>
  <c r="BG94" i="12"/>
  <c r="BF94" i="12"/>
  <c r="T94" i="12"/>
  <c r="R94" i="12"/>
  <c r="P94" i="12"/>
  <c r="J94" i="12"/>
  <c r="BE94" i="12" s="1"/>
  <c r="BI91" i="12"/>
  <c r="BH91" i="12"/>
  <c r="BG91" i="12"/>
  <c r="BF91" i="12"/>
  <c r="T91" i="12"/>
  <c r="R91" i="12"/>
  <c r="R90" i="12" s="1"/>
  <c r="P91" i="12"/>
  <c r="J91" i="12"/>
  <c r="J85" i="12"/>
  <c r="I85" i="12"/>
  <c r="C85" i="12"/>
  <c r="J84" i="12"/>
  <c r="I84" i="12"/>
  <c r="F84" i="12"/>
  <c r="C84" i="12"/>
  <c r="I82" i="12"/>
  <c r="F82" i="12"/>
  <c r="C82" i="12"/>
  <c r="AA80" i="12"/>
  <c r="E80" i="12"/>
  <c r="C79" i="12"/>
  <c r="AA78" i="12"/>
  <c r="E78" i="12"/>
  <c r="C77" i="12"/>
  <c r="J18" i="12"/>
  <c r="E18" i="12"/>
  <c r="F85" i="12" s="1"/>
  <c r="J17" i="12"/>
  <c r="J12" i="12"/>
  <c r="J82" i="12" s="1"/>
  <c r="BI215" i="11"/>
  <c r="BH215" i="11"/>
  <c r="BG215" i="11"/>
  <c r="BF215" i="11"/>
  <c r="T215" i="11"/>
  <c r="T214" i="11" s="1"/>
  <c r="R215" i="11"/>
  <c r="R214" i="11" s="1"/>
  <c r="P215" i="11"/>
  <c r="J215" i="11"/>
  <c r="BE215" i="11" s="1"/>
  <c r="P214" i="11"/>
  <c r="J214" i="11"/>
  <c r="BI213" i="11"/>
  <c r="BH213" i="11"/>
  <c r="BG213" i="11"/>
  <c r="BF213" i="11"/>
  <c r="T213" i="11"/>
  <c r="R213" i="11"/>
  <c r="P213" i="11"/>
  <c r="J213" i="11"/>
  <c r="BE213" i="11"/>
  <c r="BI212" i="11"/>
  <c r="BH212" i="11"/>
  <c r="BG212" i="11"/>
  <c r="BF212" i="11"/>
  <c r="T212" i="11"/>
  <c r="R212" i="11"/>
  <c r="P212" i="11"/>
  <c r="J212" i="11"/>
  <c r="BE212" i="11" s="1"/>
  <c r="BI211" i="11"/>
  <c r="BH211" i="11"/>
  <c r="BG211" i="11"/>
  <c r="BF211" i="11"/>
  <c r="T211" i="11"/>
  <c r="R211" i="11"/>
  <c r="P211" i="11"/>
  <c r="J211" i="11"/>
  <c r="BE211" i="11" s="1"/>
  <c r="BI210" i="11"/>
  <c r="BH210" i="11"/>
  <c r="BG210" i="11"/>
  <c r="BF210" i="11"/>
  <c r="T210" i="11"/>
  <c r="R210" i="11"/>
  <c r="P210" i="11"/>
  <c r="J210" i="11"/>
  <c r="BE210" i="11" s="1"/>
  <c r="BI209" i="11"/>
  <c r="BH209" i="11"/>
  <c r="BG209" i="11"/>
  <c r="BF209" i="11"/>
  <c r="T209" i="11"/>
  <c r="R209" i="11"/>
  <c r="P209" i="11"/>
  <c r="J209" i="11"/>
  <c r="BE209" i="11" s="1"/>
  <c r="BI208" i="11"/>
  <c r="BH208" i="11"/>
  <c r="BG208" i="11"/>
  <c r="BF208" i="11"/>
  <c r="T208" i="11"/>
  <c r="R208" i="11"/>
  <c r="P208" i="11"/>
  <c r="J208" i="11"/>
  <c r="BE208" i="11" s="1"/>
  <c r="BI207" i="11"/>
  <c r="BH207" i="11"/>
  <c r="BG207" i="11"/>
  <c r="BF207" i="11"/>
  <c r="T207" i="11"/>
  <c r="R207" i="11"/>
  <c r="P207" i="11"/>
  <c r="J207" i="11"/>
  <c r="BE207" i="11"/>
  <c r="BI206" i="11"/>
  <c r="BH206" i="11"/>
  <c r="BG206" i="11"/>
  <c r="BF206" i="11"/>
  <c r="T206" i="11"/>
  <c r="R206" i="11"/>
  <c r="P206" i="11"/>
  <c r="J206" i="11"/>
  <c r="BE206" i="11"/>
  <c r="BI205" i="11"/>
  <c r="BH205" i="11"/>
  <c r="BG205" i="11"/>
  <c r="BF205" i="11"/>
  <c r="T205" i="11"/>
  <c r="R205" i="11"/>
  <c r="P205" i="11"/>
  <c r="J205" i="11"/>
  <c r="BE205" i="11" s="1"/>
  <c r="BI204" i="11"/>
  <c r="BH204" i="11"/>
  <c r="BG204" i="11"/>
  <c r="BF204" i="11"/>
  <c r="T204" i="11"/>
  <c r="R204" i="11"/>
  <c r="P204" i="11"/>
  <c r="J204" i="11"/>
  <c r="BE204" i="11" s="1"/>
  <c r="BI203" i="11"/>
  <c r="BH203" i="11"/>
  <c r="BG203" i="11"/>
  <c r="BF203" i="11"/>
  <c r="T203" i="11"/>
  <c r="R203" i="11"/>
  <c r="P203" i="11"/>
  <c r="J203" i="11"/>
  <c r="BE203" i="11"/>
  <c r="BI202" i="11"/>
  <c r="BH202" i="11"/>
  <c r="BG202" i="11"/>
  <c r="BF202" i="11"/>
  <c r="T202" i="11"/>
  <c r="R202" i="11"/>
  <c r="P202" i="11"/>
  <c r="J202" i="11"/>
  <c r="BE202" i="11"/>
  <c r="BI201" i="11"/>
  <c r="BH201" i="11"/>
  <c r="BG201" i="11"/>
  <c r="BF201" i="11"/>
  <c r="T201" i="11"/>
  <c r="R201" i="11"/>
  <c r="P201" i="11"/>
  <c r="J201" i="11"/>
  <c r="BE201" i="11"/>
  <c r="BI200" i="11"/>
  <c r="BH200" i="11"/>
  <c r="BG200" i="11"/>
  <c r="BF200" i="11"/>
  <c r="T200" i="11"/>
  <c r="R200" i="11"/>
  <c r="P200" i="11"/>
  <c r="J200" i="11"/>
  <c r="BE200" i="11" s="1"/>
  <c r="BI199" i="11"/>
  <c r="BH199" i="11"/>
  <c r="BG199" i="11"/>
  <c r="BF199" i="11"/>
  <c r="T199" i="11"/>
  <c r="R199" i="11"/>
  <c r="P199" i="11"/>
  <c r="J199" i="11"/>
  <c r="BE199" i="11" s="1"/>
  <c r="BI198" i="11"/>
  <c r="BH198" i="11"/>
  <c r="BG198" i="11"/>
  <c r="BF198" i="11"/>
  <c r="T198" i="11"/>
  <c r="R198" i="11"/>
  <c r="P198" i="11"/>
  <c r="J198" i="11"/>
  <c r="BE198" i="11" s="1"/>
  <c r="BI197" i="11"/>
  <c r="BH197" i="11"/>
  <c r="BG197" i="11"/>
  <c r="BF197" i="11"/>
  <c r="T197" i="11"/>
  <c r="R197" i="11"/>
  <c r="P197" i="11"/>
  <c r="J197" i="11"/>
  <c r="BE197" i="11"/>
  <c r="BI196" i="11"/>
  <c r="BH196" i="11"/>
  <c r="BG196" i="11"/>
  <c r="BF196" i="11"/>
  <c r="T196" i="11"/>
  <c r="R196" i="11"/>
  <c r="P196" i="11"/>
  <c r="J196" i="11"/>
  <c r="BE196" i="11" s="1"/>
  <c r="BI195" i="11"/>
  <c r="BH195" i="11"/>
  <c r="BG195" i="11"/>
  <c r="BF195" i="11"/>
  <c r="T195" i="11"/>
  <c r="R195" i="11"/>
  <c r="P195" i="11"/>
  <c r="J195" i="11"/>
  <c r="BE195" i="11"/>
  <c r="BI194" i="11"/>
  <c r="BH194" i="11"/>
  <c r="BG194" i="11"/>
  <c r="BF194" i="11"/>
  <c r="T194" i="11"/>
  <c r="R194" i="11"/>
  <c r="P194" i="11"/>
  <c r="J194" i="11"/>
  <c r="BE194" i="11" s="1"/>
  <c r="BI193" i="11"/>
  <c r="BH193" i="11"/>
  <c r="BG193" i="11"/>
  <c r="BF193" i="11"/>
  <c r="T193" i="11"/>
  <c r="R193" i="11"/>
  <c r="P193" i="11"/>
  <c r="J193" i="11"/>
  <c r="BE193" i="11"/>
  <c r="BI192" i="11"/>
  <c r="BH192" i="11"/>
  <c r="BG192" i="11"/>
  <c r="BF192" i="11"/>
  <c r="T192" i="11"/>
  <c r="R192" i="11"/>
  <c r="P192" i="11"/>
  <c r="J192" i="11"/>
  <c r="BE192" i="11" s="1"/>
  <c r="BI191" i="11"/>
  <c r="BH191" i="11"/>
  <c r="BG191" i="11"/>
  <c r="BF191" i="11"/>
  <c r="T191" i="11"/>
  <c r="R191" i="11"/>
  <c r="P191" i="11"/>
  <c r="J191" i="11"/>
  <c r="BE191" i="11" s="1"/>
  <c r="BI190" i="11"/>
  <c r="BH190" i="11"/>
  <c r="BG190" i="11"/>
  <c r="BF190" i="11"/>
  <c r="T190" i="11"/>
  <c r="R190" i="11"/>
  <c r="P190" i="11"/>
  <c r="J190" i="11"/>
  <c r="BE190" i="11" s="1"/>
  <c r="BI189" i="11"/>
  <c r="BH189" i="11"/>
  <c r="BG189" i="11"/>
  <c r="BF189" i="11"/>
  <c r="T189" i="11"/>
  <c r="R189" i="11"/>
  <c r="P189" i="11"/>
  <c r="J189" i="11"/>
  <c r="BE189" i="11"/>
  <c r="BI188" i="11"/>
  <c r="BH188" i="11"/>
  <c r="BG188" i="11"/>
  <c r="BF188" i="11"/>
  <c r="T188" i="11"/>
  <c r="R188" i="11"/>
  <c r="P188" i="11"/>
  <c r="J188" i="11"/>
  <c r="BE188" i="11" s="1"/>
  <c r="BI187" i="11"/>
  <c r="BH187" i="11"/>
  <c r="BG187" i="11"/>
  <c r="BF187" i="11"/>
  <c r="T187" i="11"/>
  <c r="R187" i="11"/>
  <c r="P187" i="11"/>
  <c r="J187" i="11"/>
  <c r="BE187" i="11"/>
  <c r="BI186" i="11"/>
  <c r="BH186" i="11"/>
  <c r="BG186" i="11"/>
  <c r="BF186" i="11"/>
  <c r="T186" i="11"/>
  <c r="R186" i="11"/>
  <c r="P186" i="11"/>
  <c r="J186" i="11"/>
  <c r="BE186" i="11"/>
  <c r="BI185" i="11"/>
  <c r="BH185" i="11"/>
  <c r="BG185" i="11"/>
  <c r="BF185" i="11"/>
  <c r="T185" i="11"/>
  <c r="R185" i="11"/>
  <c r="P185" i="11"/>
  <c r="J185" i="11"/>
  <c r="BE185" i="11"/>
  <c r="BI184" i="11"/>
  <c r="BH184" i="11"/>
  <c r="BG184" i="11"/>
  <c r="BF184" i="11"/>
  <c r="T184" i="11"/>
  <c r="R184" i="11"/>
  <c r="P184" i="11"/>
  <c r="J184" i="11"/>
  <c r="BE184" i="11" s="1"/>
  <c r="BI183" i="11"/>
  <c r="BH183" i="11"/>
  <c r="BG183" i="11"/>
  <c r="BF183" i="11"/>
  <c r="T183" i="11"/>
  <c r="R183" i="11"/>
  <c r="P183" i="11"/>
  <c r="J183" i="11"/>
  <c r="BE183" i="11" s="1"/>
  <c r="BI182" i="11"/>
  <c r="BH182" i="11"/>
  <c r="BG182" i="11"/>
  <c r="BF182" i="11"/>
  <c r="T182" i="11"/>
  <c r="R182" i="11"/>
  <c r="P182" i="11"/>
  <c r="J182" i="11"/>
  <c r="BE182" i="11" s="1"/>
  <c r="BI181" i="11"/>
  <c r="BH181" i="11"/>
  <c r="BG181" i="11"/>
  <c r="BF181" i="11"/>
  <c r="T181" i="11"/>
  <c r="R181" i="11"/>
  <c r="P181" i="11"/>
  <c r="J181" i="11"/>
  <c r="BE181" i="11"/>
  <c r="BI180" i="11"/>
  <c r="BH180" i="11"/>
  <c r="BG180" i="11"/>
  <c r="BF180" i="11"/>
  <c r="T180" i="11"/>
  <c r="R180" i="11"/>
  <c r="P180" i="11"/>
  <c r="J180" i="11"/>
  <c r="BE180" i="11" s="1"/>
  <c r="BI179" i="11"/>
  <c r="BH179" i="11"/>
  <c r="BG179" i="11"/>
  <c r="BF179" i="11"/>
  <c r="T179" i="11"/>
  <c r="R179" i="11"/>
  <c r="P179" i="11"/>
  <c r="J179" i="11"/>
  <c r="BE179" i="11"/>
  <c r="BI178" i="11"/>
  <c r="BH178" i="11"/>
  <c r="BG178" i="11"/>
  <c r="BF178" i="11"/>
  <c r="T178" i="11"/>
  <c r="R178" i="11"/>
  <c r="P178" i="11"/>
  <c r="J178" i="11"/>
  <c r="BE178" i="11" s="1"/>
  <c r="BI177" i="11"/>
  <c r="BH177" i="11"/>
  <c r="BG177" i="11"/>
  <c r="BF177" i="11"/>
  <c r="T177" i="11"/>
  <c r="R177" i="11"/>
  <c r="P177" i="11"/>
  <c r="J177" i="11"/>
  <c r="BE177" i="11"/>
  <c r="BI176" i="11"/>
  <c r="BH176" i="11"/>
  <c r="BG176" i="11"/>
  <c r="BF176" i="11"/>
  <c r="T176" i="11"/>
  <c r="R176" i="11"/>
  <c r="P176" i="11"/>
  <c r="J176" i="11"/>
  <c r="BE176" i="11" s="1"/>
  <c r="BI175" i="11"/>
  <c r="BH175" i="11"/>
  <c r="BG175" i="11"/>
  <c r="BF175" i="11"/>
  <c r="T175" i="11"/>
  <c r="R175" i="11"/>
  <c r="P175" i="11"/>
  <c r="J175" i="11"/>
  <c r="BE175" i="11" s="1"/>
  <c r="BI174" i="11"/>
  <c r="BH174" i="11"/>
  <c r="BG174" i="11"/>
  <c r="BF174" i="11"/>
  <c r="T174" i="11"/>
  <c r="R174" i="11"/>
  <c r="P174" i="11"/>
  <c r="J174" i="11"/>
  <c r="BE174" i="11" s="1"/>
  <c r="BI173" i="11"/>
  <c r="BH173" i="11"/>
  <c r="BG173" i="11"/>
  <c r="BF173" i="11"/>
  <c r="T173" i="11"/>
  <c r="R173" i="11"/>
  <c r="P173" i="11"/>
  <c r="J173" i="11"/>
  <c r="BE173" i="11" s="1"/>
  <c r="BI172" i="11"/>
  <c r="BH172" i="11"/>
  <c r="BG172" i="11"/>
  <c r="BF172" i="11"/>
  <c r="T172" i="11"/>
  <c r="R172" i="11"/>
  <c r="P172" i="11"/>
  <c r="J172" i="11"/>
  <c r="BE172" i="11" s="1"/>
  <c r="BI171" i="11"/>
  <c r="BH171" i="11"/>
  <c r="BG171" i="11"/>
  <c r="BF171" i="11"/>
  <c r="T171" i="11"/>
  <c r="R171" i="11"/>
  <c r="P171" i="11"/>
  <c r="J171" i="11"/>
  <c r="BE171" i="11"/>
  <c r="BI170" i="11"/>
  <c r="BH170" i="11"/>
  <c r="BG170" i="11"/>
  <c r="BF170" i="11"/>
  <c r="T170" i="11"/>
  <c r="R170" i="11"/>
  <c r="P170" i="11"/>
  <c r="J170" i="11"/>
  <c r="BE170" i="11"/>
  <c r="BI167" i="11"/>
  <c r="BH167" i="11"/>
  <c r="BG167" i="11"/>
  <c r="BF167" i="11"/>
  <c r="T167" i="11"/>
  <c r="R167" i="11"/>
  <c r="P167" i="11"/>
  <c r="J167" i="11"/>
  <c r="BE167" i="11"/>
  <c r="BI166" i="11"/>
  <c r="BH166" i="11"/>
  <c r="BG166" i="11"/>
  <c r="BF166" i="11"/>
  <c r="T166" i="11"/>
  <c r="R166" i="11"/>
  <c r="P166" i="11"/>
  <c r="J166" i="11"/>
  <c r="BE166" i="11" s="1"/>
  <c r="BI165" i="11"/>
  <c r="BH165" i="11"/>
  <c r="BG165" i="11"/>
  <c r="BF165" i="11"/>
  <c r="T165" i="11"/>
  <c r="R165" i="11"/>
  <c r="P165" i="11"/>
  <c r="J165" i="11"/>
  <c r="BE165" i="11"/>
  <c r="BI164" i="11"/>
  <c r="BH164" i="11"/>
  <c r="BG164" i="11"/>
  <c r="BF164" i="11"/>
  <c r="T164" i="11"/>
  <c r="R164" i="11"/>
  <c r="P164" i="11"/>
  <c r="J164" i="11"/>
  <c r="BE164" i="11" s="1"/>
  <c r="BI163" i="11"/>
  <c r="BH163" i="11"/>
  <c r="BG163" i="11"/>
  <c r="BF163" i="11"/>
  <c r="T163" i="11"/>
  <c r="R163" i="11"/>
  <c r="P163" i="11"/>
  <c r="J163" i="11"/>
  <c r="BE163" i="11"/>
  <c r="BI162" i="11"/>
  <c r="BH162" i="11"/>
  <c r="BG162" i="11"/>
  <c r="BF162" i="11"/>
  <c r="T162" i="11"/>
  <c r="R162" i="11"/>
  <c r="P162" i="11"/>
  <c r="J162" i="11"/>
  <c r="BE162" i="11" s="1"/>
  <c r="BI161" i="11"/>
  <c r="BH161" i="11"/>
  <c r="BG161" i="11"/>
  <c r="BF161" i="11"/>
  <c r="T161" i="11"/>
  <c r="R161" i="11"/>
  <c r="P161" i="11"/>
  <c r="J161" i="11"/>
  <c r="BE161" i="11" s="1"/>
  <c r="BI160" i="11"/>
  <c r="BH160" i="11"/>
  <c r="BG160" i="11"/>
  <c r="BF160" i="11"/>
  <c r="T160" i="11"/>
  <c r="R160" i="11"/>
  <c r="P160" i="11"/>
  <c r="J160" i="11"/>
  <c r="BE160" i="11"/>
  <c r="BI159" i="11"/>
  <c r="BH159" i="11"/>
  <c r="BG159" i="11"/>
  <c r="BF159" i="11"/>
  <c r="T159" i="11"/>
  <c r="R159" i="11"/>
  <c r="P159" i="11"/>
  <c r="J159" i="11"/>
  <c r="BE159" i="11"/>
  <c r="BI158" i="11"/>
  <c r="BH158" i="11"/>
  <c r="BG158" i="11"/>
  <c r="BF158" i="11"/>
  <c r="T158" i="11"/>
  <c r="R158" i="11"/>
  <c r="P158" i="11"/>
  <c r="J158" i="11"/>
  <c r="BE158" i="11" s="1"/>
  <c r="BI157" i="11"/>
  <c r="BH157" i="11"/>
  <c r="BG157" i="11"/>
  <c r="BF157" i="11"/>
  <c r="T157" i="11"/>
  <c r="R157" i="11"/>
  <c r="P157" i="11"/>
  <c r="J157" i="11"/>
  <c r="BE157" i="11" s="1"/>
  <c r="BI156" i="11"/>
  <c r="BH156" i="11"/>
  <c r="BG156" i="11"/>
  <c r="BF156" i="11"/>
  <c r="T156" i="11"/>
  <c r="R156" i="11"/>
  <c r="P156" i="11"/>
  <c r="J156" i="11"/>
  <c r="BE156" i="11" s="1"/>
  <c r="BI153" i="11"/>
  <c r="BH153" i="11"/>
  <c r="BG153" i="11"/>
  <c r="BF153" i="11"/>
  <c r="T153" i="11"/>
  <c r="R153" i="11"/>
  <c r="P153" i="11"/>
  <c r="J153" i="11"/>
  <c r="BE153" i="11" s="1"/>
  <c r="BI150" i="11"/>
  <c r="BH150" i="11"/>
  <c r="BG150" i="11"/>
  <c r="BF150" i="11"/>
  <c r="T150" i="11"/>
  <c r="R150" i="11"/>
  <c r="P150" i="11"/>
  <c r="J150" i="11"/>
  <c r="BE150" i="11" s="1"/>
  <c r="BI149" i="11"/>
  <c r="BH149" i="11"/>
  <c r="BG149" i="11"/>
  <c r="BF149" i="11"/>
  <c r="T149" i="11"/>
  <c r="R149" i="11"/>
  <c r="P149" i="11"/>
  <c r="J149" i="11"/>
  <c r="BE149" i="11"/>
  <c r="BI148" i="11"/>
  <c r="BH148" i="11"/>
  <c r="BG148" i="11"/>
  <c r="BF148" i="11"/>
  <c r="T148" i="11"/>
  <c r="R148" i="11"/>
  <c r="P148" i="11"/>
  <c r="J148" i="11"/>
  <c r="BE148" i="11"/>
  <c r="BI147" i="11"/>
  <c r="BH147" i="11"/>
  <c r="BG147" i="11"/>
  <c r="BF147" i="11"/>
  <c r="T147" i="11"/>
  <c r="R147" i="11"/>
  <c r="P147" i="11"/>
  <c r="J147" i="11"/>
  <c r="BE147" i="11"/>
  <c r="BI146" i="11"/>
  <c r="BH146" i="11"/>
  <c r="BG146" i="11"/>
  <c r="BF146" i="11"/>
  <c r="T146" i="11"/>
  <c r="R146" i="11"/>
  <c r="P146" i="11"/>
  <c r="J146" i="11"/>
  <c r="BE146" i="11" s="1"/>
  <c r="BI145" i="11"/>
  <c r="BH145" i="11"/>
  <c r="BG145" i="11"/>
  <c r="BF145" i="11"/>
  <c r="T145" i="11"/>
  <c r="T143" i="11" s="1"/>
  <c r="R145" i="11"/>
  <c r="P145" i="11"/>
  <c r="J145" i="11"/>
  <c r="BE145" i="11"/>
  <c r="BI144" i="11"/>
  <c r="BH144" i="11"/>
  <c r="BG144" i="11"/>
  <c r="BF144" i="11"/>
  <c r="T144" i="11"/>
  <c r="R144" i="11"/>
  <c r="P144" i="11"/>
  <c r="J144" i="11"/>
  <c r="BI140" i="11"/>
  <c r="BH140" i="11"/>
  <c r="BG140" i="11"/>
  <c r="BF140" i="11"/>
  <c r="T140" i="11"/>
  <c r="T139" i="11" s="1"/>
  <c r="R140" i="11"/>
  <c r="P140" i="11"/>
  <c r="P139" i="11" s="1"/>
  <c r="J140" i="11"/>
  <c r="BE140" i="11" s="1"/>
  <c r="R139" i="11"/>
  <c r="BI138" i="11"/>
  <c r="BH138" i="11"/>
  <c r="BG138" i="11"/>
  <c r="BF138" i="11"/>
  <c r="T138" i="11"/>
  <c r="R138" i="11"/>
  <c r="P138" i="11"/>
  <c r="J138" i="11"/>
  <c r="BE138" i="11" s="1"/>
  <c r="BI135" i="11"/>
  <c r="BH135" i="11"/>
  <c r="BG135" i="11"/>
  <c r="BF135" i="11"/>
  <c r="T135" i="11"/>
  <c r="R135" i="11"/>
  <c r="P135" i="11"/>
  <c r="J135" i="11"/>
  <c r="BE135" i="11" s="1"/>
  <c r="BI132" i="11"/>
  <c r="BH132" i="11"/>
  <c r="BG132" i="11"/>
  <c r="BF132" i="11"/>
  <c r="T132" i="11"/>
  <c r="R132" i="11"/>
  <c r="P132" i="11"/>
  <c r="J132" i="11"/>
  <c r="BE132" i="11"/>
  <c r="BI129" i="11"/>
  <c r="BH129" i="11"/>
  <c r="BG129" i="11"/>
  <c r="BF129" i="11"/>
  <c r="T129" i="11"/>
  <c r="R129" i="11"/>
  <c r="P129" i="11"/>
  <c r="J129" i="11"/>
  <c r="BE129" i="11" s="1"/>
  <c r="BI126" i="11"/>
  <c r="BH126" i="11"/>
  <c r="BG126" i="11"/>
  <c r="BF126" i="11"/>
  <c r="T126" i="11"/>
  <c r="R126" i="11"/>
  <c r="P126" i="11"/>
  <c r="J126" i="11"/>
  <c r="BE126" i="11" s="1"/>
  <c r="BI123" i="11"/>
  <c r="BH123" i="11"/>
  <c r="BG123" i="11"/>
  <c r="BF123" i="11"/>
  <c r="T123" i="11"/>
  <c r="R123" i="11"/>
  <c r="P123" i="11"/>
  <c r="J123" i="11"/>
  <c r="BE123" i="11" s="1"/>
  <c r="BI122" i="11"/>
  <c r="BH122" i="11"/>
  <c r="BG122" i="11"/>
  <c r="BF122" i="11"/>
  <c r="T122" i="11"/>
  <c r="R122" i="11"/>
  <c r="P122" i="11"/>
  <c r="J122" i="11"/>
  <c r="BE122" i="11" s="1"/>
  <c r="BI119" i="11"/>
  <c r="BH119" i="11"/>
  <c r="BG119" i="11"/>
  <c r="BF119" i="11"/>
  <c r="T119" i="11"/>
  <c r="R119" i="11"/>
  <c r="P119" i="11"/>
  <c r="J119" i="11"/>
  <c r="BE119" i="11" s="1"/>
  <c r="BI116" i="11"/>
  <c r="BH116" i="11"/>
  <c r="BG116" i="11"/>
  <c r="BF116" i="11"/>
  <c r="T116" i="11"/>
  <c r="R116" i="11"/>
  <c r="P116" i="11"/>
  <c r="J116" i="11"/>
  <c r="BE116" i="11"/>
  <c r="BI113" i="11"/>
  <c r="BH113" i="11"/>
  <c r="BG113" i="11"/>
  <c r="BF113" i="11"/>
  <c r="T113" i="11"/>
  <c r="R113" i="11"/>
  <c r="P113" i="11"/>
  <c r="J113" i="11"/>
  <c r="BE113" i="11" s="1"/>
  <c r="BI110" i="11"/>
  <c r="BH110" i="11"/>
  <c r="BG110" i="11"/>
  <c r="BF110" i="11"/>
  <c r="T110" i="11"/>
  <c r="R110" i="11"/>
  <c r="P110" i="11"/>
  <c r="J110" i="11"/>
  <c r="BE110" i="11" s="1"/>
  <c r="BI107" i="11"/>
  <c r="BH107" i="11"/>
  <c r="BG107" i="11"/>
  <c r="BF107" i="11"/>
  <c r="T107" i="11"/>
  <c r="R107" i="11"/>
  <c r="P107" i="11"/>
  <c r="J107" i="11"/>
  <c r="BE107" i="11" s="1"/>
  <c r="BI104" i="11"/>
  <c r="BH104" i="11"/>
  <c r="BG104" i="11"/>
  <c r="BF104" i="11"/>
  <c r="T104" i="11"/>
  <c r="R104" i="11"/>
  <c r="P104" i="11"/>
  <c r="J104" i="11"/>
  <c r="BE104" i="11"/>
  <c r="BI103" i="11"/>
  <c r="BH103" i="11"/>
  <c r="BG103" i="11"/>
  <c r="BF103" i="11"/>
  <c r="T103" i="11"/>
  <c r="R103" i="11"/>
  <c r="P103" i="11"/>
  <c r="J103" i="11"/>
  <c r="BE103" i="11" s="1"/>
  <c r="BI100" i="11"/>
  <c r="BH100" i="11"/>
  <c r="BG100" i="11"/>
  <c r="BF100" i="11"/>
  <c r="T100" i="11"/>
  <c r="R100" i="11"/>
  <c r="P100" i="11"/>
  <c r="J100" i="11"/>
  <c r="BE100" i="11" s="1"/>
  <c r="BI97" i="11"/>
  <c r="BH97" i="11"/>
  <c r="BG97" i="11"/>
  <c r="BF97" i="11"/>
  <c r="T97" i="11"/>
  <c r="R97" i="11"/>
  <c r="R90" i="11" s="1"/>
  <c r="P97" i="11"/>
  <c r="J97" i="11"/>
  <c r="BE97" i="11" s="1"/>
  <c r="BI94" i="11"/>
  <c r="BH94" i="11"/>
  <c r="BG94" i="11"/>
  <c r="BF94" i="11"/>
  <c r="T94" i="11"/>
  <c r="R94" i="11"/>
  <c r="P94" i="11"/>
  <c r="J94" i="11"/>
  <c r="BE94" i="11" s="1"/>
  <c r="BI91" i="11"/>
  <c r="BH91" i="11"/>
  <c r="BG91" i="11"/>
  <c r="BF91" i="11"/>
  <c r="T91" i="11"/>
  <c r="R91" i="11"/>
  <c r="P91" i="11"/>
  <c r="J91" i="11"/>
  <c r="BE91" i="11" s="1"/>
  <c r="P90" i="11"/>
  <c r="J85" i="11"/>
  <c r="I85" i="11"/>
  <c r="C85" i="11"/>
  <c r="J84" i="11"/>
  <c r="I84" i="11"/>
  <c r="F84" i="11"/>
  <c r="C84" i="11"/>
  <c r="I82" i="11"/>
  <c r="F82" i="11"/>
  <c r="C82" i="11"/>
  <c r="AA80" i="11"/>
  <c r="E80" i="11"/>
  <c r="C79" i="11"/>
  <c r="AA78" i="11"/>
  <c r="E78" i="11"/>
  <c r="C77" i="11"/>
  <c r="J18" i="11"/>
  <c r="E18" i="11"/>
  <c r="F85" i="11"/>
  <c r="J17" i="11"/>
  <c r="J12" i="11"/>
  <c r="J82" i="11"/>
  <c r="BI347" i="10"/>
  <c r="BH347" i="10"/>
  <c r="BG347" i="10"/>
  <c r="BF347" i="10"/>
  <c r="T347" i="10"/>
  <c r="R347" i="10"/>
  <c r="P347" i="10"/>
  <c r="J347" i="10"/>
  <c r="BE347" i="10" s="1"/>
  <c r="BI346" i="10"/>
  <c r="BH346" i="10"/>
  <c r="BG346" i="10"/>
  <c r="BF346" i="10"/>
  <c r="T346" i="10"/>
  <c r="R346" i="10"/>
  <c r="P346" i="10"/>
  <c r="P343" i="10" s="1"/>
  <c r="P342" i="10" s="1"/>
  <c r="J346" i="10"/>
  <c r="BE346" i="10" s="1"/>
  <c r="BI345" i="10"/>
  <c r="BH345" i="10"/>
  <c r="BG345" i="10"/>
  <c r="BF345" i="10"/>
  <c r="T345" i="10"/>
  <c r="R345" i="10"/>
  <c r="P345" i="10"/>
  <c r="J345" i="10"/>
  <c r="BE345" i="10" s="1"/>
  <c r="BI344" i="10"/>
  <c r="BH344" i="10"/>
  <c r="BG344" i="10"/>
  <c r="BF344" i="10"/>
  <c r="T344" i="10"/>
  <c r="T343" i="10" s="1"/>
  <c r="T342" i="10" s="1"/>
  <c r="R344" i="10"/>
  <c r="P344" i="10"/>
  <c r="J344" i="10"/>
  <c r="BE344" i="10" s="1"/>
  <c r="BI341" i="10"/>
  <c r="BH341" i="10"/>
  <c r="BG341" i="10"/>
  <c r="BF341" i="10"/>
  <c r="T341" i="10"/>
  <c r="T340" i="10" s="1"/>
  <c r="R341" i="10"/>
  <c r="R340" i="10" s="1"/>
  <c r="P341" i="10"/>
  <c r="P340" i="10" s="1"/>
  <c r="J341" i="10"/>
  <c r="BI339" i="10"/>
  <c r="BH339" i="10"/>
  <c r="BG339" i="10"/>
  <c r="BF339" i="10"/>
  <c r="T339" i="10"/>
  <c r="R339" i="10"/>
  <c r="P339" i="10"/>
  <c r="J339" i="10"/>
  <c r="BE339" i="10" s="1"/>
  <c r="BI338" i="10"/>
  <c r="BH338" i="10"/>
  <c r="BG338" i="10"/>
  <c r="BF338" i="10"/>
  <c r="T338" i="10"/>
  <c r="R338" i="10"/>
  <c r="P338" i="10"/>
  <c r="J338" i="10"/>
  <c r="BE338" i="10" s="1"/>
  <c r="BI337" i="10"/>
  <c r="BH337" i="10"/>
  <c r="BG337" i="10"/>
  <c r="BF337" i="10"/>
  <c r="T337" i="10"/>
  <c r="R337" i="10"/>
  <c r="P337" i="10"/>
  <c r="J337" i="10"/>
  <c r="BE337" i="10"/>
  <c r="BI336" i="10"/>
  <c r="BH336" i="10"/>
  <c r="BG336" i="10"/>
  <c r="BF336" i="10"/>
  <c r="T336" i="10"/>
  <c r="R336" i="10"/>
  <c r="P336" i="10"/>
  <c r="J336" i="10"/>
  <c r="BE336" i="10"/>
  <c r="BI335" i="10"/>
  <c r="BH335" i="10"/>
  <c r="BG335" i="10"/>
  <c r="BF335" i="10"/>
  <c r="T335" i="10"/>
  <c r="R335" i="10"/>
  <c r="P335" i="10"/>
  <c r="J335" i="10"/>
  <c r="BE335" i="10" s="1"/>
  <c r="BI334" i="10"/>
  <c r="BH334" i="10"/>
  <c r="BG334" i="10"/>
  <c r="BF334" i="10"/>
  <c r="T334" i="10"/>
  <c r="R334" i="10"/>
  <c r="P334" i="10"/>
  <c r="J334" i="10"/>
  <c r="BE334" i="10"/>
  <c r="BI333" i="10"/>
  <c r="BH333" i="10"/>
  <c r="BG333" i="10"/>
  <c r="BF333" i="10"/>
  <c r="T333" i="10"/>
  <c r="R333" i="10"/>
  <c r="P333" i="10"/>
  <c r="J333" i="10"/>
  <c r="BE333" i="10"/>
  <c r="BI332" i="10"/>
  <c r="BH332" i="10"/>
  <c r="BG332" i="10"/>
  <c r="BF332" i="10"/>
  <c r="T332" i="10"/>
  <c r="R332" i="10"/>
  <c r="P332" i="10"/>
  <c r="J332" i="10"/>
  <c r="BE332" i="10"/>
  <c r="BI329" i="10"/>
  <c r="BH329" i="10"/>
  <c r="BG329" i="10"/>
  <c r="BF329" i="10"/>
  <c r="T329" i="10"/>
  <c r="R329" i="10"/>
  <c r="P329" i="10"/>
  <c r="J329" i="10"/>
  <c r="BE329" i="10" s="1"/>
  <c r="BI326" i="10"/>
  <c r="BH326" i="10"/>
  <c r="BG326" i="10"/>
  <c r="BF326" i="10"/>
  <c r="T326" i="10"/>
  <c r="R326" i="10"/>
  <c r="P326" i="10"/>
  <c r="J326" i="10"/>
  <c r="BE326" i="10" s="1"/>
  <c r="BI325" i="10"/>
  <c r="BH325" i="10"/>
  <c r="BG325" i="10"/>
  <c r="BF325" i="10"/>
  <c r="T325" i="10"/>
  <c r="R325" i="10"/>
  <c r="P325" i="10"/>
  <c r="J325" i="10"/>
  <c r="BE325" i="10" s="1"/>
  <c r="BI324" i="10"/>
  <c r="BH324" i="10"/>
  <c r="BG324" i="10"/>
  <c r="BF324" i="10"/>
  <c r="T324" i="10"/>
  <c r="R324" i="10"/>
  <c r="P324" i="10"/>
  <c r="J324" i="10"/>
  <c r="BE324" i="10" s="1"/>
  <c r="BI323" i="10"/>
  <c r="BH323" i="10"/>
  <c r="BG323" i="10"/>
  <c r="BF323" i="10"/>
  <c r="T323" i="10"/>
  <c r="R323" i="10"/>
  <c r="P323" i="10"/>
  <c r="J323" i="10"/>
  <c r="BE323" i="10" s="1"/>
  <c r="BI322" i="10"/>
  <c r="BH322" i="10"/>
  <c r="BG322" i="10"/>
  <c r="BF322" i="10"/>
  <c r="T322" i="10"/>
  <c r="R322" i="10"/>
  <c r="P322" i="10"/>
  <c r="J322" i="10"/>
  <c r="BE322" i="10"/>
  <c r="BI317" i="10"/>
  <c r="BH317" i="10"/>
  <c r="BG317" i="10"/>
  <c r="BF317" i="10"/>
  <c r="T317" i="10"/>
  <c r="R317" i="10"/>
  <c r="P317" i="10"/>
  <c r="J317" i="10"/>
  <c r="BE317" i="10"/>
  <c r="BI312" i="10"/>
  <c r="BH312" i="10"/>
  <c r="BG312" i="10"/>
  <c r="BF312" i="10"/>
  <c r="T312" i="10"/>
  <c r="R312" i="10"/>
  <c r="P312" i="10"/>
  <c r="J312" i="10"/>
  <c r="BE312" i="10"/>
  <c r="BI302" i="10"/>
  <c r="BH302" i="10"/>
  <c r="BG302" i="10"/>
  <c r="BF302" i="10"/>
  <c r="T302" i="10"/>
  <c r="R302" i="10"/>
  <c r="P302" i="10"/>
  <c r="J302" i="10"/>
  <c r="BE302" i="10" s="1"/>
  <c r="BI292" i="10"/>
  <c r="BH292" i="10"/>
  <c r="BG292" i="10"/>
  <c r="BF292" i="10"/>
  <c r="T292" i="10"/>
  <c r="R292" i="10"/>
  <c r="P292" i="10"/>
  <c r="J292" i="10"/>
  <c r="BE292" i="10"/>
  <c r="BI286" i="10"/>
  <c r="BH286" i="10"/>
  <c r="BG286" i="10"/>
  <c r="BF286" i="10"/>
  <c r="T286" i="10"/>
  <c r="R286" i="10"/>
  <c r="P286" i="10"/>
  <c r="J286" i="10"/>
  <c r="BE286" i="10"/>
  <c r="BI280" i="10"/>
  <c r="BH280" i="10"/>
  <c r="BG280" i="10"/>
  <c r="BF280" i="10"/>
  <c r="T280" i="10"/>
  <c r="R280" i="10"/>
  <c r="P280" i="10"/>
  <c r="J280" i="10"/>
  <c r="BE280" i="10"/>
  <c r="BI279" i="10"/>
  <c r="BH279" i="10"/>
  <c r="BG279" i="10"/>
  <c r="BF279" i="10"/>
  <c r="T279" i="10"/>
  <c r="R279" i="10"/>
  <c r="P279" i="10"/>
  <c r="J279" i="10"/>
  <c r="BE279" i="10" s="1"/>
  <c r="BI278" i="10"/>
  <c r="BH278" i="10"/>
  <c r="BG278" i="10"/>
  <c r="BF278" i="10"/>
  <c r="T278" i="10"/>
  <c r="R278" i="10"/>
  <c r="P278" i="10"/>
  <c r="J278" i="10"/>
  <c r="BE278" i="10" s="1"/>
  <c r="BI277" i="10"/>
  <c r="BH277" i="10"/>
  <c r="BG277" i="10"/>
  <c r="BF277" i="10"/>
  <c r="T277" i="10"/>
  <c r="R277" i="10"/>
  <c r="P277" i="10"/>
  <c r="J277" i="10"/>
  <c r="BE277" i="10" s="1"/>
  <c r="BI276" i="10"/>
  <c r="BH276" i="10"/>
  <c r="BG276" i="10"/>
  <c r="BF276" i="10"/>
  <c r="T276" i="10"/>
  <c r="R276" i="10"/>
  <c r="P276" i="10"/>
  <c r="J276" i="10"/>
  <c r="BE276" i="10"/>
  <c r="BI275" i="10"/>
  <c r="BH275" i="10"/>
  <c r="BG275" i="10"/>
  <c r="BF275" i="10"/>
  <c r="T275" i="10"/>
  <c r="R275" i="10"/>
  <c r="P275" i="10"/>
  <c r="J275" i="10"/>
  <c r="BE275" i="10" s="1"/>
  <c r="BI274" i="10"/>
  <c r="BH274" i="10"/>
  <c r="BG274" i="10"/>
  <c r="BF274" i="10"/>
  <c r="T274" i="10"/>
  <c r="R274" i="10"/>
  <c r="P274" i="10"/>
  <c r="J274" i="10"/>
  <c r="BE274" i="10"/>
  <c r="BI273" i="10"/>
  <c r="BH273" i="10"/>
  <c r="BG273" i="10"/>
  <c r="BF273" i="10"/>
  <c r="T273" i="10"/>
  <c r="R273" i="10"/>
  <c r="P273" i="10"/>
  <c r="J273" i="10"/>
  <c r="BE273" i="10"/>
  <c r="BI272" i="10"/>
  <c r="BH272" i="10"/>
  <c r="BG272" i="10"/>
  <c r="BF272" i="10"/>
  <c r="T272" i="10"/>
  <c r="R272" i="10"/>
  <c r="P272" i="10"/>
  <c r="J272" i="10"/>
  <c r="BE272" i="10"/>
  <c r="BI271" i="10"/>
  <c r="BH271" i="10"/>
  <c r="BG271" i="10"/>
  <c r="BF271" i="10"/>
  <c r="T271" i="10"/>
  <c r="R271" i="10"/>
  <c r="P271" i="10"/>
  <c r="J271" i="10"/>
  <c r="BE271" i="10" s="1"/>
  <c r="BI270" i="10"/>
  <c r="BH270" i="10"/>
  <c r="BG270" i="10"/>
  <c r="BF270" i="10"/>
  <c r="T270" i="10"/>
  <c r="R270" i="10"/>
  <c r="P270" i="10"/>
  <c r="J270" i="10"/>
  <c r="BE270" i="10"/>
  <c r="BI269" i="10"/>
  <c r="BH269" i="10"/>
  <c r="BG269" i="10"/>
  <c r="BF269" i="10"/>
  <c r="T269" i="10"/>
  <c r="R269" i="10"/>
  <c r="P269" i="10"/>
  <c r="J269" i="10"/>
  <c r="BE269" i="10"/>
  <c r="BI268" i="10"/>
  <c r="BH268" i="10"/>
  <c r="BG268" i="10"/>
  <c r="BF268" i="10"/>
  <c r="T268" i="10"/>
  <c r="R268" i="10"/>
  <c r="P268" i="10"/>
  <c r="J268" i="10"/>
  <c r="BE268" i="10"/>
  <c r="BI267" i="10"/>
  <c r="BH267" i="10"/>
  <c r="BG267" i="10"/>
  <c r="BF267" i="10"/>
  <c r="T267" i="10"/>
  <c r="R267" i="10"/>
  <c r="P267" i="10"/>
  <c r="J267" i="10"/>
  <c r="BE267" i="10" s="1"/>
  <c r="BI266" i="10"/>
  <c r="BH266" i="10"/>
  <c r="BG266" i="10"/>
  <c r="BF266" i="10"/>
  <c r="T266" i="10"/>
  <c r="R266" i="10"/>
  <c r="P266" i="10"/>
  <c r="J266" i="10"/>
  <c r="BE266" i="10" s="1"/>
  <c r="BI265" i="10"/>
  <c r="BH265" i="10"/>
  <c r="BG265" i="10"/>
  <c r="BF265" i="10"/>
  <c r="T265" i="10"/>
  <c r="R265" i="10"/>
  <c r="P265" i="10"/>
  <c r="J265" i="10"/>
  <c r="BE265" i="10"/>
  <c r="BI264" i="10"/>
  <c r="BH264" i="10"/>
  <c r="BG264" i="10"/>
  <c r="BF264" i="10"/>
  <c r="T264" i="10"/>
  <c r="R264" i="10"/>
  <c r="P264" i="10"/>
  <c r="J264" i="10"/>
  <c r="BE264" i="10" s="1"/>
  <c r="BI263" i="10"/>
  <c r="BH263" i="10"/>
  <c r="BG263" i="10"/>
  <c r="BF263" i="10"/>
  <c r="T263" i="10"/>
  <c r="R263" i="10"/>
  <c r="P263" i="10"/>
  <c r="J263" i="10"/>
  <c r="BE263" i="10" s="1"/>
  <c r="BI262" i="10"/>
  <c r="BH262" i="10"/>
  <c r="BG262" i="10"/>
  <c r="BF262" i="10"/>
  <c r="T262" i="10"/>
  <c r="R262" i="10"/>
  <c r="P262" i="10"/>
  <c r="J262" i="10"/>
  <c r="BE262" i="10"/>
  <c r="BI261" i="10"/>
  <c r="BH261" i="10"/>
  <c r="BG261" i="10"/>
  <c r="BF261" i="10"/>
  <c r="T261" i="10"/>
  <c r="R261" i="10"/>
  <c r="P261" i="10"/>
  <c r="J261" i="10"/>
  <c r="BE261" i="10"/>
  <c r="BI260" i="10"/>
  <c r="BH260" i="10"/>
  <c r="BG260" i="10"/>
  <c r="BF260" i="10"/>
  <c r="T260" i="10"/>
  <c r="R260" i="10"/>
  <c r="P260" i="10"/>
  <c r="J260" i="10"/>
  <c r="BE260" i="10"/>
  <c r="BI259" i="10"/>
  <c r="BH259" i="10"/>
  <c r="BG259" i="10"/>
  <c r="BF259" i="10"/>
  <c r="T259" i="10"/>
  <c r="R259" i="10"/>
  <c r="P259" i="10"/>
  <c r="J259" i="10"/>
  <c r="BE259" i="10" s="1"/>
  <c r="BI258" i="10"/>
  <c r="BH258" i="10"/>
  <c r="BG258" i="10"/>
  <c r="BF258" i="10"/>
  <c r="T258" i="10"/>
  <c r="R258" i="10"/>
  <c r="P258" i="10"/>
  <c r="J258" i="10"/>
  <c r="BE258" i="10"/>
  <c r="BI257" i="10"/>
  <c r="BH257" i="10"/>
  <c r="BG257" i="10"/>
  <c r="BF257" i="10"/>
  <c r="T257" i="10"/>
  <c r="R257" i="10"/>
  <c r="P257" i="10"/>
  <c r="J257" i="10"/>
  <c r="BE257" i="10"/>
  <c r="BI256" i="10"/>
  <c r="BH256" i="10"/>
  <c r="BG256" i="10"/>
  <c r="BF256" i="10"/>
  <c r="T256" i="10"/>
  <c r="R256" i="10"/>
  <c r="P256" i="10"/>
  <c r="J256" i="10"/>
  <c r="BE256" i="10"/>
  <c r="BI255" i="10"/>
  <c r="BH255" i="10"/>
  <c r="BG255" i="10"/>
  <c r="BF255" i="10"/>
  <c r="T255" i="10"/>
  <c r="R255" i="10"/>
  <c r="P255" i="10"/>
  <c r="J255" i="10"/>
  <c r="BE255" i="10" s="1"/>
  <c r="BI254" i="10"/>
  <c r="BH254" i="10"/>
  <c r="BG254" i="10"/>
  <c r="BF254" i="10"/>
  <c r="T254" i="10"/>
  <c r="R254" i="10"/>
  <c r="P254" i="10"/>
  <c r="J254" i="10"/>
  <c r="BE254" i="10"/>
  <c r="BI253" i="10"/>
  <c r="BH253" i="10"/>
  <c r="BG253" i="10"/>
  <c r="BF253" i="10"/>
  <c r="T253" i="10"/>
  <c r="R253" i="10"/>
  <c r="P253" i="10"/>
  <c r="J253" i="10"/>
  <c r="BE253" i="10" s="1"/>
  <c r="BI252" i="10"/>
  <c r="BH252" i="10"/>
  <c r="BG252" i="10"/>
  <c r="BF252" i="10"/>
  <c r="T252" i="10"/>
  <c r="R252" i="10"/>
  <c r="P252" i="10"/>
  <c r="J252" i="10"/>
  <c r="BE252" i="10" s="1"/>
  <c r="BI251" i="10"/>
  <c r="BH251" i="10"/>
  <c r="BG251" i="10"/>
  <c r="BF251" i="10"/>
  <c r="T251" i="10"/>
  <c r="R251" i="10"/>
  <c r="P251" i="10"/>
  <c r="J251" i="10"/>
  <c r="BE251" i="10" s="1"/>
  <c r="BI250" i="10"/>
  <c r="BH250" i="10"/>
  <c r="BG250" i="10"/>
  <c r="BF250" i="10"/>
  <c r="T250" i="10"/>
  <c r="R250" i="10"/>
  <c r="P250" i="10"/>
  <c r="J250" i="10"/>
  <c r="BE250" i="10"/>
  <c r="BI249" i="10"/>
  <c r="BH249" i="10"/>
  <c r="BG249" i="10"/>
  <c r="BF249" i="10"/>
  <c r="T249" i="10"/>
  <c r="R249" i="10"/>
  <c r="P249" i="10"/>
  <c r="J249" i="10"/>
  <c r="BE249" i="10"/>
  <c r="BI248" i="10"/>
  <c r="BH248" i="10"/>
  <c r="BG248" i="10"/>
  <c r="BF248" i="10"/>
  <c r="T248" i="10"/>
  <c r="R248" i="10"/>
  <c r="P248" i="10"/>
  <c r="J248" i="10"/>
  <c r="BE248" i="10"/>
  <c r="BI247" i="10"/>
  <c r="BH247" i="10"/>
  <c r="BG247" i="10"/>
  <c r="BF247" i="10"/>
  <c r="T247" i="10"/>
  <c r="R247" i="10"/>
  <c r="P247" i="10"/>
  <c r="J247" i="10"/>
  <c r="BE247" i="10" s="1"/>
  <c r="BI246" i="10"/>
  <c r="BH246" i="10"/>
  <c r="BG246" i="10"/>
  <c r="BF246" i="10"/>
  <c r="T246" i="10"/>
  <c r="R246" i="10"/>
  <c r="P246" i="10"/>
  <c r="J246" i="10"/>
  <c r="BE246" i="10"/>
  <c r="BI245" i="10"/>
  <c r="BH245" i="10"/>
  <c r="BG245" i="10"/>
  <c r="BF245" i="10"/>
  <c r="T245" i="10"/>
  <c r="R245" i="10"/>
  <c r="P245" i="10"/>
  <c r="J245" i="10"/>
  <c r="BE245" i="10"/>
  <c r="BI244" i="10"/>
  <c r="BH244" i="10"/>
  <c r="BG244" i="10"/>
  <c r="BF244" i="10"/>
  <c r="T244" i="10"/>
  <c r="R244" i="10"/>
  <c r="P244" i="10"/>
  <c r="J244" i="10"/>
  <c r="BE244" i="10"/>
  <c r="BI243" i="10"/>
  <c r="BH243" i="10"/>
  <c r="BG243" i="10"/>
  <c r="BF243" i="10"/>
  <c r="T243" i="10"/>
  <c r="R243" i="10"/>
  <c r="P243" i="10"/>
  <c r="J243" i="10"/>
  <c r="BE243" i="10" s="1"/>
  <c r="BI242" i="10"/>
  <c r="BH242" i="10"/>
  <c r="BG242" i="10"/>
  <c r="BF242" i="10"/>
  <c r="T242" i="10"/>
  <c r="R242" i="10"/>
  <c r="P242" i="10"/>
  <c r="J242" i="10"/>
  <c r="BE242" i="10" s="1"/>
  <c r="BI241" i="10"/>
  <c r="BH241" i="10"/>
  <c r="BG241" i="10"/>
  <c r="BF241" i="10"/>
  <c r="T241" i="10"/>
  <c r="R241" i="10"/>
  <c r="P241" i="10"/>
  <c r="J241" i="10"/>
  <c r="BE241" i="10" s="1"/>
  <c r="BI240" i="10"/>
  <c r="BH240" i="10"/>
  <c r="BG240" i="10"/>
  <c r="BF240" i="10"/>
  <c r="T240" i="10"/>
  <c r="R240" i="10"/>
  <c r="P240" i="10"/>
  <c r="J240" i="10"/>
  <c r="BE240" i="10" s="1"/>
  <c r="BI239" i="10"/>
  <c r="BH239" i="10"/>
  <c r="BG239" i="10"/>
  <c r="BF239" i="10"/>
  <c r="T239" i="10"/>
  <c r="R239" i="10"/>
  <c r="P239" i="10"/>
  <c r="J239" i="10"/>
  <c r="BE239" i="10" s="1"/>
  <c r="BI238" i="10"/>
  <c r="BH238" i="10"/>
  <c r="BG238" i="10"/>
  <c r="BF238" i="10"/>
  <c r="T238" i="10"/>
  <c r="R238" i="10"/>
  <c r="P238" i="10"/>
  <c r="J238" i="10"/>
  <c r="BE238" i="10"/>
  <c r="BI237" i="10"/>
  <c r="BH237" i="10"/>
  <c r="BG237" i="10"/>
  <c r="BF237" i="10"/>
  <c r="T237" i="10"/>
  <c r="R237" i="10"/>
  <c r="P237" i="10"/>
  <c r="J237" i="10"/>
  <c r="BE237" i="10"/>
  <c r="BI236" i="10"/>
  <c r="BH236" i="10"/>
  <c r="BG236" i="10"/>
  <c r="BF236" i="10"/>
  <c r="T236" i="10"/>
  <c r="R236" i="10"/>
  <c r="P236" i="10"/>
  <c r="J236" i="10"/>
  <c r="BE236" i="10"/>
  <c r="BI235" i="10"/>
  <c r="BH235" i="10"/>
  <c r="BG235" i="10"/>
  <c r="BF235" i="10"/>
  <c r="T235" i="10"/>
  <c r="R235" i="10"/>
  <c r="P235" i="10"/>
  <c r="J235" i="10"/>
  <c r="BE235" i="10" s="1"/>
  <c r="BI234" i="10"/>
  <c r="BH234" i="10"/>
  <c r="BG234" i="10"/>
  <c r="BF234" i="10"/>
  <c r="T234" i="10"/>
  <c r="R234" i="10"/>
  <c r="P234" i="10"/>
  <c r="J234" i="10"/>
  <c r="BE234" i="10"/>
  <c r="BI233" i="10"/>
  <c r="BH233" i="10"/>
  <c r="BG233" i="10"/>
  <c r="BF233" i="10"/>
  <c r="T233" i="10"/>
  <c r="R233" i="10"/>
  <c r="P233" i="10"/>
  <c r="J233" i="10"/>
  <c r="BE233" i="10"/>
  <c r="BI232" i="10"/>
  <c r="BH232" i="10"/>
  <c r="BG232" i="10"/>
  <c r="BF232" i="10"/>
  <c r="T232" i="10"/>
  <c r="R232" i="10"/>
  <c r="P232" i="10"/>
  <c r="J232" i="10"/>
  <c r="BE232" i="10"/>
  <c r="BI231" i="10"/>
  <c r="BH231" i="10"/>
  <c r="BG231" i="10"/>
  <c r="BF231" i="10"/>
  <c r="T231" i="10"/>
  <c r="R231" i="10"/>
  <c r="P231" i="10"/>
  <c r="J231" i="10"/>
  <c r="BE231" i="10" s="1"/>
  <c r="BI230" i="10"/>
  <c r="BH230" i="10"/>
  <c r="BG230" i="10"/>
  <c r="BF230" i="10"/>
  <c r="T230" i="10"/>
  <c r="R230" i="10"/>
  <c r="P230" i="10"/>
  <c r="J230" i="10"/>
  <c r="BE230" i="10" s="1"/>
  <c r="BI229" i="10"/>
  <c r="BH229" i="10"/>
  <c r="BG229" i="10"/>
  <c r="BF229" i="10"/>
  <c r="T229" i="10"/>
  <c r="R229" i="10"/>
  <c r="P229" i="10"/>
  <c r="J229" i="10"/>
  <c r="BE229" i="10" s="1"/>
  <c r="BI228" i="10"/>
  <c r="BH228" i="10"/>
  <c r="BG228" i="10"/>
  <c r="BF228" i="10"/>
  <c r="T228" i="10"/>
  <c r="R228" i="10"/>
  <c r="P228" i="10"/>
  <c r="J228" i="10"/>
  <c r="BE228" i="10"/>
  <c r="BI227" i="10"/>
  <c r="BH227" i="10"/>
  <c r="BG227" i="10"/>
  <c r="BF227" i="10"/>
  <c r="T227" i="10"/>
  <c r="R227" i="10"/>
  <c r="P227" i="10"/>
  <c r="J227" i="10"/>
  <c r="BE227" i="10" s="1"/>
  <c r="BI226" i="10"/>
  <c r="BH226" i="10"/>
  <c r="BG226" i="10"/>
  <c r="BF226" i="10"/>
  <c r="T226" i="10"/>
  <c r="R226" i="10"/>
  <c r="P226" i="10"/>
  <c r="J226" i="10"/>
  <c r="BE226" i="10"/>
  <c r="BI225" i="10"/>
  <c r="BH225" i="10"/>
  <c r="BG225" i="10"/>
  <c r="BF225" i="10"/>
  <c r="T225" i="10"/>
  <c r="R225" i="10"/>
  <c r="P225" i="10"/>
  <c r="J225" i="10"/>
  <c r="BE225" i="10" s="1"/>
  <c r="BI224" i="10"/>
  <c r="BH224" i="10"/>
  <c r="BG224" i="10"/>
  <c r="BF224" i="10"/>
  <c r="T224" i="10"/>
  <c r="R224" i="10"/>
  <c r="P224" i="10"/>
  <c r="J224" i="10"/>
  <c r="BE224" i="10"/>
  <c r="BI223" i="10"/>
  <c r="BH223" i="10"/>
  <c r="BG223" i="10"/>
  <c r="BF223" i="10"/>
  <c r="T223" i="10"/>
  <c r="R223" i="10"/>
  <c r="P223" i="10"/>
  <c r="J223" i="10"/>
  <c r="BE223" i="10" s="1"/>
  <c r="BI222" i="10"/>
  <c r="BH222" i="10"/>
  <c r="BG222" i="10"/>
  <c r="BF222" i="10"/>
  <c r="T222" i="10"/>
  <c r="R222" i="10"/>
  <c r="P222" i="10"/>
  <c r="J222" i="10"/>
  <c r="BE222" i="10"/>
  <c r="BI221" i="10"/>
  <c r="BH221" i="10"/>
  <c r="BG221" i="10"/>
  <c r="BF221" i="10"/>
  <c r="T221" i="10"/>
  <c r="R221" i="10"/>
  <c r="P221" i="10"/>
  <c r="J221" i="10"/>
  <c r="BE221" i="10"/>
  <c r="BI220" i="10"/>
  <c r="BH220" i="10"/>
  <c r="BG220" i="10"/>
  <c r="BF220" i="10"/>
  <c r="T220" i="10"/>
  <c r="R220" i="10"/>
  <c r="P220" i="10"/>
  <c r="J220" i="10"/>
  <c r="BE220" i="10"/>
  <c r="BI219" i="10"/>
  <c r="BH219" i="10"/>
  <c r="BG219" i="10"/>
  <c r="BF219" i="10"/>
  <c r="T219" i="10"/>
  <c r="R219" i="10"/>
  <c r="P219" i="10"/>
  <c r="J219" i="10"/>
  <c r="BE219" i="10" s="1"/>
  <c r="BI216" i="10"/>
  <c r="BH216" i="10"/>
  <c r="BG216" i="10"/>
  <c r="BF216" i="10"/>
  <c r="T216" i="10"/>
  <c r="R216" i="10"/>
  <c r="P216" i="10"/>
  <c r="J216" i="10"/>
  <c r="BE216" i="10" s="1"/>
  <c r="BI215" i="10"/>
  <c r="BH215" i="10"/>
  <c r="BG215" i="10"/>
  <c r="BF215" i="10"/>
  <c r="T215" i="10"/>
  <c r="R215" i="10"/>
  <c r="P215" i="10"/>
  <c r="J215" i="10"/>
  <c r="BE215" i="10"/>
  <c r="BI214" i="10"/>
  <c r="BH214" i="10"/>
  <c r="BG214" i="10"/>
  <c r="BF214" i="10"/>
  <c r="T214" i="10"/>
  <c r="R214" i="10"/>
  <c r="P214" i="10"/>
  <c r="J214" i="10"/>
  <c r="BE214" i="10" s="1"/>
  <c r="BI213" i="10"/>
  <c r="BH213" i="10"/>
  <c r="BG213" i="10"/>
  <c r="BF213" i="10"/>
  <c r="T213" i="10"/>
  <c r="R213" i="10"/>
  <c r="P213" i="10"/>
  <c r="P210" i="10" s="1"/>
  <c r="J213" i="10"/>
  <c r="BE213" i="10" s="1"/>
  <c r="BI212" i="10"/>
  <c r="BH212" i="10"/>
  <c r="BG212" i="10"/>
  <c r="BF212" i="10"/>
  <c r="T212" i="10"/>
  <c r="R212" i="10"/>
  <c r="P212" i="10"/>
  <c r="J212" i="10"/>
  <c r="BE212" i="10"/>
  <c r="BI211" i="10"/>
  <c r="BH211" i="10"/>
  <c r="BG211" i="10"/>
  <c r="BF211" i="10"/>
  <c r="T211" i="10"/>
  <c r="R211" i="10"/>
  <c r="P211" i="10"/>
  <c r="J211" i="10"/>
  <c r="BE211" i="10"/>
  <c r="T210" i="10"/>
  <c r="BI209" i="10"/>
  <c r="BH209" i="10"/>
  <c r="BG209" i="10"/>
  <c r="BF209" i="10"/>
  <c r="T209" i="10"/>
  <c r="R209" i="10"/>
  <c r="P209" i="10"/>
  <c r="J209" i="10"/>
  <c r="BE209" i="10" s="1"/>
  <c r="BI192" i="10"/>
  <c r="BH192" i="10"/>
  <c r="BG192" i="10"/>
  <c r="BF192" i="10"/>
  <c r="T192" i="10"/>
  <c r="R192" i="10"/>
  <c r="P192" i="10"/>
  <c r="J192" i="10"/>
  <c r="BE192" i="10" s="1"/>
  <c r="BI191" i="10"/>
  <c r="BH191" i="10"/>
  <c r="BG191" i="10"/>
  <c r="BF191" i="10"/>
  <c r="T191" i="10"/>
  <c r="R191" i="10"/>
  <c r="P191" i="10"/>
  <c r="J191" i="10"/>
  <c r="BE191" i="10" s="1"/>
  <c r="BI190" i="10"/>
  <c r="BH190" i="10"/>
  <c r="BG190" i="10"/>
  <c r="BF190" i="10"/>
  <c r="T190" i="10"/>
  <c r="R190" i="10"/>
  <c r="P190" i="10"/>
  <c r="J190" i="10"/>
  <c r="BE190" i="10" s="1"/>
  <c r="BI187" i="10"/>
  <c r="BH187" i="10"/>
  <c r="BG187" i="10"/>
  <c r="BF187" i="10"/>
  <c r="T187" i="10"/>
  <c r="R187" i="10"/>
  <c r="P187" i="10"/>
  <c r="J187" i="10"/>
  <c r="BE187" i="10"/>
  <c r="BI170" i="10"/>
  <c r="BH170" i="10"/>
  <c r="BG170" i="10"/>
  <c r="BF170" i="10"/>
  <c r="T170" i="10"/>
  <c r="R170" i="10"/>
  <c r="P170" i="10"/>
  <c r="J170" i="10"/>
  <c r="BE170" i="10" s="1"/>
  <c r="BI167" i="10"/>
  <c r="BH167" i="10"/>
  <c r="BG167" i="10"/>
  <c r="BF167" i="10"/>
  <c r="T167" i="10"/>
  <c r="R167" i="10"/>
  <c r="P167" i="10"/>
  <c r="J167" i="10"/>
  <c r="BE167" i="10" s="1"/>
  <c r="BI164" i="10"/>
  <c r="BH164" i="10"/>
  <c r="BG164" i="10"/>
  <c r="BF164" i="10"/>
  <c r="T164" i="10"/>
  <c r="R164" i="10"/>
  <c r="P164" i="10"/>
  <c r="J164" i="10"/>
  <c r="BE164" i="10" s="1"/>
  <c r="BI161" i="10"/>
  <c r="BH161" i="10"/>
  <c r="BG161" i="10"/>
  <c r="BF161" i="10"/>
  <c r="T161" i="10"/>
  <c r="R161" i="10"/>
  <c r="P161" i="10"/>
  <c r="J161" i="10"/>
  <c r="BE161" i="10"/>
  <c r="BI160" i="10"/>
  <c r="BH160" i="10"/>
  <c r="BG160" i="10"/>
  <c r="BF160" i="10"/>
  <c r="T160" i="10"/>
  <c r="R160" i="10"/>
  <c r="P160" i="10"/>
  <c r="J160" i="10"/>
  <c r="BE160" i="10" s="1"/>
  <c r="BI157" i="10"/>
  <c r="BH157" i="10"/>
  <c r="BG157" i="10"/>
  <c r="BF157" i="10"/>
  <c r="T157" i="10"/>
  <c r="R157" i="10"/>
  <c r="P157" i="10"/>
  <c r="J157" i="10"/>
  <c r="BE157" i="10" s="1"/>
  <c r="BI154" i="10"/>
  <c r="BH154" i="10"/>
  <c r="BG154" i="10"/>
  <c r="BF154" i="10"/>
  <c r="T154" i="10"/>
  <c r="R154" i="10"/>
  <c r="P154" i="10"/>
  <c r="J154" i="10"/>
  <c r="BE154" i="10" s="1"/>
  <c r="BI151" i="10"/>
  <c r="BH151" i="10"/>
  <c r="BG151" i="10"/>
  <c r="BF151" i="10"/>
  <c r="T151" i="10"/>
  <c r="R151" i="10"/>
  <c r="P151" i="10"/>
  <c r="J151" i="10"/>
  <c r="BE151" i="10" s="1"/>
  <c r="BI139" i="10"/>
  <c r="BH139" i="10"/>
  <c r="BG139" i="10"/>
  <c r="BF139" i="10"/>
  <c r="T139" i="10"/>
  <c r="R139" i="10"/>
  <c r="P139" i="10"/>
  <c r="J139" i="10"/>
  <c r="BE139" i="10" s="1"/>
  <c r="BI127" i="10"/>
  <c r="BH127" i="10"/>
  <c r="BG127" i="10"/>
  <c r="BF127" i="10"/>
  <c r="T127" i="10"/>
  <c r="R127" i="10"/>
  <c r="P127" i="10"/>
  <c r="J127" i="10"/>
  <c r="BE127" i="10" s="1"/>
  <c r="BI124" i="10"/>
  <c r="BH124" i="10"/>
  <c r="BG124" i="10"/>
  <c r="BF124" i="10"/>
  <c r="T124" i="10"/>
  <c r="R124" i="10"/>
  <c r="P124" i="10"/>
  <c r="J124" i="10"/>
  <c r="BE124" i="10"/>
  <c r="BI121" i="10"/>
  <c r="BH121" i="10"/>
  <c r="BG121" i="10"/>
  <c r="BF121" i="10"/>
  <c r="T121" i="10"/>
  <c r="R121" i="10"/>
  <c r="P121" i="10"/>
  <c r="J121" i="10"/>
  <c r="BE121" i="10"/>
  <c r="BI104" i="10"/>
  <c r="BH104" i="10"/>
  <c r="BG104" i="10"/>
  <c r="BF104" i="10"/>
  <c r="T104" i="10"/>
  <c r="R104" i="10"/>
  <c r="P104" i="10"/>
  <c r="J104" i="10"/>
  <c r="BE104" i="10" s="1"/>
  <c r="BI103" i="10"/>
  <c r="BH103" i="10"/>
  <c r="BG103" i="10"/>
  <c r="BF103" i="10"/>
  <c r="T103" i="10"/>
  <c r="R103" i="10"/>
  <c r="P103" i="10"/>
  <c r="J103" i="10"/>
  <c r="BE103" i="10" s="1"/>
  <c r="BI100" i="10"/>
  <c r="BH100" i="10"/>
  <c r="BG100" i="10"/>
  <c r="BF100" i="10"/>
  <c r="T100" i="10"/>
  <c r="R100" i="10"/>
  <c r="P100" i="10"/>
  <c r="J100" i="10"/>
  <c r="BE100" i="10" s="1"/>
  <c r="BI97" i="10"/>
  <c r="BH97" i="10"/>
  <c r="BG97" i="10"/>
  <c r="BF97" i="10"/>
  <c r="T97" i="10"/>
  <c r="R97" i="10"/>
  <c r="P97" i="10"/>
  <c r="J97" i="10"/>
  <c r="BE97" i="10"/>
  <c r="BI94" i="10"/>
  <c r="BH94" i="10"/>
  <c r="BG94" i="10"/>
  <c r="BF94" i="10"/>
  <c r="T94" i="10"/>
  <c r="R94" i="10"/>
  <c r="P94" i="10"/>
  <c r="J94" i="10"/>
  <c r="BE94" i="10" s="1"/>
  <c r="BI91" i="10"/>
  <c r="BH91" i="10"/>
  <c r="BG91" i="10"/>
  <c r="BF91" i="10"/>
  <c r="T91" i="10"/>
  <c r="R91" i="10"/>
  <c r="P91" i="10"/>
  <c r="P90" i="10" s="1"/>
  <c r="J91" i="10"/>
  <c r="BE91" i="10" s="1"/>
  <c r="J85" i="10"/>
  <c r="I85" i="10"/>
  <c r="C85" i="10"/>
  <c r="J84" i="10"/>
  <c r="I84" i="10"/>
  <c r="F84" i="10"/>
  <c r="C84" i="10"/>
  <c r="I82" i="10"/>
  <c r="F82" i="10"/>
  <c r="C82" i="10"/>
  <c r="AA80" i="10"/>
  <c r="E80" i="10"/>
  <c r="C79" i="10"/>
  <c r="AA78" i="10"/>
  <c r="E78" i="10"/>
  <c r="C77" i="10"/>
  <c r="J18" i="10"/>
  <c r="E18" i="10"/>
  <c r="F85" i="10"/>
  <c r="J17" i="10"/>
  <c r="J12" i="10"/>
  <c r="J82" i="10" s="1"/>
  <c r="BI332" i="9"/>
  <c r="BH332" i="9"/>
  <c r="BG332" i="9"/>
  <c r="BF332" i="9"/>
  <c r="T332" i="9"/>
  <c r="R332" i="9"/>
  <c r="P332" i="9"/>
  <c r="J332" i="9"/>
  <c r="BE332" i="9" s="1"/>
  <c r="BI331" i="9"/>
  <c r="BH331" i="9"/>
  <c r="BG331" i="9"/>
  <c r="BF331" i="9"/>
  <c r="T331" i="9"/>
  <c r="T330" i="9" s="1"/>
  <c r="R331" i="9"/>
  <c r="P331" i="9"/>
  <c r="J331" i="9"/>
  <c r="BE331" i="9" s="1"/>
  <c r="R330" i="9"/>
  <c r="P330" i="9"/>
  <c r="BI329" i="9"/>
  <c r="BH329" i="9"/>
  <c r="BG329" i="9"/>
  <c r="BF329" i="9"/>
  <c r="T329" i="9"/>
  <c r="R329" i="9"/>
  <c r="P329" i="9"/>
  <c r="P328" i="9" s="1"/>
  <c r="P327" i="9" s="1"/>
  <c r="J329" i="9"/>
  <c r="BE329" i="9" s="1"/>
  <c r="T328" i="9"/>
  <c r="R328" i="9"/>
  <c r="R327" i="9" s="1"/>
  <c r="T327" i="9"/>
  <c r="BI326" i="9"/>
  <c r="BH326" i="9"/>
  <c r="BG326" i="9"/>
  <c r="BF326" i="9"/>
  <c r="T326" i="9"/>
  <c r="R326" i="9"/>
  <c r="R325" i="9" s="1"/>
  <c r="P326" i="9"/>
  <c r="P325" i="9" s="1"/>
  <c r="J326" i="9"/>
  <c r="J325" i="9" s="1"/>
  <c r="T325" i="9"/>
  <c r="BI324" i="9"/>
  <c r="BH324" i="9"/>
  <c r="BG324" i="9"/>
  <c r="BF324" i="9"/>
  <c r="T324" i="9"/>
  <c r="R324" i="9"/>
  <c r="P324" i="9"/>
  <c r="J324" i="9"/>
  <c r="BE324" i="9" s="1"/>
  <c r="BI321" i="9"/>
  <c r="BH321" i="9"/>
  <c r="BG321" i="9"/>
  <c r="BF321" i="9"/>
  <c r="T321" i="9"/>
  <c r="R321" i="9"/>
  <c r="P321" i="9"/>
  <c r="J321" i="9"/>
  <c r="BE321" i="9" s="1"/>
  <c r="BI320" i="9"/>
  <c r="BH320" i="9"/>
  <c r="BG320" i="9"/>
  <c r="BF320" i="9"/>
  <c r="T320" i="9"/>
  <c r="R320" i="9"/>
  <c r="P320" i="9"/>
  <c r="J320" i="9"/>
  <c r="BE320" i="9" s="1"/>
  <c r="BI319" i="9"/>
  <c r="BH319" i="9"/>
  <c r="BG319" i="9"/>
  <c r="BF319" i="9"/>
  <c r="T319" i="9"/>
  <c r="R319" i="9"/>
  <c r="P319" i="9"/>
  <c r="J319" i="9"/>
  <c r="BE319" i="9" s="1"/>
  <c r="BI318" i="9"/>
  <c r="BH318" i="9"/>
  <c r="BG318" i="9"/>
  <c r="BF318" i="9"/>
  <c r="T318" i="9"/>
  <c r="R318" i="9"/>
  <c r="P318" i="9"/>
  <c r="J318" i="9"/>
  <c r="BE318" i="9" s="1"/>
  <c r="BI315" i="9"/>
  <c r="BH315" i="9"/>
  <c r="BG315" i="9"/>
  <c r="BF315" i="9"/>
  <c r="T315" i="9"/>
  <c r="R315" i="9"/>
  <c r="P315" i="9"/>
  <c r="J315" i="9"/>
  <c r="BE315" i="9" s="1"/>
  <c r="BI312" i="9"/>
  <c r="BH312" i="9"/>
  <c r="BG312" i="9"/>
  <c r="BF312" i="9"/>
  <c r="T312" i="9"/>
  <c r="R312" i="9"/>
  <c r="P312" i="9"/>
  <c r="J312" i="9"/>
  <c r="BE312" i="9"/>
  <c r="BI309" i="9"/>
  <c r="BH309" i="9"/>
  <c r="BG309" i="9"/>
  <c r="BF309" i="9"/>
  <c r="T309" i="9"/>
  <c r="R309" i="9"/>
  <c r="P309" i="9"/>
  <c r="J309" i="9"/>
  <c r="BE309" i="9" s="1"/>
  <c r="BI306" i="9"/>
  <c r="BH306" i="9"/>
  <c r="BG306" i="9"/>
  <c r="BF306" i="9"/>
  <c r="T306" i="9"/>
  <c r="R306" i="9"/>
  <c r="P306" i="9"/>
  <c r="J306" i="9"/>
  <c r="BE306" i="9" s="1"/>
  <c r="BI305" i="9"/>
  <c r="BH305" i="9"/>
  <c r="BG305" i="9"/>
  <c r="BF305" i="9"/>
  <c r="T305" i="9"/>
  <c r="R305" i="9"/>
  <c r="P305" i="9"/>
  <c r="J305" i="9"/>
  <c r="BE305" i="9" s="1"/>
  <c r="BI304" i="9"/>
  <c r="BH304" i="9"/>
  <c r="BG304" i="9"/>
  <c r="BF304" i="9"/>
  <c r="T304" i="9"/>
  <c r="R304" i="9"/>
  <c r="P304" i="9"/>
  <c r="J304" i="9"/>
  <c r="BE304" i="9" s="1"/>
  <c r="BI303" i="9"/>
  <c r="BH303" i="9"/>
  <c r="BG303" i="9"/>
  <c r="BF303" i="9"/>
  <c r="T303" i="9"/>
  <c r="R303" i="9"/>
  <c r="P303" i="9"/>
  <c r="J303" i="9"/>
  <c r="BE303" i="9" s="1"/>
  <c r="BI302" i="9"/>
  <c r="BH302" i="9"/>
  <c r="BG302" i="9"/>
  <c r="BF302" i="9"/>
  <c r="T302" i="9"/>
  <c r="R302" i="9"/>
  <c r="P302" i="9"/>
  <c r="J302" i="9"/>
  <c r="BE302" i="9" s="1"/>
  <c r="BI295" i="9"/>
  <c r="BH295" i="9"/>
  <c r="BG295" i="9"/>
  <c r="BF295" i="9"/>
  <c r="T295" i="9"/>
  <c r="R295" i="9"/>
  <c r="P295" i="9"/>
  <c r="J295" i="9"/>
  <c r="BE295" i="9" s="1"/>
  <c r="BI288" i="9"/>
  <c r="BH288" i="9"/>
  <c r="BG288" i="9"/>
  <c r="BF288" i="9"/>
  <c r="T288" i="9"/>
  <c r="R288" i="9"/>
  <c r="P288" i="9"/>
  <c r="J288" i="9"/>
  <c r="BE288" i="9" s="1"/>
  <c r="BI287" i="9"/>
  <c r="BH287" i="9"/>
  <c r="BG287" i="9"/>
  <c r="BF287" i="9"/>
  <c r="T287" i="9"/>
  <c r="R287" i="9"/>
  <c r="P287" i="9"/>
  <c r="J287" i="9"/>
  <c r="BE287" i="9" s="1"/>
  <c r="BI286" i="9"/>
  <c r="BH286" i="9"/>
  <c r="BG286" i="9"/>
  <c r="BF286" i="9"/>
  <c r="T286" i="9"/>
  <c r="R286" i="9"/>
  <c r="P286" i="9"/>
  <c r="J286" i="9"/>
  <c r="BE286" i="9" s="1"/>
  <c r="BI285" i="9"/>
  <c r="BH285" i="9"/>
  <c r="BG285" i="9"/>
  <c r="BF285" i="9"/>
  <c r="T285" i="9"/>
  <c r="R285" i="9"/>
  <c r="P285" i="9"/>
  <c r="J285" i="9"/>
  <c r="BE285" i="9" s="1"/>
  <c r="BI284" i="9"/>
  <c r="BH284" i="9"/>
  <c r="BG284" i="9"/>
  <c r="BF284" i="9"/>
  <c r="T284" i="9"/>
  <c r="R284" i="9"/>
  <c r="P284" i="9"/>
  <c r="J284" i="9"/>
  <c r="BE284" i="9" s="1"/>
  <c r="BI283" i="9"/>
  <c r="BH283" i="9"/>
  <c r="BG283" i="9"/>
  <c r="BF283" i="9"/>
  <c r="T283" i="9"/>
  <c r="R283" i="9"/>
  <c r="P283" i="9"/>
  <c r="J283" i="9"/>
  <c r="BE283" i="9" s="1"/>
  <c r="BI282" i="9"/>
  <c r="BH282" i="9"/>
  <c r="BG282" i="9"/>
  <c r="BF282" i="9"/>
  <c r="T282" i="9"/>
  <c r="R282" i="9"/>
  <c r="P282" i="9"/>
  <c r="J282" i="9"/>
  <c r="BE282" i="9" s="1"/>
  <c r="BI281" i="9"/>
  <c r="BH281" i="9"/>
  <c r="BG281" i="9"/>
  <c r="BF281" i="9"/>
  <c r="T281" i="9"/>
  <c r="R281" i="9"/>
  <c r="P281" i="9"/>
  <c r="J281" i="9"/>
  <c r="BE281" i="9" s="1"/>
  <c r="BI280" i="9"/>
  <c r="BH280" i="9"/>
  <c r="BG280" i="9"/>
  <c r="BF280" i="9"/>
  <c r="T280" i="9"/>
  <c r="R280" i="9"/>
  <c r="P280" i="9"/>
  <c r="J280" i="9"/>
  <c r="BE280" i="9"/>
  <c r="BI279" i="9"/>
  <c r="BH279" i="9"/>
  <c r="BG279" i="9"/>
  <c r="BF279" i="9"/>
  <c r="T279" i="9"/>
  <c r="R279" i="9"/>
  <c r="P279" i="9"/>
  <c r="J279" i="9"/>
  <c r="BE279" i="9" s="1"/>
  <c r="BI278" i="9"/>
  <c r="BH278" i="9"/>
  <c r="BG278" i="9"/>
  <c r="BF278" i="9"/>
  <c r="T278" i="9"/>
  <c r="R278" i="9"/>
  <c r="P278" i="9"/>
  <c r="J278" i="9"/>
  <c r="BE278" i="9" s="1"/>
  <c r="BI275" i="9"/>
  <c r="BH275" i="9"/>
  <c r="BG275" i="9"/>
  <c r="BF275" i="9"/>
  <c r="T275" i="9"/>
  <c r="R275" i="9"/>
  <c r="P275" i="9"/>
  <c r="J275" i="9"/>
  <c r="BE275" i="9" s="1"/>
  <c r="BI272" i="9"/>
  <c r="BH272" i="9"/>
  <c r="BG272" i="9"/>
  <c r="BF272" i="9"/>
  <c r="T272" i="9"/>
  <c r="R272" i="9"/>
  <c r="P272" i="9"/>
  <c r="J272" i="9"/>
  <c r="BE272" i="9" s="1"/>
  <c r="BI271" i="9"/>
  <c r="BH271" i="9"/>
  <c r="BG271" i="9"/>
  <c r="BF271" i="9"/>
  <c r="T271" i="9"/>
  <c r="T246" i="9" s="1"/>
  <c r="R271" i="9"/>
  <c r="P271" i="9"/>
  <c r="J271" i="9"/>
  <c r="BE271" i="9" s="1"/>
  <c r="BI270" i="9"/>
  <c r="BH270" i="9"/>
  <c r="BG270" i="9"/>
  <c r="BF270" i="9"/>
  <c r="T270" i="9"/>
  <c r="R270" i="9"/>
  <c r="P270" i="9"/>
  <c r="J270" i="9"/>
  <c r="BE270" i="9" s="1"/>
  <c r="BI269" i="9"/>
  <c r="BH269" i="9"/>
  <c r="BG269" i="9"/>
  <c r="BF269" i="9"/>
  <c r="T269" i="9"/>
  <c r="R269" i="9"/>
  <c r="P269" i="9"/>
  <c r="J269" i="9"/>
  <c r="BE269" i="9" s="1"/>
  <c r="BI266" i="9"/>
  <c r="BH266" i="9"/>
  <c r="BG266" i="9"/>
  <c r="BF266" i="9"/>
  <c r="T266" i="9"/>
  <c r="R266" i="9"/>
  <c r="P266" i="9"/>
  <c r="J266" i="9"/>
  <c r="BE266" i="9" s="1"/>
  <c r="BI265" i="9"/>
  <c r="BH265" i="9"/>
  <c r="BG265" i="9"/>
  <c r="BF265" i="9"/>
  <c r="T265" i="9"/>
  <c r="R265" i="9"/>
  <c r="P265" i="9"/>
  <c r="J265" i="9"/>
  <c r="BE265" i="9" s="1"/>
  <c r="BI248" i="9"/>
  <c r="BH248" i="9"/>
  <c r="BG248" i="9"/>
  <c r="BF248" i="9"/>
  <c r="T248" i="9"/>
  <c r="R248" i="9"/>
  <c r="P248" i="9"/>
  <c r="J248" i="9"/>
  <c r="BE248" i="9" s="1"/>
  <c r="BI247" i="9"/>
  <c r="BH247" i="9"/>
  <c r="BG247" i="9"/>
  <c r="BF247" i="9"/>
  <c r="T247" i="9"/>
  <c r="R247" i="9"/>
  <c r="P247" i="9"/>
  <c r="J247" i="9"/>
  <c r="R246" i="9"/>
  <c r="BI245" i="9"/>
  <c r="BH245" i="9"/>
  <c r="BG245" i="9"/>
  <c r="BF245" i="9"/>
  <c r="T245" i="9"/>
  <c r="R245" i="9"/>
  <c r="P245" i="9"/>
  <c r="J245" i="9"/>
  <c r="BE245" i="9"/>
  <c r="BI224" i="9"/>
  <c r="BH224" i="9"/>
  <c r="BG224" i="9"/>
  <c r="BF224" i="9"/>
  <c r="T224" i="9"/>
  <c r="R224" i="9"/>
  <c r="P224" i="9"/>
  <c r="J224" i="9"/>
  <c r="BE224" i="9" s="1"/>
  <c r="BI221" i="9"/>
  <c r="BH221" i="9"/>
  <c r="BG221" i="9"/>
  <c r="BF221" i="9"/>
  <c r="T221" i="9"/>
  <c r="R221" i="9"/>
  <c r="P221" i="9"/>
  <c r="J221" i="9"/>
  <c r="BE221" i="9"/>
  <c r="BI200" i="9"/>
  <c r="BH200" i="9"/>
  <c r="BG200" i="9"/>
  <c r="BF200" i="9"/>
  <c r="T200" i="9"/>
  <c r="R200" i="9"/>
  <c r="P200" i="9"/>
  <c r="J200" i="9"/>
  <c r="BE200" i="9" s="1"/>
  <c r="BI197" i="9"/>
  <c r="BH197" i="9"/>
  <c r="BG197" i="9"/>
  <c r="BF197" i="9"/>
  <c r="T197" i="9"/>
  <c r="R197" i="9"/>
  <c r="P197" i="9"/>
  <c r="J197" i="9"/>
  <c r="BE197" i="9" s="1"/>
  <c r="BI194" i="9"/>
  <c r="BH194" i="9"/>
  <c r="BG194" i="9"/>
  <c r="BF194" i="9"/>
  <c r="T194" i="9"/>
  <c r="R194" i="9"/>
  <c r="P194" i="9"/>
  <c r="J194" i="9"/>
  <c r="BE194" i="9"/>
  <c r="BI191" i="9"/>
  <c r="BH191" i="9"/>
  <c r="BG191" i="9"/>
  <c r="BF191" i="9"/>
  <c r="T191" i="9"/>
  <c r="R191" i="9"/>
  <c r="P191" i="9"/>
  <c r="J191" i="9"/>
  <c r="BE191" i="9"/>
  <c r="BI190" i="9"/>
  <c r="BH190" i="9"/>
  <c r="BG190" i="9"/>
  <c r="BF190" i="9"/>
  <c r="T190" i="9"/>
  <c r="R190" i="9"/>
  <c r="P190" i="9"/>
  <c r="J190" i="9"/>
  <c r="BE190" i="9" s="1"/>
  <c r="BI187" i="9"/>
  <c r="BH187" i="9"/>
  <c r="BG187" i="9"/>
  <c r="BF187" i="9"/>
  <c r="T187" i="9"/>
  <c r="R187" i="9"/>
  <c r="P187" i="9"/>
  <c r="J187" i="9"/>
  <c r="BE187" i="9"/>
  <c r="BI166" i="9"/>
  <c r="BH166" i="9"/>
  <c r="BG166" i="9"/>
  <c r="BF166" i="9"/>
  <c r="T166" i="9"/>
  <c r="R166" i="9"/>
  <c r="P166" i="9"/>
  <c r="J166" i="9"/>
  <c r="BE166" i="9"/>
  <c r="BI145" i="9"/>
  <c r="BH145" i="9"/>
  <c r="BG145" i="9"/>
  <c r="BF145" i="9"/>
  <c r="T145" i="9"/>
  <c r="R145" i="9"/>
  <c r="P145" i="9"/>
  <c r="J145" i="9"/>
  <c r="BE145" i="9"/>
  <c r="BI142" i="9"/>
  <c r="BH142" i="9"/>
  <c r="BG142" i="9"/>
  <c r="BF142" i="9"/>
  <c r="T142" i="9"/>
  <c r="R142" i="9"/>
  <c r="P142" i="9"/>
  <c r="J142" i="9"/>
  <c r="BE142" i="9" s="1"/>
  <c r="BI139" i="9"/>
  <c r="BH139" i="9"/>
  <c r="BG139" i="9"/>
  <c r="BF139" i="9"/>
  <c r="T139" i="9"/>
  <c r="R139" i="9"/>
  <c r="P139" i="9"/>
  <c r="J139" i="9"/>
  <c r="BE139" i="9" s="1"/>
  <c r="BI118" i="9"/>
  <c r="BH118" i="9"/>
  <c r="BG118" i="9"/>
  <c r="BF118" i="9"/>
  <c r="T118" i="9"/>
  <c r="R118" i="9"/>
  <c r="P118" i="9"/>
  <c r="J118" i="9"/>
  <c r="BE118" i="9"/>
  <c r="BI97" i="9"/>
  <c r="BH97" i="9"/>
  <c r="BG97" i="9"/>
  <c r="BF97" i="9"/>
  <c r="T97" i="9"/>
  <c r="R97" i="9"/>
  <c r="P97" i="9"/>
  <c r="J97" i="9"/>
  <c r="BE97" i="9"/>
  <c r="BI94" i="9"/>
  <c r="BH94" i="9"/>
  <c r="BG94" i="9"/>
  <c r="BF94" i="9"/>
  <c r="T94" i="9"/>
  <c r="R94" i="9"/>
  <c r="P94" i="9"/>
  <c r="J94" i="9"/>
  <c r="BE94" i="9" s="1"/>
  <c r="BI91" i="9"/>
  <c r="BH91" i="9"/>
  <c r="BG91" i="9"/>
  <c r="BF91" i="9"/>
  <c r="T91" i="9"/>
  <c r="R91" i="9"/>
  <c r="P91" i="9"/>
  <c r="J91" i="9"/>
  <c r="BE91" i="9"/>
  <c r="T90" i="9"/>
  <c r="T89" i="9" s="1"/>
  <c r="J85" i="9"/>
  <c r="I85" i="9"/>
  <c r="C85" i="9"/>
  <c r="J84" i="9"/>
  <c r="I84" i="9"/>
  <c r="F84" i="9"/>
  <c r="C84" i="9"/>
  <c r="I82" i="9"/>
  <c r="F82" i="9"/>
  <c r="C82" i="9"/>
  <c r="AA80" i="9"/>
  <c r="E80" i="9"/>
  <c r="C79" i="9"/>
  <c r="AA78" i="9"/>
  <c r="E78" i="9"/>
  <c r="C77" i="9"/>
  <c r="J18" i="9"/>
  <c r="E18" i="9"/>
  <c r="F85" i="9" s="1"/>
  <c r="J17" i="9"/>
  <c r="J12" i="9"/>
  <c r="J82" i="9" s="1"/>
  <c r="BI245" i="8"/>
  <c r="BH245" i="8"/>
  <c r="BG245" i="8"/>
  <c r="BF245" i="8"/>
  <c r="T245" i="8"/>
  <c r="R245" i="8"/>
  <c r="P245" i="8"/>
  <c r="J245" i="8"/>
  <c r="BE245" i="8" s="1"/>
  <c r="BI244" i="8"/>
  <c r="BH244" i="8"/>
  <c r="BG244" i="8"/>
  <c r="BF244" i="8"/>
  <c r="T244" i="8"/>
  <c r="T243" i="8" s="1"/>
  <c r="T242" i="8" s="1"/>
  <c r="R244" i="8"/>
  <c r="R243" i="8" s="1"/>
  <c r="R242" i="8" s="1"/>
  <c r="P244" i="8"/>
  <c r="P243" i="8" s="1"/>
  <c r="P242" i="8" s="1"/>
  <c r="J244" i="8"/>
  <c r="BE244" i="8" s="1"/>
  <c r="BI241" i="8"/>
  <c r="BH241" i="8"/>
  <c r="BG241" i="8"/>
  <c r="BF241" i="8"/>
  <c r="T241" i="8"/>
  <c r="R241" i="8"/>
  <c r="P241" i="8"/>
  <c r="J241" i="8"/>
  <c r="BE241" i="8" s="1"/>
  <c r="BI240" i="8"/>
  <c r="BH240" i="8"/>
  <c r="BG240" i="8"/>
  <c r="BF240" i="8"/>
  <c r="T240" i="8"/>
  <c r="T239" i="8" s="1"/>
  <c r="R240" i="8"/>
  <c r="P240" i="8"/>
  <c r="J240" i="8"/>
  <c r="BE240" i="8" s="1"/>
  <c r="R239" i="8"/>
  <c r="P239" i="8"/>
  <c r="BI238" i="8"/>
  <c r="BH238" i="8"/>
  <c r="BG238" i="8"/>
  <c r="BF238" i="8"/>
  <c r="T238" i="8"/>
  <c r="R238" i="8"/>
  <c r="P238" i="8"/>
  <c r="J238" i="8"/>
  <c r="BE238" i="8" s="1"/>
  <c r="BI235" i="8"/>
  <c r="BH235" i="8"/>
  <c r="BG235" i="8"/>
  <c r="BF235" i="8"/>
  <c r="T235" i="8"/>
  <c r="R235" i="8"/>
  <c r="P235" i="8"/>
  <c r="J235" i="8"/>
  <c r="BE235" i="8" s="1"/>
  <c r="BI234" i="8"/>
  <c r="BH234" i="8"/>
  <c r="BG234" i="8"/>
  <c r="BF234" i="8"/>
  <c r="T234" i="8"/>
  <c r="R234" i="8"/>
  <c r="P234" i="8"/>
  <c r="J234" i="8"/>
  <c r="BE234" i="8" s="1"/>
  <c r="BI233" i="8"/>
  <c r="BH233" i="8"/>
  <c r="BG233" i="8"/>
  <c r="BF233" i="8"/>
  <c r="T233" i="8"/>
  <c r="R233" i="8"/>
  <c r="P233" i="8"/>
  <c r="J233" i="8"/>
  <c r="BI232" i="8"/>
  <c r="BH232" i="8"/>
  <c r="BG232" i="8"/>
  <c r="BF232" i="8"/>
  <c r="T232" i="8"/>
  <c r="R232" i="8"/>
  <c r="P232" i="8"/>
  <c r="J232" i="8"/>
  <c r="BE232" i="8" s="1"/>
  <c r="BI231" i="8"/>
  <c r="BH231" i="8"/>
  <c r="BG231" i="8"/>
  <c r="BF231" i="8"/>
  <c r="T231" i="8"/>
  <c r="R231" i="8"/>
  <c r="R230" i="8" s="1"/>
  <c r="P231" i="8"/>
  <c r="J231" i="8"/>
  <c r="BE231" i="8" s="1"/>
  <c r="BI229" i="8"/>
  <c r="BH229" i="8"/>
  <c r="BG229" i="8"/>
  <c r="BF229" i="8"/>
  <c r="T229" i="8"/>
  <c r="R229" i="8"/>
  <c r="P229" i="8"/>
  <c r="J229" i="8"/>
  <c r="BE229" i="8" s="1"/>
  <c r="BI228" i="8"/>
  <c r="BH228" i="8"/>
  <c r="BG228" i="8"/>
  <c r="BF228" i="8"/>
  <c r="T228" i="8"/>
  <c r="R228" i="8"/>
  <c r="P228" i="8"/>
  <c r="J228" i="8"/>
  <c r="BE228" i="8" s="1"/>
  <c r="BI227" i="8"/>
  <c r="BH227" i="8"/>
  <c r="BG227" i="8"/>
  <c r="BF227" i="8"/>
  <c r="T227" i="8"/>
  <c r="R227" i="8"/>
  <c r="P227" i="8"/>
  <c r="J227" i="8"/>
  <c r="BE227" i="8" s="1"/>
  <c r="BI226" i="8"/>
  <c r="BH226" i="8"/>
  <c r="BG226" i="8"/>
  <c r="BF226" i="8"/>
  <c r="T226" i="8"/>
  <c r="R226" i="8"/>
  <c r="P226" i="8"/>
  <c r="J226" i="8"/>
  <c r="BE226" i="8" s="1"/>
  <c r="BI225" i="8"/>
  <c r="BH225" i="8"/>
  <c r="BG225" i="8"/>
  <c r="BF225" i="8"/>
  <c r="T225" i="8"/>
  <c r="R225" i="8"/>
  <c r="P225" i="8"/>
  <c r="J225" i="8"/>
  <c r="BE225" i="8" s="1"/>
  <c r="BI224" i="8"/>
  <c r="BH224" i="8"/>
  <c r="BG224" i="8"/>
  <c r="BF224" i="8"/>
  <c r="T224" i="8"/>
  <c r="R224" i="8"/>
  <c r="P224" i="8"/>
  <c r="J224" i="8"/>
  <c r="BE224" i="8" s="1"/>
  <c r="BI223" i="8"/>
  <c r="BH223" i="8"/>
  <c r="BG223" i="8"/>
  <c r="BF223" i="8"/>
  <c r="T223" i="8"/>
  <c r="R223" i="8"/>
  <c r="P223" i="8"/>
  <c r="J223" i="8"/>
  <c r="BE223" i="8" s="1"/>
  <c r="BI220" i="8"/>
  <c r="BH220" i="8"/>
  <c r="BG220" i="8"/>
  <c r="BF220" i="8"/>
  <c r="T220" i="8"/>
  <c r="R220" i="8"/>
  <c r="P220" i="8"/>
  <c r="J220" i="8"/>
  <c r="BE220" i="8"/>
  <c r="BI219" i="8"/>
  <c r="BH219" i="8"/>
  <c r="BG219" i="8"/>
  <c r="BF219" i="8"/>
  <c r="T219" i="8"/>
  <c r="R219" i="8"/>
  <c r="P219" i="8"/>
  <c r="J219" i="8"/>
  <c r="BE219" i="8"/>
  <c r="BI218" i="8"/>
  <c r="BH218" i="8"/>
  <c r="BG218" i="8"/>
  <c r="BF218" i="8"/>
  <c r="T218" i="8"/>
  <c r="R218" i="8"/>
  <c r="P218" i="8"/>
  <c r="J218" i="8"/>
  <c r="BE218" i="8" s="1"/>
  <c r="BI217" i="8"/>
  <c r="BH217" i="8"/>
  <c r="BG217" i="8"/>
  <c r="BF217" i="8"/>
  <c r="T217" i="8"/>
  <c r="R217" i="8"/>
  <c r="P217" i="8"/>
  <c r="J217" i="8"/>
  <c r="BE217" i="8"/>
  <c r="BI216" i="8"/>
  <c r="BH216" i="8"/>
  <c r="BG216" i="8"/>
  <c r="BF216" i="8"/>
  <c r="T216" i="8"/>
  <c r="R216" i="8"/>
  <c r="P216" i="8"/>
  <c r="J216" i="8"/>
  <c r="BE216" i="8" s="1"/>
  <c r="BI215" i="8"/>
  <c r="BH215" i="8"/>
  <c r="BG215" i="8"/>
  <c r="BF215" i="8"/>
  <c r="T215" i="8"/>
  <c r="R215" i="8"/>
  <c r="P215" i="8"/>
  <c r="J215" i="8"/>
  <c r="BE215" i="8"/>
  <c r="BI214" i="8"/>
  <c r="BH214" i="8"/>
  <c r="BG214" i="8"/>
  <c r="BF214" i="8"/>
  <c r="T214" i="8"/>
  <c r="R214" i="8"/>
  <c r="P214" i="8"/>
  <c r="J214" i="8"/>
  <c r="BE214" i="8" s="1"/>
  <c r="BI213" i="8"/>
  <c r="BH213" i="8"/>
  <c r="BG213" i="8"/>
  <c r="BF213" i="8"/>
  <c r="T213" i="8"/>
  <c r="R213" i="8"/>
  <c r="P213" i="8"/>
  <c r="J213" i="8"/>
  <c r="BE213" i="8" s="1"/>
  <c r="BI212" i="8"/>
  <c r="BH212" i="8"/>
  <c r="BG212" i="8"/>
  <c r="BF212" i="8"/>
  <c r="T212" i="8"/>
  <c r="R212" i="8"/>
  <c r="P212" i="8"/>
  <c r="J212" i="8"/>
  <c r="BE212" i="8" s="1"/>
  <c r="BI211" i="8"/>
  <c r="BH211" i="8"/>
  <c r="BG211" i="8"/>
  <c r="BF211" i="8"/>
  <c r="T211" i="8"/>
  <c r="R211" i="8"/>
  <c r="P211" i="8"/>
  <c r="J211" i="8"/>
  <c r="BE211" i="8"/>
  <c r="BI210" i="8"/>
  <c r="BH210" i="8"/>
  <c r="BG210" i="8"/>
  <c r="BF210" i="8"/>
  <c r="T210" i="8"/>
  <c r="R210" i="8"/>
  <c r="P210" i="8"/>
  <c r="P161" i="8" s="1"/>
  <c r="J210" i="8"/>
  <c r="BE210" i="8" s="1"/>
  <c r="BI209" i="8"/>
  <c r="BH209" i="8"/>
  <c r="BG209" i="8"/>
  <c r="BF209" i="8"/>
  <c r="T209" i="8"/>
  <c r="R209" i="8"/>
  <c r="P209" i="8"/>
  <c r="J209" i="8"/>
  <c r="BE209" i="8"/>
  <c r="BI208" i="8"/>
  <c r="BH208" i="8"/>
  <c r="BG208" i="8"/>
  <c r="BF208" i="8"/>
  <c r="T208" i="8"/>
  <c r="R208" i="8"/>
  <c r="P208" i="8"/>
  <c r="J208" i="8"/>
  <c r="BE208" i="8"/>
  <c r="BI207" i="8"/>
  <c r="BH207" i="8"/>
  <c r="BG207" i="8"/>
  <c r="BF207" i="8"/>
  <c r="T207" i="8"/>
  <c r="R207" i="8"/>
  <c r="P207" i="8"/>
  <c r="J207" i="8"/>
  <c r="BE207" i="8"/>
  <c r="BI206" i="8"/>
  <c r="BH206" i="8"/>
  <c r="BG206" i="8"/>
  <c r="BF206" i="8"/>
  <c r="T206" i="8"/>
  <c r="R206" i="8"/>
  <c r="P206" i="8"/>
  <c r="J206" i="8"/>
  <c r="BE206" i="8" s="1"/>
  <c r="BI205" i="8"/>
  <c r="BH205" i="8"/>
  <c r="BG205" i="8"/>
  <c r="BF205" i="8"/>
  <c r="T205" i="8"/>
  <c r="R205" i="8"/>
  <c r="P205" i="8"/>
  <c r="J205" i="8"/>
  <c r="BE205" i="8" s="1"/>
  <c r="BI204" i="8"/>
  <c r="BH204" i="8"/>
  <c r="BG204" i="8"/>
  <c r="BF204" i="8"/>
  <c r="T204" i="8"/>
  <c r="R204" i="8"/>
  <c r="P204" i="8"/>
  <c r="J204" i="8"/>
  <c r="BE204" i="8"/>
  <c r="BI203" i="8"/>
  <c r="BH203" i="8"/>
  <c r="BG203" i="8"/>
  <c r="BF203" i="8"/>
  <c r="T203" i="8"/>
  <c r="R203" i="8"/>
  <c r="P203" i="8"/>
  <c r="J203" i="8"/>
  <c r="BE203" i="8"/>
  <c r="BI202" i="8"/>
  <c r="BH202" i="8"/>
  <c r="BG202" i="8"/>
  <c r="BF202" i="8"/>
  <c r="T202" i="8"/>
  <c r="R202" i="8"/>
  <c r="P202" i="8"/>
  <c r="J202" i="8"/>
  <c r="BE202" i="8" s="1"/>
  <c r="BI201" i="8"/>
  <c r="BH201" i="8"/>
  <c r="BG201" i="8"/>
  <c r="BF201" i="8"/>
  <c r="T201" i="8"/>
  <c r="R201" i="8"/>
  <c r="P201" i="8"/>
  <c r="J201" i="8"/>
  <c r="BE201" i="8" s="1"/>
  <c r="BI200" i="8"/>
  <c r="BH200" i="8"/>
  <c r="BG200" i="8"/>
  <c r="BF200" i="8"/>
  <c r="T200" i="8"/>
  <c r="R200" i="8"/>
  <c r="P200" i="8"/>
  <c r="J200" i="8"/>
  <c r="BE200" i="8"/>
  <c r="BI199" i="8"/>
  <c r="BH199" i="8"/>
  <c r="BG199" i="8"/>
  <c r="BF199" i="8"/>
  <c r="T199" i="8"/>
  <c r="R199" i="8"/>
  <c r="P199" i="8"/>
  <c r="J199" i="8"/>
  <c r="BE199" i="8"/>
  <c r="BI198" i="8"/>
  <c r="BH198" i="8"/>
  <c r="BG198" i="8"/>
  <c r="BF198" i="8"/>
  <c r="T198" i="8"/>
  <c r="R198" i="8"/>
  <c r="P198" i="8"/>
  <c r="J198" i="8"/>
  <c r="BE198" i="8" s="1"/>
  <c r="BI197" i="8"/>
  <c r="BH197" i="8"/>
  <c r="BG197" i="8"/>
  <c r="BF197" i="8"/>
  <c r="T197" i="8"/>
  <c r="R197" i="8"/>
  <c r="P197" i="8"/>
  <c r="J197" i="8"/>
  <c r="BE197" i="8"/>
  <c r="BI196" i="8"/>
  <c r="BH196" i="8"/>
  <c r="BG196" i="8"/>
  <c r="BF196" i="8"/>
  <c r="T196" i="8"/>
  <c r="R196" i="8"/>
  <c r="P196" i="8"/>
  <c r="J196" i="8"/>
  <c r="BE196" i="8"/>
  <c r="BI195" i="8"/>
  <c r="BH195" i="8"/>
  <c r="BG195" i="8"/>
  <c r="BF195" i="8"/>
  <c r="T195" i="8"/>
  <c r="R195" i="8"/>
  <c r="P195" i="8"/>
  <c r="J195" i="8"/>
  <c r="BE195" i="8" s="1"/>
  <c r="BI194" i="8"/>
  <c r="BH194" i="8"/>
  <c r="BG194" i="8"/>
  <c r="BF194" i="8"/>
  <c r="T194" i="8"/>
  <c r="R194" i="8"/>
  <c r="P194" i="8"/>
  <c r="J194" i="8"/>
  <c r="BE194" i="8" s="1"/>
  <c r="BI193" i="8"/>
  <c r="BH193" i="8"/>
  <c r="BG193" i="8"/>
  <c r="BF193" i="8"/>
  <c r="T193" i="8"/>
  <c r="R193" i="8"/>
  <c r="P193" i="8"/>
  <c r="J193" i="8"/>
  <c r="BE193" i="8"/>
  <c r="BI192" i="8"/>
  <c r="BH192" i="8"/>
  <c r="BG192" i="8"/>
  <c r="BF192" i="8"/>
  <c r="T192" i="8"/>
  <c r="R192" i="8"/>
  <c r="P192" i="8"/>
  <c r="J192" i="8"/>
  <c r="BE192" i="8"/>
  <c r="BI191" i="8"/>
  <c r="BH191" i="8"/>
  <c r="BG191" i="8"/>
  <c r="BF191" i="8"/>
  <c r="T191" i="8"/>
  <c r="R191" i="8"/>
  <c r="P191" i="8"/>
  <c r="J191" i="8"/>
  <c r="BE191" i="8"/>
  <c r="BI190" i="8"/>
  <c r="BH190" i="8"/>
  <c r="BG190" i="8"/>
  <c r="BF190" i="8"/>
  <c r="T190" i="8"/>
  <c r="R190" i="8"/>
  <c r="P190" i="8"/>
  <c r="J190" i="8"/>
  <c r="BE190" i="8" s="1"/>
  <c r="BI189" i="8"/>
  <c r="BH189" i="8"/>
  <c r="BG189" i="8"/>
  <c r="BF189" i="8"/>
  <c r="T189" i="8"/>
  <c r="R189" i="8"/>
  <c r="P189" i="8"/>
  <c r="J189" i="8"/>
  <c r="BE189" i="8"/>
  <c r="BI188" i="8"/>
  <c r="BH188" i="8"/>
  <c r="BG188" i="8"/>
  <c r="BF188" i="8"/>
  <c r="T188" i="8"/>
  <c r="R188" i="8"/>
  <c r="P188" i="8"/>
  <c r="J188" i="8"/>
  <c r="BE188" i="8"/>
  <c r="BI187" i="8"/>
  <c r="BH187" i="8"/>
  <c r="BG187" i="8"/>
  <c r="BF187" i="8"/>
  <c r="T187" i="8"/>
  <c r="R187" i="8"/>
  <c r="P187" i="8"/>
  <c r="J187" i="8"/>
  <c r="BE187" i="8" s="1"/>
  <c r="BI184" i="8"/>
  <c r="BH184" i="8"/>
  <c r="BG184" i="8"/>
  <c r="BF184" i="8"/>
  <c r="T184" i="8"/>
  <c r="R184" i="8"/>
  <c r="P184" i="8"/>
  <c r="J184" i="8"/>
  <c r="BE184" i="8" s="1"/>
  <c r="BI181" i="8"/>
  <c r="BH181" i="8"/>
  <c r="BG181" i="8"/>
  <c r="BF181" i="8"/>
  <c r="T181" i="8"/>
  <c r="R181" i="8"/>
  <c r="P181" i="8"/>
  <c r="J181" i="8"/>
  <c r="BE181" i="8"/>
  <c r="BI180" i="8"/>
  <c r="BH180" i="8"/>
  <c r="BG180" i="8"/>
  <c r="BF180" i="8"/>
  <c r="T180" i="8"/>
  <c r="R180" i="8"/>
  <c r="P180" i="8"/>
  <c r="J180" i="8"/>
  <c r="BE180" i="8" s="1"/>
  <c r="BI179" i="8"/>
  <c r="BH179" i="8"/>
  <c r="BG179" i="8"/>
  <c r="BF179" i="8"/>
  <c r="T179" i="8"/>
  <c r="R179" i="8"/>
  <c r="P179" i="8"/>
  <c r="J179" i="8"/>
  <c r="BE179" i="8"/>
  <c r="BI178" i="8"/>
  <c r="BH178" i="8"/>
  <c r="BG178" i="8"/>
  <c r="BF178" i="8"/>
  <c r="T178" i="8"/>
  <c r="R178" i="8"/>
  <c r="P178" i="8"/>
  <c r="J178" i="8"/>
  <c r="BE178" i="8" s="1"/>
  <c r="BI177" i="8"/>
  <c r="BH177" i="8"/>
  <c r="BG177" i="8"/>
  <c r="BF177" i="8"/>
  <c r="T177" i="8"/>
  <c r="R177" i="8"/>
  <c r="P177" i="8"/>
  <c r="J177" i="8"/>
  <c r="BE177" i="8"/>
  <c r="BI176" i="8"/>
  <c r="BH176" i="8"/>
  <c r="BG176" i="8"/>
  <c r="BF176" i="8"/>
  <c r="T176" i="8"/>
  <c r="R176" i="8"/>
  <c r="P176" i="8"/>
  <c r="J176" i="8"/>
  <c r="BE176" i="8"/>
  <c r="BI175" i="8"/>
  <c r="BH175" i="8"/>
  <c r="BG175" i="8"/>
  <c r="BF175" i="8"/>
  <c r="T175" i="8"/>
  <c r="R175" i="8"/>
  <c r="P175" i="8"/>
  <c r="J175" i="8"/>
  <c r="BE175" i="8" s="1"/>
  <c r="BI174" i="8"/>
  <c r="BH174" i="8"/>
  <c r="BG174" i="8"/>
  <c r="BF174" i="8"/>
  <c r="T174" i="8"/>
  <c r="R174" i="8"/>
  <c r="P174" i="8"/>
  <c r="J174" i="8"/>
  <c r="BE174" i="8" s="1"/>
  <c r="BI173" i="8"/>
  <c r="BH173" i="8"/>
  <c r="BG173" i="8"/>
  <c r="BF173" i="8"/>
  <c r="T173" i="8"/>
  <c r="R173" i="8"/>
  <c r="P173" i="8"/>
  <c r="J173" i="8"/>
  <c r="BE173" i="8"/>
  <c r="BI172" i="8"/>
  <c r="BH172" i="8"/>
  <c r="BG172" i="8"/>
  <c r="BF172" i="8"/>
  <c r="T172" i="8"/>
  <c r="R172" i="8"/>
  <c r="P172" i="8"/>
  <c r="J172" i="8"/>
  <c r="BE172" i="8" s="1"/>
  <c r="BI171" i="8"/>
  <c r="BH171" i="8"/>
  <c r="BG171" i="8"/>
  <c r="BF171" i="8"/>
  <c r="T171" i="8"/>
  <c r="R171" i="8"/>
  <c r="P171" i="8"/>
  <c r="J171" i="8"/>
  <c r="BE171" i="8" s="1"/>
  <c r="BI170" i="8"/>
  <c r="BH170" i="8"/>
  <c r="BG170" i="8"/>
  <c r="BF170" i="8"/>
  <c r="T170" i="8"/>
  <c r="R170" i="8"/>
  <c r="P170" i="8"/>
  <c r="J170" i="8"/>
  <c r="BE170" i="8" s="1"/>
  <c r="BI169" i="8"/>
  <c r="BH169" i="8"/>
  <c r="BG169" i="8"/>
  <c r="BF169" i="8"/>
  <c r="T169" i="8"/>
  <c r="R169" i="8"/>
  <c r="P169" i="8"/>
  <c r="J169" i="8"/>
  <c r="BE169" i="8" s="1"/>
  <c r="BI168" i="8"/>
  <c r="BH168" i="8"/>
  <c r="BG168" i="8"/>
  <c r="BF168" i="8"/>
  <c r="T168" i="8"/>
  <c r="R168" i="8"/>
  <c r="P168" i="8"/>
  <c r="J168" i="8"/>
  <c r="BE168" i="8"/>
  <c r="BI165" i="8"/>
  <c r="BH165" i="8"/>
  <c r="BG165" i="8"/>
  <c r="BF165" i="8"/>
  <c r="T165" i="8"/>
  <c r="R165" i="8"/>
  <c r="P165" i="8"/>
  <c r="J165" i="8"/>
  <c r="J161" i="8" s="1"/>
  <c r="BE165" i="8"/>
  <c r="BI164" i="8"/>
  <c r="BH164" i="8"/>
  <c r="BG164" i="8"/>
  <c r="BF164" i="8"/>
  <c r="T164" i="8"/>
  <c r="R164" i="8"/>
  <c r="P164" i="8"/>
  <c r="J164" i="8"/>
  <c r="BE164" i="8" s="1"/>
  <c r="BI163" i="8"/>
  <c r="BH163" i="8"/>
  <c r="BG163" i="8"/>
  <c r="BF163" i="8"/>
  <c r="T163" i="8"/>
  <c r="R163" i="8"/>
  <c r="P163" i="8"/>
  <c r="J163" i="8"/>
  <c r="BE163" i="8"/>
  <c r="BI162" i="8"/>
  <c r="BH162" i="8"/>
  <c r="BG162" i="8"/>
  <c r="BF162" i="8"/>
  <c r="T162" i="8"/>
  <c r="R162" i="8"/>
  <c r="P162" i="8"/>
  <c r="J162" i="8"/>
  <c r="BE162" i="8"/>
  <c r="T161" i="8"/>
  <c r="BI160" i="8"/>
  <c r="BH160" i="8"/>
  <c r="BG160" i="8"/>
  <c r="BF160" i="8"/>
  <c r="T160" i="8"/>
  <c r="R160" i="8"/>
  <c r="P160" i="8"/>
  <c r="J160" i="8"/>
  <c r="BE160" i="8" s="1"/>
  <c r="BI157" i="8"/>
  <c r="BH157" i="8"/>
  <c r="BG157" i="8"/>
  <c r="BF157" i="8"/>
  <c r="T157" i="8"/>
  <c r="R157" i="8"/>
  <c r="P157" i="8"/>
  <c r="J157" i="8"/>
  <c r="BE157" i="8" s="1"/>
  <c r="BI156" i="8"/>
  <c r="BH156" i="8"/>
  <c r="BG156" i="8"/>
  <c r="BF156" i="8"/>
  <c r="T156" i="8"/>
  <c r="T155" i="8" s="1"/>
  <c r="R156" i="8"/>
  <c r="R155" i="8" s="1"/>
  <c r="P156" i="8"/>
  <c r="P155" i="8" s="1"/>
  <c r="J156" i="8"/>
  <c r="BE156" i="8" s="1"/>
  <c r="BI154" i="8"/>
  <c r="BH154" i="8"/>
  <c r="BG154" i="8"/>
  <c r="BF154" i="8"/>
  <c r="T154" i="8"/>
  <c r="R154" i="8"/>
  <c r="P154" i="8"/>
  <c r="J154" i="8"/>
  <c r="BE154" i="8" s="1"/>
  <c r="BI151" i="8"/>
  <c r="BH151" i="8"/>
  <c r="BG151" i="8"/>
  <c r="BF151" i="8"/>
  <c r="T151" i="8"/>
  <c r="T150" i="8" s="1"/>
  <c r="R151" i="8"/>
  <c r="P151" i="8"/>
  <c r="J151" i="8"/>
  <c r="BI149" i="8"/>
  <c r="BH149" i="8"/>
  <c r="BG149" i="8"/>
  <c r="BF149" i="8"/>
  <c r="T149" i="8"/>
  <c r="R149" i="8"/>
  <c r="P149" i="8"/>
  <c r="J149" i="8"/>
  <c r="BE149" i="8" s="1"/>
  <c r="BI148" i="8"/>
  <c r="BH148" i="8"/>
  <c r="BG148" i="8"/>
  <c r="BF148" i="8"/>
  <c r="T148" i="8"/>
  <c r="R148" i="8"/>
  <c r="P148" i="8"/>
  <c r="J148" i="8"/>
  <c r="BE148" i="8" s="1"/>
  <c r="BI145" i="8"/>
  <c r="BH145" i="8"/>
  <c r="BG145" i="8"/>
  <c r="BF145" i="8"/>
  <c r="T145" i="8"/>
  <c r="R145" i="8"/>
  <c r="P145" i="8"/>
  <c r="J145" i="8"/>
  <c r="BE145" i="8"/>
  <c r="BI142" i="8"/>
  <c r="BH142" i="8"/>
  <c r="BG142" i="8"/>
  <c r="BF142" i="8"/>
  <c r="T142" i="8"/>
  <c r="R142" i="8"/>
  <c r="P142" i="8"/>
  <c r="J142" i="8"/>
  <c r="BE142" i="8"/>
  <c r="BI139" i="8"/>
  <c r="BH139" i="8"/>
  <c r="BG139" i="8"/>
  <c r="BF139" i="8"/>
  <c r="T139" i="8"/>
  <c r="R139" i="8"/>
  <c r="P139" i="8"/>
  <c r="J139" i="8"/>
  <c r="BE139" i="8" s="1"/>
  <c r="BI136" i="8"/>
  <c r="BH136" i="8"/>
  <c r="BG136" i="8"/>
  <c r="BF136" i="8"/>
  <c r="T136" i="8"/>
  <c r="R136" i="8"/>
  <c r="P136" i="8"/>
  <c r="J136" i="8"/>
  <c r="BE136" i="8" s="1"/>
  <c r="BI133" i="8"/>
  <c r="BH133" i="8"/>
  <c r="BG133" i="8"/>
  <c r="BF133" i="8"/>
  <c r="T133" i="8"/>
  <c r="R133" i="8"/>
  <c r="P133" i="8"/>
  <c r="J133" i="8"/>
  <c r="BE133" i="8"/>
  <c r="BI132" i="8"/>
  <c r="BH132" i="8"/>
  <c r="BG132" i="8"/>
  <c r="BF132" i="8"/>
  <c r="T132" i="8"/>
  <c r="R132" i="8"/>
  <c r="P132" i="8"/>
  <c r="J132" i="8"/>
  <c r="BE132" i="8"/>
  <c r="BI129" i="8"/>
  <c r="BH129" i="8"/>
  <c r="BG129" i="8"/>
  <c r="BF129" i="8"/>
  <c r="T129" i="8"/>
  <c r="R129" i="8"/>
  <c r="P129" i="8"/>
  <c r="J129" i="8"/>
  <c r="BE129" i="8" s="1"/>
  <c r="BI126" i="8"/>
  <c r="BH126" i="8"/>
  <c r="BG126" i="8"/>
  <c r="BF126" i="8"/>
  <c r="T126" i="8"/>
  <c r="R126" i="8"/>
  <c r="P126" i="8"/>
  <c r="J126" i="8"/>
  <c r="BE126" i="8"/>
  <c r="BI123" i="8"/>
  <c r="BH123" i="8"/>
  <c r="BG123" i="8"/>
  <c r="BF123" i="8"/>
  <c r="T123" i="8"/>
  <c r="R123" i="8"/>
  <c r="P123" i="8"/>
  <c r="J123" i="8"/>
  <c r="BE123" i="8"/>
  <c r="BI120" i="8"/>
  <c r="BH120" i="8"/>
  <c r="BG120" i="8"/>
  <c r="BF120" i="8"/>
  <c r="T120" i="8"/>
  <c r="R120" i="8"/>
  <c r="P120" i="8"/>
  <c r="J120" i="8"/>
  <c r="BE120" i="8" s="1"/>
  <c r="BI117" i="8"/>
  <c r="BH117" i="8"/>
  <c r="BG117" i="8"/>
  <c r="BF117" i="8"/>
  <c r="T117" i="8"/>
  <c r="R117" i="8"/>
  <c r="P117" i="8"/>
  <c r="J117" i="8"/>
  <c r="BE117" i="8" s="1"/>
  <c r="BI114" i="8"/>
  <c r="BH114" i="8"/>
  <c r="BG114" i="8"/>
  <c r="BF114" i="8"/>
  <c r="T114" i="8"/>
  <c r="R114" i="8"/>
  <c r="P114" i="8"/>
  <c r="J114" i="8"/>
  <c r="BE114" i="8"/>
  <c r="BI111" i="8"/>
  <c r="BH111" i="8"/>
  <c r="BG111" i="8"/>
  <c r="BF111" i="8"/>
  <c r="T111" i="8"/>
  <c r="R111" i="8"/>
  <c r="P111" i="8"/>
  <c r="J111" i="8"/>
  <c r="BE111" i="8"/>
  <c r="BI108" i="8"/>
  <c r="BH108" i="8"/>
  <c r="BG108" i="8"/>
  <c r="BF108" i="8"/>
  <c r="T108" i="8"/>
  <c r="R108" i="8"/>
  <c r="P108" i="8"/>
  <c r="J108" i="8"/>
  <c r="BE108" i="8"/>
  <c r="BI105" i="8"/>
  <c r="BH105" i="8"/>
  <c r="BG105" i="8"/>
  <c r="BF105" i="8"/>
  <c r="T105" i="8"/>
  <c r="R105" i="8"/>
  <c r="P105" i="8"/>
  <c r="J105" i="8"/>
  <c r="BE105" i="8" s="1"/>
  <c r="BI100" i="8"/>
  <c r="BH100" i="8"/>
  <c r="BG100" i="8"/>
  <c r="BF100" i="8"/>
  <c r="T100" i="8"/>
  <c r="R100" i="8"/>
  <c r="P100" i="8"/>
  <c r="J100" i="8"/>
  <c r="BE100" i="8"/>
  <c r="BI97" i="8"/>
  <c r="BH97" i="8"/>
  <c r="BG97" i="8"/>
  <c r="BF97" i="8"/>
  <c r="T97" i="8"/>
  <c r="R97" i="8"/>
  <c r="P97" i="8"/>
  <c r="J97" i="8"/>
  <c r="BE97" i="8"/>
  <c r="BI94" i="8"/>
  <c r="BH94" i="8"/>
  <c r="BG94" i="8"/>
  <c r="BF94" i="8"/>
  <c r="T94" i="8"/>
  <c r="R94" i="8"/>
  <c r="P94" i="8"/>
  <c r="J94" i="8"/>
  <c r="BE94" i="8"/>
  <c r="BI91" i="8"/>
  <c r="BH91" i="8"/>
  <c r="BG91" i="8"/>
  <c r="BF91" i="8"/>
  <c r="T91" i="8"/>
  <c r="T90" i="8" s="1"/>
  <c r="R91" i="8"/>
  <c r="P91" i="8"/>
  <c r="J91" i="8"/>
  <c r="BE91" i="8" s="1"/>
  <c r="J85" i="8"/>
  <c r="I85" i="8"/>
  <c r="C85" i="8"/>
  <c r="J84" i="8"/>
  <c r="I84" i="8"/>
  <c r="F84" i="8"/>
  <c r="C84" i="8"/>
  <c r="I82" i="8"/>
  <c r="F82" i="8"/>
  <c r="C82" i="8"/>
  <c r="AA80" i="8"/>
  <c r="E80" i="8"/>
  <c r="C79" i="8"/>
  <c r="AA78" i="8"/>
  <c r="E78" i="8"/>
  <c r="C77" i="8"/>
  <c r="J18" i="8"/>
  <c r="E18" i="8"/>
  <c r="F85" i="8" s="1"/>
  <c r="J17" i="8"/>
  <c r="J12" i="8"/>
  <c r="J82" i="8" s="1"/>
  <c r="BI291" i="7"/>
  <c r="BH291" i="7"/>
  <c r="BG291" i="7"/>
  <c r="BF291" i="7"/>
  <c r="T291" i="7"/>
  <c r="R291" i="7"/>
  <c r="P291" i="7"/>
  <c r="J291" i="7"/>
  <c r="J290" i="7" s="1"/>
  <c r="T290" i="7"/>
  <c r="R290" i="7"/>
  <c r="P290" i="7"/>
  <c r="BI289" i="7"/>
  <c r="BH289" i="7"/>
  <c r="BG289" i="7"/>
  <c r="BF289" i="7"/>
  <c r="T289" i="7"/>
  <c r="R289" i="7"/>
  <c r="P289" i="7"/>
  <c r="J289" i="7"/>
  <c r="BE289" i="7"/>
  <c r="BI288" i="7"/>
  <c r="BH288" i="7"/>
  <c r="BG288" i="7"/>
  <c r="BF288" i="7"/>
  <c r="T288" i="7"/>
  <c r="R288" i="7"/>
  <c r="P288" i="7"/>
  <c r="J288" i="7"/>
  <c r="BE288" i="7" s="1"/>
  <c r="BI287" i="7"/>
  <c r="BH287" i="7"/>
  <c r="BG287" i="7"/>
  <c r="BF287" i="7"/>
  <c r="T287" i="7"/>
  <c r="R287" i="7"/>
  <c r="P287" i="7"/>
  <c r="J287" i="7"/>
  <c r="BE287" i="7" s="1"/>
  <c r="BI286" i="7"/>
  <c r="BH286" i="7"/>
  <c r="BG286" i="7"/>
  <c r="BF286" i="7"/>
  <c r="T286" i="7"/>
  <c r="R286" i="7"/>
  <c r="P286" i="7"/>
  <c r="J286" i="7"/>
  <c r="BE286" i="7" s="1"/>
  <c r="BI285" i="7"/>
  <c r="BH285" i="7"/>
  <c r="BG285" i="7"/>
  <c r="BF285" i="7"/>
  <c r="T285" i="7"/>
  <c r="R285" i="7"/>
  <c r="P285" i="7"/>
  <c r="J285" i="7"/>
  <c r="BE285" i="7"/>
  <c r="BI284" i="7"/>
  <c r="BH284" i="7"/>
  <c r="BG284" i="7"/>
  <c r="BF284" i="7"/>
  <c r="T284" i="7"/>
  <c r="R284" i="7"/>
  <c r="P284" i="7"/>
  <c r="J284" i="7"/>
  <c r="BE284" i="7"/>
  <c r="BI283" i="7"/>
  <c r="BH283" i="7"/>
  <c r="BG283" i="7"/>
  <c r="BF283" i="7"/>
  <c r="T283" i="7"/>
  <c r="R283" i="7"/>
  <c r="P283" i="7"/>
  <c r="J283" i="7"/>
  <c r="BE283" i="7"/>
  <c r="BI282" i="7"/>
  <c r="BH282" i="7"/>
  <c r="BG282" i="7"/>
  <c r="BF282" i="7"/>
  <c r="T282" i="7"/>
  <c r="R282" i="7"/>
  <c r="P282" i="7"/>
  <c r="J282" i="7"/>
  <c r="BE282" i="7" s="1"/>
  <c r="BI281" i="7"/>
  <c r="BH281" i="7"/>
  <c r="BG281" i="7"/>
  <c r="BF281" i="7"/>
  <c r="T281" i="7"/>
  <c r="R281" i="7"/>
  <c r="P281" i="7"/>
  <c r="J281" i="7"/>
  <c r="BE281" i="7" s="1"/>
  <c r="BI280" i="7"/>
  <c r="BH280" i="7"/>
  <c r="BG280" i="7"/>
  <c r="BF280" i="7"/>
  <c r="T280" i="7"/>
  <c r="R280" i="7"/>
  <c r="P280" i="7"/>
  <c r="J280" i="7"/>
  <c r="BE280" i="7"/>
  <c r="BI274" i="7"/>
  <c r="BH274" i="7"/>
  <c r="BG274" i="7"/>
  <c r="BF274" i="7"/>
  <c r="T274" i="7"/>
  <c r="R274" i="7"/>
  <c r="P274" i="7"/>
  <c r="J274" i="7"/>
  <c r="BE274" i="7"/>
  <c r="BI268" i="7"/>
  <c r="BH268" i="7"/>
  <c r="BG268" i="7"/>
  <c r="BF268" i="7"/>
  <c r="T268" i="7"/>
  <c r="R268" i="7"/>
  <c r="P268" i="7"/>
  <c r="J268" i="7"/>
  <c r="BE268" i="7" s="1"/>
  <c r="BI267" i="7"/>
  <c r="BH267" i="7"/>
  <c r="BG267" i="7"/>
  <c r="BF267" i="7"/>
  <c r="T267" i="7"/>
  <c r="R267" i="7"/>
  <c r="P267" i="7"/>
  <c r="J267" i="7"/>
  <c r="BE267" i="7" s="1"/>
  <c r="BI266" i="7"/>
  <c r="BH266" i="7"/>
  <c r="BG266" i="7"/>
  <c r="BF266" i="7"/>
  <c r="T266" i="7"/>
  <c r="R266" i="7"/>
  <c r="P266" i="7"/>
  <c r="J266" i="7"/>
  <c r="BE266" i="7" s="1"/>
  <c r="BI263" i="7"/>
  <c r="BH263" i="7"/>
  <c r="BG263" i="7"/>
  <c r="BF263" i="7"/>
  <c r="T263" i="7"/>
  <c r="R263" i="7"/>
  <c r="P263" i="7"/>
  <c r="J263" i="7"/>
  <c r="BE263" i="7" s="1"/>
  <c r="BI260" i="7"/>
  <c r="BH260" i="7"/>
  <c r="BG260" i="7"/>
  <c r="BF260" i="7"/>
  <c r="T260" i="7"/>
  <c r="R260" i="7"/>
  <c r="P260" i="7"/>
  <c r="J260" i="7"/>
  <c r="BE260" i="7" s="1"/>
  <c r="BI255" i="7"/>
  <c r="BH255" i="7"/>
  <c r="BG255" i="7"/>
  <c r="BF255" i="7"/>
  <c r="T255" i="7"/>
  <c r="R255" i="7"/>
  <c r="P255" i="7"/>
  <c r="J255" i="7"/>
  <c r="BE255" i="7"/>
  <c r="BI250" i="7"/>
  <c r="BH250" i="7"/>
  <c r="BG250" i="7"/>
  <c r="BF250" i="7"/>
  <c r="T250" i="7"/>
  <c r="R250" i="7"/>
  <c r="P250" i="7"/>
  <c r="J250" i="7"/>
  <c r="BE250" i="7"/>
  <c r="BI247" i="7"/>
  <c r="BH247" i="7"/>
  <c r="BG247" i="7"/>
  <c r="BF247" i="7"/>
  <c r="T247" i="7"/>
  <c r="R247" i="7"/>
  <c r="P247" i="7"/>
  <c r="J247" i="7"/>
  <c r="BE247" i="7" s="1"/>
  <c r="BI242" i="7"/>
  <c r="BH242" i="7"/>
  <c r="BG242" i="7"/>
  <c r="BF242" i="7"/>
  <c r="T242" i="7"/>
  <c r="R242" i="7"/>
  <c r="P242" i="7"/>
  <c r="J242" i="7"/>
  <c r="BE242" i="7" s="1"/>
  <c r="BI236" i="7"/>
  <c r="BH236" i="7"/>
  <c r="BG236" i="7"/>
  <c r="BF236" i="7"/>
  <c r="T236" i="7"/>
  <c r="R236" i="7"/>
  <c r="P236" i="7"/>
  <c r="J236" i="7"/>
  <c r="BE236" i="7"/>
  <c r="BI235" i="7"/>
  <c r="BH235" i="7"/>
  <c r="BG235" i="7"/>
  <c r="BF235" i="7"/>
  <c r="T235" i="7"/>
  <c r="R235" i="7"/>
  <c r="P235" i="7"/>
  <c r="J235" i="7"/>
  <c r="BE235" i="7"/>
  <c r="BI234" i="7"/>
  <c r="BH234" i="7"/>
  <c r="BG234" i="7"/>
  <c r="BF234" i="7"/>
  <c r="T234" i="7"/>
  <c r="R234" i="7"/>
  <c r="P234" i="7"/>
  <c r="J234" i="7"/>
  <c r="BE234" i="7"/>
  <c r="BI233" i="7"/>
  <c r="BH233" i="7"/>
  <c r="BG233" i="7"/>
  <c r="BF233" i="7"/>
  <c r="T233" i="7"/>
  <c r="R233" i="7"/>
  <c r="P233" i="7"/>
  <c r="J233" i="7"/>
  <c r="BE233" i="7" s="1"/>
  <c r="BI232" i="7"/>
  <c r="BH232" i="7"/>
  <c r="BG232" i="7"/>
  <c r="BF232" i="7"/>
  <c r="T232" i="7"/>
  <c r="R232" i="7"/>
  <c r="P232" i="7"/>
  <c r="J232" i="7"/>
  <c r="BE232" i="7" s="1"/>
  <c r="BI231" i="7"/>
  <c r="BH231" i="7"/>
  <c r="BG231" i="7"/>
  <c r="BF231" i="7"/>
  <c r="T231" i="7"/>
  <c r="R231" i="7"/>
  <c r="P231" i="7"/>
  <c r="J231" i="7"/>
  <c r="BE231" i="7"/>
  <c r="BI228" i="7"/>
  <c r="BH228" i="7"/>
  <c r="BG228" i="7"/>
  <c r="BF228" i="7"/>
  <c r="T228" i="7"/>
  <c r="R228" i="7"/>
  <c r="P228" i="7"/>
  <c r="J228" i="7"/>
  <c r="BE228" i="7"/>
  <c r="BI225" i="7"/>
  <c r="BH225" i="7"/>
  <c r="BG225" i="7"/>
  <c r="BF225" i="7"/>
  <c r="T225" i="7"/>
  <c r="R225" i="7"/>
  <c r="P225" i="7"/>
  <c r="J225" i="7"/>
  <c r="BE225" i="7" s="1"/>
  <c r="BI222" i="7"/>
  <c r="BH222" i="7"/>
  <c r="BG222" i="7"/>
  <c r="BF222" i="7"/>
  <c r="T222" i="7"/>
  <c r="R222" i="7"/>
  <c r="P222" i="7"/>
  <c r="J222" i="7"/>
  <c r="BE222" i="7"/>
  <c r="BI217" i="7"/>
  <c r="BH217" i="7"/>
  <c r="BG217" i="7"/>
  <c r="BF217" i="7"/>
  <c r="T217" i="7"/>
  <c r="R217" i="7"/>
  <c r="P217" i="7"/>
  <c r="J217" i="7"/>
  <c r="BE217" i="7" s="1"/>
  <c r="BI212" i="7"/>
  <c r="BH212" i="7"/>
  <c r="BG212" i="7"/>
  <c r="BF212" i="7"/>
  <c r="T212" i="7"/>
  <c r="R212" i="7"/>
  <c r="P212" i="7"/>
  <c r="J212" i="7"/>
  <c r="BE212" i="7"/>
  <c r="BI207" i="7"/>
  <c r="BH207" i="7"/>
  <c r="BG207" i="7"/>
  <c r="BF207" i="7"/>
  <c r="T207" i="7"/>
  <c r="R207" i="7"/>
  <c r="P207" i="7"/>
  <c r="J207" i="7"/>
  <c r="BE207" i="7" s="1"/>
  <c r="BI204" i="7"/>
  <c r="BH204" i="7"/>
  <c r="BG204" i="7"/>
  <c r="BF204" i="7"/>
  <c r="T204" i="7"/>
  <c r="R204" i="7"/>
  <c r="P204" i="7"/>
  <c r="J204" i="7"/>
  <c r="BE204" i="7"/>
  <c r="BI203" i="7"/>
  <c r="BH203" i="7"/>
  <c r="BG203" i="7"/>
  <c r="BF203" i="7"/>
  <c r="T203" i="7"/>
  <c r="R203" i="7"/>
  <c r="P203" i="7"/>
  <c r="J203" i="7"/>
  <c r="BE203" i="7"/>
  <c r="BI202" i="7"/>
  <c r="BH202" i="7"/>
  <c r="BG202" i="7"/>
  <c r="BF202" i="7"/>
  <c r="T202" i="7"/>
  <c r="R202" i="7"/>
  <c r="P202" i="7"/>
  <c r="J202" i="7"/>
  <c r="BE202" i="7" s="1"/>
  <c r="BI201" i="7"/>
  <c r="BH201" i="7"/>
  <c r="BG201" i="7"/>
  <c r="BF201" i="7"/>
  <c r="T201" i="7"/>
  <c r="R201" i="7"/>
  <c r="P201" i="7"/>
  <c r="J201" i="7"/>
  <c r="BE201" i="7" s="1"/>
  <c r="BI198" i="7"/>
  <c r="BH198" i="7"/>
  <c r="BG198" i="7"/>
  <c r="BF198" i="7"/>
  <c r="T198" i="7"/>
  <c r="R198" i="7"/>
  <c r="P198" i="7"/>
  <c r="J198" i="7"/>
  <c r="BE198" i="7"/>
  <c r="BI195" i="7"/>
  <c r="BH195" i="7"/>
  <c r="BG195" i="7"/>
  <c r="BF195" i="7"/>
  <c r="T195" i="7"/>
  <c r="R195" i="7"/>
  <c r="P195" i="7"/>
  <c r="J195" i="7"/>
  <c r="BE195" i="7"/>
  <c r="BI194" i="7"/>
  <c r="BH194" i="7"/>
  <c r="BG194" i="7"/>
  <c r="BF194" i="7"/>
  <c r="T194" i="7"/>
  <c r="R194" i="7"/>
  <c r="P194" i="7"/>
  <c r="J194" i="7"/>
  <c r="BE194" i="7" s="1"/>
  <c r="BI189" i="7"/>
  <c r="BH189" i="7"/>
  <c r="BG189" i="7"/>
  <c r="BF189" i="7"/>
  <c r="T189" i="7"/>
  <c r="R189" i="7"/>
  <c r="P189" i="7"/>
  <c r="J189" i="7"/>
  <c r="BE189" i="7" s="1"/>
  <c r="BI184" i="7"/>
  <c r="BH184" i="7"/>
  <c r="BG184" i="7"/>
  <c r="BF184" i="7"/>
  <c r="T184" i="7"/>
  <c r="R184" i="7"/>
  <c r="P184" i="7"/>
  <c r="J184" i="7"/>
  <c r="BE184" i="7" s="1"/>
  <c r="BI183" i="7"/>
  <c r="BH183" i="7"/>
  <c r="BG183" i="7"/>
  <c r="BF183" i="7"/>
  <c r="T183" i="7"/>
  <c r="R183" i="7"/>
  <c r="P183" i="7"/>
  <c r="J183" i="7"/>
  <c r="BE183" i="7"/>
  <c r="BI182" i="7"/>
  <c r="BH182" i="7"/>
  <c r="BG182" i="7"/>
  <c r="BF182" i="7"/>
  <c r="T182" i="7"/>
  <c r="R182" i="7"/>
  <c r="P182" i="7"/>
  <c r="J182" i="7"/>
  <c r="BE182" i="7"/>
  <c r="BI181" i="7"/>
  <c r="BH181" i="7"/>
  <c r="BG181" i="7"/>
  <c r="BF181" i="7"/>
  <c r="T181" i="7"/>
  <c r="T180" i="7" s="1"/>
  <c r="R181" i="7"/>
  <c r="P181" i="7"/>
  <c r="J181" i="7"/>
  <c r="BE181" i="7" s="1"/>
  <c r="BI177" i="7"/>
  <c r="BH177" i="7"/>
  <c r="BG177" i="7"/>
  <c r="BF177" i="7"/>
  <c r="T177" i="7"/>
  <c r="T176" i="7" s="1"/>
  <c r="R177" i="7"/>
  <c r="R176" i="7" s="1"/>
  <c r="P177" i="7"/>
  <c r="P176" i="7" s="1"/>
  <c r="J177" i="7"/>
  <c r="BE177" i="7" s="1"/>
  <c r="BI175" i="7"/>
  <c r="BH175" i="7"/>
  <c r="BG175" i="7"/>
  <c r="BF175" i="7"/>
  <c r="T175" i="7"/>
  <c r="R175" i="7"/>
  <c r="P175" i="7"/>
  <c r="J175" i="7"/>
  <c r="BE175" i="7" s="1"/>
  <c r="BI168" i="7"/>
  <c r="BH168" i="7"/>
  <c r="BG168" i="7"/>
  <c r="BF168" i="7"/>
  <c r="T168" i="7"/>
  <c r="T167" i="7" s="1"/>
  <c r="R168" i="7"/>
  <c r="R167" i="7" s="1"/>
  <c r="P168" i="7"/>
  <c r="P167" i="7" s="1"/>
  <c r="J168" i="7"/>
  <c r="BI166" i="7"/>
  <c r="BH166" i="7"/>
  <c r="BG166" i="7"/>
  <c r="BF166" i="7"/>
  <c r="T166" i="7"/>
  <c r="R166" i="7"/>
  <c r="P166" i="7"/>
  <c r="J166" i="7"/>
  <c r="BE166" i="7" s="1"/>
  <c r="BI165" i="7"/>
  <c r="BH165" i="7"/>
  <c r="BG165" i="7"/>
  <c r="BF165" i="7"/>
  <c r="T165" i="7"/>
  <c r="R165" i="7"/>
  <c r="P165" i="7"/>
  <c r="J165" i="7"/>
  <c r="BE165" i="7" s="1"/>
  <c r="BI162" i="7"/>
  <c r="BH162" i="7"/>
  <c r="BG162" i="7"/>
  <c r="BF162" i="7"/>
  <c r="T162" i="7"/>
  <c r="R162" i="7"/>
  <c r="P162" i="7"/>
  <c r="J162" i="7"/>
  <c r="BE162" i="7" s="1"/>
  <c r="BI155" i="7"/>
  <c r="BH155" i="7"/>
  <c r="BG155" i="7"/>
  <c r="BF155" i="7"/>
  <c r="T155" i="7"/>
  <c r="R155" i="7"/>
  <c r="P155" i="7"/>
  <c r="J155" i="7"/>
  <c r="BE155" i="7"/>
  <c r="BI152" i="7"/>
  <c r="BH152" i="7"/>
  <c r="BG152" i="7"/>
  <c r="BF152" i="7"/>
  <c r="T152" i="7"/>
  <c r="R152" i="7"/>
  <c r="P152" i="7"/>
  <c r="J152" i="7"/>
  <c r="BE152" i="7" s="1"/>
  <c r="BI149" i="7"/>
  <c r="BH149" i="7"/>
  <c r="BG149" i="7"/>
  <c r="BF149" i="7"/>
  <c r="T149" i="7"/>
  <c r="R149" i="7"/>
  <c r="P149" i="7"/>
  <c r="J149" i="7"/>
  <c r="BE149" i="7"/>
  <c r="BI146" i="7"/>
  <c r="BH146" i="7"/>
  <c r="BG146" i="7"/>
  <c r="BF146" i="7"/>
  <c r="T146" i="7"/>
  <c r="R146" i="7"/>
  <c r="P146" i="7"/>
  <c r="J146" i="7"/>
  <c r="BE146" i="7"/>
  <c r="BI145" i="7"/>
  <c r="BH145" i="7"/>
  <c r="BG145" i="7"/>
  <c r="BF145" i="7"/>
  <c r="T145" i="7"/>
  <c r="R145" i="7"/>
  <c r="P145" i="7"/>
  <c r="J145" i="7"/>
  <c r="BE145" i="7"/>
  <c r="BI142" i="7"/>
  <c r="BH142" i="7"/>
  <c r="BG142" i="7"/>
  <c r="BF142" i="7"/>
  <c r="T142" i="7"/>
  <c r="R142" i="7"/>
  <c r="P142" i="7"/>
  <c r="P90" i="7" s="1"/>
  <c r="J142" i="7"/>
  <c r="BE142" i="7" s="1"/>
  <c r="BI139" i="7"/>
  <c r="BH139" i="7"/>
  <c r="BG139" i="7"/>
  <c r="BF139" i="7"/>
  <c r="T139" i="7"/>
  <c r="R139" i="7"/>
  <c r="P139" i="7"/>
  <c r="J139" i="7"/>
  <c r="BE139" i="7"/>
  <c r="BI136" i="7"/>
  <c r="BH136" i="7"/>
  <c r="BG136" i="7"/>
  <c r="BF136" i="7"/>
  <c r="T136" i="7"/>
  <c r="R136" i="7"/>
  <c r="P136" i="7"/>
  <c r="J136" i="7"/>
  <c r="BE136" i="7"/>
  <c r="BI130" i="7"/>
  <c r="BH130" i="7"/>
  <c r="BG130" i="7"/>
  <c r="BF130" i="7"/>
  <c r="T130" i="7"/>
  <c r="R130" i="7"/>
  <c r="P130" i="7"/>
  <c r="J130" i="7"/>
  <c r="BE130" i="7" s="1"/>
  <c r="BI124" i="7"/>
  <c r="BH124" i="7"/>
  <c r="BG124" i="7"/>
  <c r="BF124" i="7"/>
  <c r="T124" i="7"/>
  <c r="R124" i="7"/>
  <c r="P124" i="7"/>
  <c r="J124" i="7"/>
  <c r="BE124" i="7" s="1"/>
  <c r="BI121" i="7"/>
  <c r="BH121" i="7"/>
  <c r="BG121" i="7"/>
  <c r="BF121" i="7"/>
  <c r="T121" i="7"/>
  <c r="R121" i="7"/>
  <c r="P121" i="7"/>
  <c r="J121" i="7"/>
  <c r="BE121" i="7" s="1"/>
  <c r="BI118" i="7"/>
  <c r="BH118" i="7"/>
  <c r="BG118" i="7"/>
  <c r="BF118" i="7"/>
  <c r="T118" i="7"/>
  <c r="R118" i="7"/>
  <c r="P118" i="7"/>
  <c r="J118" i="7"/>
  <c r="BE118" i="7"/>
  <c r="BI115" i="7"/>
  <c r="BH115" i="7"/>
  <c r="BG115" i="7"/>
  <c r="BF115" i="7"/>
  <c r="T115" i="7"/>
  <c r="R115" i="7"/>
  <c r="P115" i="7"/>
  <c r="J115" i="7"/>
  <c r="BE115" i="7"/>
  <c r="BI112" i="7"/>
  <c r="BH112" i="7"/>
  <c r="BG112" i="7"/>
  <c r="BF112" i="7"/>
  <c r="T112" i="7"/>
  <c r="R112" i="7"/>
  <c r="P112" i="7"/>
  <c r="J112" i="7"/>
  <c r="BE112" i="7" s="1"/>
  <c r="BI106" i="7"/>
  <c r="BH106" i="7"/>
  <c r="BG106" i="7"/>
  <c r="BF106" i="7"/>
  <c r="T106" i="7"/>
  <c r="R106" i="7"/>
  <c r="P106" i="7"/>
  <c r="J106" i="7"/>
  <c r="BE106" i="7"/>
  <c r="BI105" i="7"/>
  <c r="BH105" i="7"/>
  <c r="BG105" i="7"/>
  <c r="BF105" i="7"/>
  <c r="T105" i="7"/>
  <c r="R105" i="7"/>
  <c r="P105" i="7"/>
  <c r="J105" i="7"/>
  <c r="BE105" i="7" s="1"/>
  <c r="BI104" i="7"/>
  <c r="BH104" i="7"/>
  <c r="BG104" i="7"/>
  <c r="BF104" i="7"/>
  <c r="T104" i="7"/>
  <c r="R104" i="7"/>
  <c r="P104" i="7"/>
  <c r="J104" i="7"/>
  <c r="BE104" i="7"/>
  <c r="BI97" i="7"/>
  <c r="BH97" i="7"/>
  <c r="BG97" i="7"/>
  <c r="BF97" i="7"/>
  <c r="T97" i="7"/>
  <c r="R97" i="7"/>
  <c r="P97" i="7"/>
  <c r="J97" i="7"/>
  <c r="BE97" i="7" s="1"/>
  <c r="BI94" i="7"/>
  <c r="BH94" i="7"/>
  <c r="BG94" i="7"/>
  <c r="BF94" i="7"/>
  <c r="T94" i="7"/>
  <c r="R94" i="7"/>
  <c r="P94" i="7"/>
  <c r="J94" i="7"/>
  <c r="BE94" i="7"/>
  <c r="BI91" i="7"/>
  <c r="BH91" i="7"/>
  <c r="BG91" i="7"/>
  <c r="BF91" i="7"/>
  <c r="T91" i="7"/>
  <c r="R91" i="7"/>
  <c r="R90" i="7" s="1"/>
  <c r="P91" i="7"/>
  <c r="J91" i="7"/>
  <c r="J90" i="7" s="1"/>
  <c r="BE91" i="7"/>
  <c r="T90" i="7"/>
  <c r="J85" i="7"/>
  <c r="I85" i="7"/>
  <c r="C85" i="7"/>
  <c r="J84" i="7"/>
  <c r="I84" i="7"/>
  <c r="F84" i="7"/>
  <c r="C84" i="7"/>
  <c r="I82" i="7"/>
  <c r="F82" i="7"/>
  <c r="C82" i="7"/>
  <c r="AA80" i="7"/>
  <c r="E80" i="7"/>
  <c r="C79" i="7"/>
  <c r="AA78" i="7"/>
  <c r="E78" i="7"/>
  <c r="C77" i="7"/>
  <c r="J18" i="7"/>
  <c r="E18" i="7"/>
  <c r="F85" i="7" s="1"/>
  <c r="J17" i="7"/>
  <c r="BI216" i="6"/>
  <c r="BH216" i="6"/>
  <c r="BG216" i="6"/>
  <c r="BF216" i="6"/>
  <c r="T216" i="6"/>
  <c r="T215" i="6" s="1"/>
  <c r="R216" i="6"/>
  <c r="R215" i="6" s="1"/>
  <c r="P216" i="6"/>
  <c r="P215" i="6" s="1"/>
  <c r="J216" i="6"/>
  <c r="BE216" i="6" s="1"/>
  <c r="J215" i="6"/>
  <c r="BI214" i="6"/>
  <c r="BH214" i="6"/>
  <c r="BG214" i="6"/>
  <c r="BF214" i="6"/>
  <c r="T214" i="6"/>
  <c r="R214" i="6"/>
  <c r="P214" i="6"/>
  <c r="J214" i="6"/>
  <c r="BE214" i="6" s="1"/>
  <c r="BI213" i="6"/>
  <c r="BH213" i="6"/>
  <c r="BG213" i="6"/>
  <c r="BF213" i="6"/>
  <c r="T213" i="6"/>
  <c r="R213" i="6"/>
  <c r="P213" i="6"/>
  <c r="J213" i="6"/>
  <c r="BE213" i="6" s="1"/>
  <c r="BI212" i="6"/>
  <c r="BH212" i="6"/>
  <c r="BG212" i="6"/>
  <c r="BF212" i="6"/>
  <c r="T212" i="6"/>
  <c r="R212" i="6"/>
  <c r="P212" i="6"/>
  <c r="J212" i="6"/>
  <c r="BE212" i="6" s="1"/>
  <c r="BI211" i="6"/>
  <c r="BH211" i="6"/>
  <c r="BG211" i="6"/>
  <c r="BF211" i="6"/>
  <c r="T211" i="6"/>
  <c r="R211" i="6"/>
  <c r="P211" i="6"/>
  <c r="J211" i="6"/>
  <c r="BE211" i="6"/>
  <c r="BI210" i="6"/>
  <c r="BH210" i="6"/>
  <c r="BG210" i="6"/>
  <c r="BF210" i="6"/>
  <c r="T210" i="6"/>
  <c r="R210" i="6"/>
  <c r="P210" i="6"/>
  <c r="J210" i="6"/>
  <c r="BE210" i="6"/>
  <c r="BI209" i="6"/>
  <c r="BH209" i="6"/>
  <c r="BG209" i="6"/>
  <c r="BF209" i="6"/>
  <c r="T209" i="6"/>
  <c r="R209" i="6"/>
  <c r="P209" i="6"/>
  <c r="J209" i="6"/>
  <c r="BE209" i="6" s="1"/>
  <c r="BI208" i="6"/>
  <c r="BH208" i="6"/>
  <c r="BG208" i="6"/>
  <c r="BF208" i="6"/>
  <c r="T208" i="6"/>
  <c r="R208" i="6"/>
  <c r="P208" i="6"/>
  <c r="J208" i="6"/>
  <c r="BE208" i="6" s="1"/>
  <c r="BI207" i="6"/>
  <c r="BH207" i="6"/>
  <c r="BG207" i="6"/>
  <c r="BF207" i="6"/>
  <c r="T207" i="6"/>
  <c r="R207" i="6"/>
  <c r="P207" i="6"/>
  <c r="J207" i="6"/>
  <c r="BE207" i="6"/>
  <c r="BI206" i="6"/>
  <c r="BH206" i="6"/>
  <c r="BG206" i="6"/>
  <c r="BF206" i="6"/>
  <c r="T206" i="6"/>
  <c r="R206" i="6"/>
  <c r="P206" i="6"/>
  <c r="J206" i="6"/>
  <c r="BE206" i="6" s="1"/>
  <c r="BI205" i="6"/>
  <c r="BH205" i="6"/>
  <c r="BG205" i="6"/>
  <c r="BF205" i="6"/>
  <c r="T205" i="6"/>
  <c r="R205" i="6"/>
  <c r="P205" i="6"/>
  <c r="J205" i="6"/>
  <c r="BE205" i="6" s="1"/>
  <c r="BI204" i="6"/>
  <c r="BH204" i="6"/>
  <c r="BG204" i="6"/>
  <c r="BF204" i="6"/>
  <c r="T204" i="6"/>
  <c r="R204" i="6"/>
  <c r="P204" i="6"/>
  <c r="J204" i="6"/>
  <c r="BE204" i="6"/>
  <c r="BI203" i="6"/>
  <c r="BH203" i="6"/>
  <c r="BG203" i="6"/>
  <c r="BF203" i="6"/>
  <c r="T203" i="6"/>
  <c r="R203" i="6"/>
  <c r="P203" i="6"/>
  <c r="J203" i="6"/>
  <c r="BE203" i="6"/>
  <c r="BI202" i="6"/>
  <c r="BH202" i="6"/>
  <c r="BG202" i="6"/>
  <c r="BF202" i="6"/>
  <c r="T202" i="6"/>
  <c r="R202" i="6"/>
  <c r="P202" i="6"/>
  <c r="J202" i="6"/>
  <c r="BE202" i="6"/>
  <c r="BI201" i="6"/>
  <c r="BH201" i="6"/>
  <c r="BG201" i="6"/>
  <c r="BF201" i="6"/>
  <c r="T201" i="6"/>
  <c r="R201" i="6"/>
  <c r="P201" i="6"/>
  <c r="J201" i="6"/>
  <c r="BE201" i="6" s="1"/>
  <c r="BI200" i="6"/>
  <c r="BH200" i="6"/>
  <c r="BG200" i="6"/>
  <c r="BF200" i="6"/>
  <c r="T200" i="6"/>
  <c r="R200" i="6"/>
  <c r="P200" i="6"/>
  <c r="J200" i="6"/>
  <c r="BE200" i="6"/>
  <c r="BI199" i="6"/>
  <c r="BH199" i="6"/>
  <c r="BG199" i="6"/>
  <c r="BF199" i="6"/>
  <c r="T199" i="6"/>
  <c r="R199" i="6"/>
  <c r="P199" i="6"/>
  <c r="J199" i="6"/>
  <c r="BE199" i="6"/>
  <c r="BI198" i="6"/>
  <c r="BH198" i="6"/>
  <c r="BG198" i="6"/>
  <c r="BF198" i="6"/>
  <c r="T198" i="6"/>
  <c r="R198" i="6"/>
  <c r="P198" i="6"/>
  <c r="J198" i="6"/>
  <c r="BE198" i="6"/>
  <c r="BI197" i="6"/>
  <c r="BH197" i="6"/>
  <c r="BG197" i="6"/>
  <c r="BF197" i="6"/>
  <c r="T197" i="6"/>
  <c r="R197" i="6"/>
  <c r="P197" i="6"/>
  <c r="J197" i="6"/>
  <c r="BE197" i="6" s="1"/>
  <c r="BI196" i="6"/>
  <c r="BH196" i="6"/>
  <c r="BG196" i="6"/>
  <c r="BF196" i="6"/>
  <c r="T196" i="6"/>
  <c r="R196" i="6"/>
  <c r="P196" i="6"/>
  <c r="J196" i="6"/>
  <c r="BE196" i="6"/>
  <c r="BI195" i="6"/>
  <c r="BH195" i="6"/>
  <c r="BG195" i="6"/>
  <c r="BF195" i="6"/>
  <c r="T195" i="6"/>
  <c r="R195" i="6"/>
  <c r="P195" i="6"/>
  <c r="J195" i="6"/>
  <c r="BE195" i="6" s="1"/>
  <c r="BI194" i="6"/>
  <c r="BH194" i="6"/>
  <c r="BG194" i="6"/>
  <c r="BF194" i="6"/>
  <c r="T194" i="6"/>
  <c r="R194" i="6"/>
  <c r="P194" i="6"/>
  <c r="J194" i="6"/>
  <c r="BE194" i="6" s="1"/>
  <c r="BI193" i="6"/>
  <c r="BH193" i="6"/>
  <c r="BG193" i="6"/>
  <c r="BF193" i="6"/>
  <c r="T193" i="6"/>
  <c r="R193" i="6"/>
  <c r="P193" i="6"/>
  <c r="J193" i="6"/>
  <c r="BE193" i="6" s="1"/>
  <c r="BI192" i="6"/>
  <c r="BH192" i="6"/>
  <c r="BG192" i="6"/>
  <c r="BF192" i="6"/>
  <c r="T192" i="6"/>
  <c r="R192" i="6"/>
  <c r="P192" i="6"/>
  <c r="J192" i="6"/>
  <c r="BE192" i="6"/>
  <c r="BI191" i="6"/>
  <c r="BH191" i="6"/>
  <c r="BG191" i="6"/>
  <c r="BF191" i="6"/>
  <c r="T191" i="6"/>
  <c r="R191" i="6"/>
  <c r="P191" i="6"/>
  <c r="J191" i="6"/>
  <c r="BE191" i="6"/>
  <c r="BI190" i="6"/>
  <c r="BH190" i="6"/>
  <c r="BG190" i="6"/>
  <c r="BF190" i="6"/>
  <c r="T190" i="6"/>
  <c r="R190" i="6"/>
  <c r="P190" i="6"/>
  <c r="J190" i="6"/>
  <c r="BE190" i="6" s="1"/>
  <c r="BI189" i="6"/>
  <c r="BH189" i="6"/>
  <c r="BG189" i="6"/>
  <c r="BF189" i="6"/>
  <c r="T189" i="6"/>
  <c r="R189" i="6"/>
  <c r="P189" i="6"/>
  <c r="J189" i="6"/>
  <c r="BE189" i="6"/>
  <c r="BI188" i="6"/>
  <c r="BH188" i="6"/>
  <c r="BG188" i="6"/>
  <c r="BF188" i="6"/>
  <c r="T188" i="6"/>
  <c r="R188" i="6"/>
  <c r="P188" i="6"/>
  <c r="J188" i="6"/>
  <c r="BE188" i="6"/>
  <c r="BI187" i="6"/>
  <c r="BH187" i="6"/>
  <c r="BG187" i="6"/>
  <c r="BF187" i="6"/>
  <c r="T187" i="6"/>
  <c r="R187" i="6"/>
  <c r="P187" i="6"/>
  <c r="J187" i="6"/>
  <c r="BE187" i="6"/>
  <c r="BI186" i="6"/>
  <c r="BH186" i="6"/>
  <c r="BG186" i="6"/>
  <c r="BF186" i="6"/>
  <c r="T186" i="6"/>
  <c r="R186" i="6"/>
  <c r="P186" i="6"/>
  <c r="J186" i="6"/>
  <c r="BE186" i="6" s="1"/>
  <c r="BI185" i="6"/>
  <c r="BH185" i="6"/>
  <c r="BG185" i="6"/>
  <c r="BF185" i="6"/>
  <c r="T185" i="6"/>
  <c r="R185" i="6"/>
  <c r="P185" i="6"/>
  <c r="J185" i="6"/>
  <c r="BE185" i="6"/>
  <c r="BI184" i="6"/>
  <c r="BH184" i="6"/>
  <c r="BG184" i="6"/>
  <c r="BF184" i="6"/>
  <c r="T184" i="6"/>
  <c r="R184" i="6"/>
  <c r="P184" i="6"/>
  <c r="J184" i="6"/>
  <c r="BE184" i="6"/>
  <c r="BI183" i="6"/>
  <c r="BH183" i="6"/>
  <c r="BG183" i="6"/>
  <c r="BF183" i="6"/>
  <c r="T183" i="6"/>
  <c r="R183" i="6"/>
  <c r="P183" i="6"/>
  <c r="J183" i="6"/>
  <c r="BE183" i="6"/>
  <c r="BI182" i="6"/>
  <c r="BH182" i="6"/>
  <c r="BG182" i="6"/>
  <c r="BF182" i="6"/>
  <c r="T182" i="6"/>
  <c r="R182" i="6"/>
  <c r="P182" i="6"/>
  <c r="J182" i="6"/>
  <c r="BE182" i="6"/>
  <c r="BI181" i="6"/>
  <c r="BH181" i="6"/>
  <c r="BG181" i="6"/>
  <c r="BF181" i="6"/>
  <c r="T181" i="6"/>
  <c r="R181" i="6"/>
  <c r="P181" i="6"/>
  <c r="J181" i="6"/>
  <c r="BE181" i="6"/>
  <c r="BI180" i="6"/>
  <c r="BH180" i="6"/>
  <c r="BG180" i="6"/>
  <c r="BF180" i="6"/>
  <c r="T180" i="6"/>
  <c r="R180" i="6"/>
  <c r="P180" i="6"/>
  <c r="J180" i="6"/>
  <c r="BE180" i="6"/>
  <c r="BI179" i="6"/>
  <c r="BH179" i="6"/>
  <c r="BG179" i="6"/>
  <c r="BF179" i="6"/>
  <c r="T179" i="6"/>
  <c r="R179" i="6"/>
  <c r="P179" i="6"/>
  <c r="J179" i="6"/>
  <c r="BE179" i="6"/>
  <c r="BI178" i="6"/>
  <c r="BH178" i="6"/>
  <c r="BG178" i="6"/>
  <c r="BF178" i="6"/>
  <c r="T178" i="6"/>
  <c r="R178" i="6"/>
  <c r="P178" i="6"/>
  <c r="J178" i="6"/>
  <c r="BE178" i="6"/>
  <c r="BI177" i="6"/>
  <c r="BH177" i="6"/>
  <c r="BG177" i="6"/>
  <c r="BF177" i="6"/>
  <c r="T177" i="6"/>
  <c r="R177" i="6"/>
  <c r="P177" i="6"/>
  <c r="J177" i="6"/>
  <c r="BE177" i="6"/>
  <c r="BI176" i="6"/>
  <c r="BH176" i="6"/>
  <c r="BG176" i="6"/>
  <c r="BF176" i="6"/>
  <c r="T176" i="6"/>
  <c r="R176" i="6"/>
  <c r="P176" i="6"/>
  <c r="J176" i="6"/>
  <c r="BE176" i="6"/>
  <c r="BI175" i="6"/>
  <c r="BH175" i="6"/>
  <c r="BG175" i="6"/>
  <c r="BF175" i="6"/>
  <c r="T175" i="6"/>
  <c r="R175" i="6"/>
  <c r="P175" i="6"/>
  <c r="J175" i="6"/>
  <c r="BE175" i="6"/>
  <c r="BI174" i="6"/>
  <c r="BH174" i="6"/>
  <c r="BG174" i="6"/>
  <c r="BF174" i="6"/>
  <c r="T174" i="6"/>
  <c r="R174" i="6"/>
  <c r="P174" i="6"/>
  <c r="J174" i="6"/>
  <c r="BE174" i="6"/>
  <c r="BI173" i="6"/>
  <c r="BH173" i="6"/>
  <c r="BG173" i="6"/>
  <c r="BF173" i="6"/>
  <c r="T173" i="6"/>
  <c r="R173" i="6"/>
  <c r="P173" i="6"/>
  <c r="J173" i="6"/>
  <c r="BE173" i="6"/>
  <c r="BI172" i="6"/>
  <c r="BH172" i="6"/>
  <c r="BG172" i="6"/>
  <c r="BF172" i="6"/>
  <c r="T172" i="6"/>
  <c r="R172" i="6"/>
  <c r="P172" i="6"/>
  <c r="J172" i="6"/>
  <c r="BE172" i="6"/>
  <c r="BI171" i="6"/>
  <c r="BH171" i="6"/>
  <c r="BG171" i="6"/>
  <c r="BF171" i="6"/>
  <c r="T171" i="6"/>
  <c r="R171" i="6"/>
  <c r="P171" i="6"/>
  <c r="J171" i="6"/>
  <c r="BE171" i="6"/>
  <c r="BI170" i="6"/>
  <c r="BH170" i="6"/>
  <c r="BG170" i="6"/>
  <c r="BF170" i="6"/>
  <c r="T170" i="6"/>
  <c r="R170" i="6"/>
  <c r="P170" i="6"/>
  <c r="J170" i="6"/>
  <c r="BE170" i="6"/>
  <c r="BI169" i="6"/>
  <c r="BH169" i="6"/>
  <c r="BG169" i="6"/>
  <c r="BF169" i="6"/>
  <c r="T169" i="6"/>
  <c r="R169" i="6"/>
  <c r="P169" i="6"/>
  <c r="J169" i="6"/>
  <c r="BE169" i="6"/>
  <c r="BI168" i="6"/>
  <c r="BH168" i="6"/>
  <c r="BG168" i="6"/>
  <c r="BF168" i="6"/>
  <c r="T168" i="6"/>
  <c r="R168" i="6"/>
  <c r="P168" i="6"/>
  <c r="J168" i="6"/>
  <c r="BE168" i="6"/>
  <c r="BI167" i="6"/>
  <c r="BH167" i="6"/>
  <c r="BG167" i="6"/>
  <c r="BF167" i="6"/>
  <c r="T167" i="6"/>
  <c r="R167" i="6"/>
  <c r="P167" i="6"/>
  <c r="J167" i="6"/>
  <c r="BE167" i="6"/>
  <c r="BI166" i="6"/>
  <c r="BH166" i="6"/>
  <c r="BG166" i="6"/>
  <c r="BF166" i="6"/>
  <c r="T166" i="6"/>
  <c r="R166" i="6"/>
  <c r="P166" i="6"/>
  <c r="J166" i="6"/>
  <c r="BE166" i="6"/>
  <c r="BI165" i="6"/>
  <c r="BH165" i="6"/>
  <c r="BG165" i="6"/>
  <c r="BF165" i="6"/>
  <c r="T165" i="6"/>
  <c r="R165" i="6"/>
  <c r="P165" i="6"/>
  <c r="J165" i="6"/>
  <c r="BE165" i="6"/>
  <c r="BI164" i="6"/>
  <c r="BH164" i="6"/>
  <c r="BG164" i="6"/>
  <c r="BF164" i="6"/>
  <c r="T164" i="6"/>
  <c r="R164" i="6"/>
  <c r="P164" i="6"/>
  <c r="J164" i="6"/>
  <c r="BE164" i="6"/>
  <c r="BI163" i="6"/>
  <c r="BH163" i="6"/>
  <c r="BG163" i="6"/>
  <c r="BF163" i="6"/>
  <c r="T163" i="6"/>
  <c r="R163" i="6"/>
  <c r="P163" i="6"/>
  <c r="J163" i="6"/>
  <c r="BE163" i="6"/>
  <c r="BI162" i="6"/>
  <c r="BH162" i="6"/>
  <c r="BG162" i="6"/>
  <c r="BF162" i="6"/>
  <c r="T162" i="6"/>
  <c r="R162" i="6"/>
  <c r="P162" i="6"/>
  <c r="J162" i="6"/>
  <c r="BE162" i="6"/>
  <c r="BI161" i="6"/>
  <c r="BH161" i="6"/>
  <c r="BG161" i="6"/>
  <c r="BF161" i="6"/>
  <c r="T161" i="6"/>
  <c r="R161" i="6"/>
  <c r="P161" i="6"/>
  <c r="P158" i="6" s="1"/>
  <c r="J161" i="6"/>
  <c r="J158" i="6" s="1"/>
  <c r="BE161" i="6"/>
  <c r="BI160" i="6"/>
  <c r="BH160" i="6"/>
  <c r="BG160" i="6"/>
  <c r="BF160" i="6"/>
  <c r="T160" i="6"/>
  <c r="R160" i="6"/>
  <c r="P160" i="6"/>
  <c r="J160" i="6"/>
  <c r="BE160" i="6"/>
  <c r="BI159" i="6"/>
  <c r="BH159" i="6"/>
  <c r="BG159" i="6"/>
  <c r="BF159" i="6"/>
  <c r="T159" i="6"/>
  <c r="R159" i="6"/>
  <c r="P159" i="6"/>
  <c r="J159" i="6"/>
  <c r="BE159" i="6"/>
  <c r="T158" i="6"/>
  <c r="BI157" i="6"/>
  <c r="BH157" i="6"/>
  <c r="BG157" i="6"/>
  <c r="BF157" i="6"/>
  <c r="T157" i="6"/>
  <c r="R157" i="6"/>
  <c r="P157" i="6"/>
  <c r="J157" i="6"/>
  <c r="BE157" i="6"/>
  <c r="BI154" i="6"/>
  <c r="BH154" i="6"/>
  <c r="BG154" i="6"/>
  <c r="BF154" i="6"/>
  <c r="T154" i="6"/>
  <c r="T153" i="6" s="1"/>
  <c r="R154" i="6"/>
  <c r="P154" i="6"/>
  <c r="J154" i="6"/>
  <c r="BE154" i="6" s="1"/>
  <c r="R153" i="6"/>
  <c r="P153" i="6"/>
  <c r="BI152" i="6"/>
  <c r="BH152" i="6"/>
  <c r="BG152" i="6"/>
  <c r="BF152" i="6"/>
  <c r="T152" i="6"/>
  <c r="R152" i="6"/>
  <c r="P152" i="6"/>
  <c r="J152" i="6"/>
  <c r="BE152" i="6" s="1"/>
  <c r="BI151" i="6"/>
  <c r="BH151" i="6"/>
  <c r="BG151" i="6"/>
  <c r="BF151" i="6"/>
  <c r="T151" i="6"/>
  <c r="R151" i="6"/>
  <c r="P151" i="6"/>
  <c r="J151" i="6"/>
  <c r="BE151" i="6"/>
  <c r="BI148" i="6"/>
  <c r="BH148" i="6"/>
  <c r="BG148" i="6"/>
  <c r="BF148" i="6"/>
  <c r="T148" i="6"/>
  <c r="R148" i="6"/>
  <c r="P148" i="6"/>
  <c r="J148" i="6"/>
  <c r="BE148" i="6" s="1"/>
  <c r="BI145" i="6"/>
  <c r="BH145" i="6"/>
  <c r="BG145" i="6"/>
  <c r="BF145" i="6"/>
  <c r="T145" i="6"/>
  <c r="R145" i="6"/>
  <c r="P145" i="6"/>
  <c r="J145" i="6"/>
  <c r="BE145" i="6" s="1"/>
  <c r="BI142" i="6"/>
  <c r="BH142" i="6"/>
  <c r="BG142" i="6"/>
  <c r="BF142" i="6"/>
  <c r="T142" i="6"/>
  <c r="R142" i="6"/>
  <c r="P142" i="6"/>
  <c r="J142" i="6"/>
  <c r="BE142" i="6" s="1"/>
  <c r="BI139" i="6"/>
  <c r="BH139" i="6"/>
  <c r="BG139" i="6"/>
  <c r="BF139" i="6"/>
  <c r="T139" i="6"/>
  <c r="R139" i="6"/>
  <c r="P139" i="6"/>
  <c r="J139" i="6"/>
  <c r="BE139" i="6"/>
  <c r="BI136" i="6"/>
  <c r="BH136" i="6"/>
  <c r="BG136" i="6"/>
  <c r="BF136" i="6"/>
  <c r="T136" i="6"/>
  <c r="R136" i="6"/>
  <c r="P136" i="6"/>
  <c r="J136" i="6"/>
  <c r="BE136" i="6" s="1"/>
  <c r="BI135" i="6"/>
  <c r="BH135" i="6"/>
  <c r="BG135" i="6"/>
  <c r="BF135" i="6"/>
  <c r="T135" i="6"/>
  <c r="R135" i="6"/>
  <c r="P135" i="6"/>
  <c r="J135" i="6"/>
  <c r="BE135" i="6" s="1"/>
  <c r="BI132" i="6"/>
  <c r="BH132" i="6"/>
  <c r="BG132" i="6"/>
  <c r="BF132" i="6"/>
  <c r="T132" i="6"/>
  <c r="R132" i="6"/>
  <c r="P132" i="6"/>
  <c r="J132" i="6"/>
  <c r="BE132" i="6" s="1"/>
  <c r="BI129" i="6"/>
  <c r="BH129" i="6"/>
  <c r="BG129" i="6"/>
  <c r="BF129" i="6"/>
  <c r="T129" i="6"/>
  <c r="T90" i="6" s="1"/>
  <c r="T89" i="6" s="1"/>
  <c r="T88" i="6" s="1"/>
  <c r="R129" i="6"/>
  <c r="P129" i="6"/>
  <c r="J129" i="6"/>
  <c r="BE129" i="6"/>
  <c r="BI126" i="6"/>
  <c r="BH126" i="6"/>
  <c r="BG126" i="6"/>
  <c r="BF126" i="6"/>
  <c r="T126" i="6"/>
  <c r="R126" i="6"/>
  <c r="P126" i="6"/>
  <c r="J126" i="6"/>
  <c r="BE126" i="6" s="1"/>
  <c r="BI123" i="6"/>
  <c r="BH123" i="6"/>
  <c r="BG123" i="6"/>
  <c r="BF123" i="6"/>
  <c r="T123" i="6"/>
  <c r="R123" i="6"/>
  <c r="P123" i="6"/>
  <c r="J123" i="6"/>
  <c r="BE123" i="6" s="1"/>
  <c r="BI122" i="6"/>
  <c r="BH122" i="6"/>
  <c r="BG122" i="6"/>
  <c r="BF122" i="6"/>
  <c r="T122" i="6"/>
  <c r="R122" i="6"/>
  <c r="P122" i="6"/>
  <c r="J122" i="6"/>
  <c r="BE122" i="6" s="1"/>
  <c r="BI121" i="6"/>
  <c r="BH121" i="6"/>
  <c r="BG121" i="6"/>
  <c r="BF121" i="6"/>
  <c r="T121" i="6"/>
  <c r="R121" i="6"/>
  <c r="P121" i="6"/>
  <c r="J121" i="6"/>
  <c r="BE121" i="6" s="1"/>
  <c r="BI118" i="6"/>
  <c r="BH118" i="6"/>
  <c r="BG118" i="6"/>
  <c r="BF118" i="6"/>
  <c r="T118" i="6"/>
  <c r="R118" i="6"/>
  <c r="P118" i="6"/>
  <c r="J118" i="6"/>
  <c r="BE118" i="6" s="1"/>
  <c r="BI115" i="6"/>
  <c r="BH115" i="6"/>
  <c r="BG115" i="6"/>
  <c r="BF115" i="6"/>
  <c r="T115" i="6"/>
  <c r="R115" i="6"/>
  <c r="P115" i="6"/>
  <c r="J115" i="6"/>
  <c r="BE115" i="6" s="1"/>
  <c r="BI112" i="6"/>
  <c r="BH112" i="6"/>
  <c r="BG112" i="6"/>
  <c r="BF112" i="6"/>
  <c r="T112" i="6"/>
  <c r="R112" i="6"/>
  <c r="P112" i="6"/>
  <c r="J112" i="6"/>
  <c r="BE112" i="6" s="1"/>
  <c r="BI111" i="6"/>
  <c r="BH111" i="6"/>
  <c r="BG111" i="6"/>
  <c r="BF111" i="6"/>
  <c r="T111" i="6"/>
  <c r="R111" i="6"/>
  <c r="P111" i="6"/>
  <c r="J111" i="6"/>
  <c r="BE111" i="6"/>
  <c r="BI110" i="6"/>
  <c r="BH110" i="6"/>
  <c r="BG110" i="6"/>
  <c r="BF110" i="6"/>
  <c r="T110" i="6"/>
  <c r="R110" i="6"/>
  <c r="P110" i="6"/>
  <c r="J110" i="6"/>
  <c r="BE110" i="6" s="1"/>
  <c r="BI107" i="6"/>
  <c r="BH107" i="6"/>
  <c r="BG107" i="6"/>
  <c r="BF107" i="6"/>
  <c r="T107" i="6"/>
  <c r="R107" i="6"/>
  <c r="P107" i="6"/>
  <c r="J107" i="6"/>
  <c r="BE107" i="6" s="1"/>
  <c r="BI102" i="6"/>
  <c r="BH102" i="6"/>
  <c r="BG102" i="6"/>
  <c r="BF102" i="6"/>
  <c r="T102" i="6"/>
  <c r="R102" i="6"/>
  <c r="P102" i="6"/>
  <c r="J102" i="6"/>
  <c r="BE102" i="6"/>
  <c r="BI97" i="6"/>
  <c r="BH97" i="6"/>
  <c r="BG97" i="6"/>
  <c r="BF97" i="6"/>
  <c r="T97" i="6"/>
  <c r="R97" i="6"/>
  <c r="P97" i="6"/>
  <c r="J97" i="6"/>
  <c r="BE97" i="6" s="1"/>
  <c r="BI94" i="6"/>
  <c r="BH94" i="6"/>
  <c r="BG94" i="6"/>
  <c r="BF94" i="6"/>
  <c r="T94" i="6"/>
  <c r="R94" i="6"/>
  <c r="P94" i="6"/>
  <c r="J94" i="6"/>
  <c r="BE94" i="6" s="1"/>
  <c r="BI91" i="6"/>
  <c r="BH91" i="6"/>
  <c r="BG91" i="6"/>
  <c r="BF91" i="6"/>
  <c r="T91" i="6"/>
  <c r="R91" i="6"/>
  <c r="P91" i="6"/>
  <c r="P90" i="6" s="1"/>
  <c r="J91" i="6"/>
  <c r="R90" i="6"/>
  <c r="J85" i="6"/>
  <c r="I85" i="6"/>
  <c r="C85" i="6"/>
  <c r="J84" i="6"/>
  <c r="I84" i="6"/>
  <c r="F84" i="6"/>
  <c r="C84" i="6"/>
  <c r="I82" i="6"/>
  <c r="F82" i="6"/>
  <c r="C82" i="6"/>
  <c r="AA80" i="6"/>
  <c r="E80" i="6"/>
  <c r="C79" i="6"/>
  <c r="AA78" i="6"/>
  <c r="E78" i="6"/>
  <c r="C77" i="6"/>
  <c r="J18" i="6"/>
  <c r="E18" i="6"/>
  <c r="F85" i="6" s="1"/>
  <c r="J17" i="6"/>
  <c r="J12" i="6"/>
  <c r="BI355" i="5"/>
  <c r="BH355" i="5"/>
  <c r="BG355" i="5"/>
  <c r="BF355" i="5"/>
  <c r="T355" i="5"/>
  <c r="R355" i="5"/>
  <c r="P355" i="5"/>
  <c r="J355" i="5"/>
  <c r="BE355" i="5" s="1"/>
  <c r="BI354" i="5"/>
  <c r="BH354" i="5"/>
  <c r="BG354" i="5"/>
  <c r="BF354" i="5"/>
  <c r="T354" i="5"/>
  <c r="R354" i="5"/>
  <c r="P354" i="5"/>
  <c r="J354" i="5"/>
  <c r="BE354" i="5" s="1"/>
  <c r="BI353" i="5"/>
  <c r="BH353" i="5"/>
  <c r="BG353" i="5"/>
  <c r="BF353" i="5"/>
  <c r="T353" i="5"/>
  <c r="R353" i="5"/>
  <c r="P353" i="5"/>
  <c r="P352" i="5" s="1"/>
  <c r="P351" i="5" s="1"/>
  <c r="J353" i="5"/>
  <c r="J352" i="5" s="1"/>
  <c r="J351" i="5" s="1"/>
  <c r="BI348" i="5"/>
  <c r="BH348" i="5"/>
  <c r="BG348" i="5"/>
  <c r="BF348" i="5"/>
  <c r="T348" i="5"/>
  <c r="R348" i="5"/>
  <c r="P348" i="5"/>
  <c r="J348" i="5"/>
  <c r="BE348" i="5" s="1"/>
  <c r="BI345" i="5"/>
  <c r="BH345" i="5"/>
  <c r="BG345" i="5"/>
  <c r="BF345" i="5"/>
  <c r="T345" i="5"/>
  <c r="T344" i="5" s="1"/>
  <c r="R345" i="5"/>
  <c r="R344" i="5" s="1"/>
  <c r="P345" i="5"/>
  <c r="P344" i="5" s="1"/>
  <c r="J345" i="5"/>
  <c r="BE345" i="5"/>
  <c r="BI341" i="5"/>
  <c r="BH341" i="5"/>
  <c r="BG341" i="5"/>
  <c r="BF341" i="5"/>
  <c r="T341" i="5"/>
  <c r="R341" i="5"/>
  <c r="P341" i="5"/>
  <c r="J341" i="5"/>
  <c r="BE341" i="5" s="1"/>
  <c r="BI340" i="5"/>
  <c r="BH340" i="5"/>
  <c r="BG340" i="5"/>
  <c r="BF340" i="5"/>
  <c r="T340" i="5"/>
  <c r="R340" i="5"/>
  <c r="P340" i="5"/>
  <c r="J340" i="5"/>
  <c r="BE340" i="5"/>
  <c r="BI339" i="5"/>
  <c r="BH339" i="5"/>
  <c r="BG339" i="5"/>
  <c r="BF339" i="5"/>
  <c r="T339" i="5"/>
  <c r="R339" i="5"/>
  <c r="P339" i="5"/>
  <c r="J339" i="5"/>
  <c r="BE339" i="5"/>
  <c r="BI336" i="5"/>
  <c r="BH336" i="5"/>
  <c r="BG336" i="5"/>
  <c r="BF336" i="5"/>
  <c r="T336" i="5"/>
  <c r="R336" i="5"/>
  <c r="P336" i="5"/>
  <c r="J336" i="5"/>
  <c r="BE336" i="5" s="1"/>
  <c r="BI333" i="5"/>
  <c r="BH333" i="5"/>
  <c r="BG333" i="5"/>
  <c r="BF333" i="5"/>
  <c r="T333" i="5"/>
  <c r="R333" i="5"/>
  <c r="P333" i="5"/>
  <c r="J333" i="5"/>
  <c r="BE333" i="5" s="1"/>
  <c r="BI330" i="5"/>
  <c r="BH330" i="5"/>
  <c r="BG330" i="5"/>
  <c r="BF330" i="5"/>
  <c r="T330" i="5"/>
  <c r="R330" i="5"/>
  <c r="P330" i="5"/>
  <c r="J330" i="5"/>
  <c r="BE330" i="5" s="1"/>
  <c r="BI327" i="5"/>
  <c r="BH327" i="5"/>
  <c r="BG327" i="5"/>
  <c r="BF327" i="5"/>
  <c r="T327" i="5"/>
  <c r="R327" i="5"/>
  <c r="P327" i="5"/>
  <c r="J327" i="5"/>
  <c r="BE327" i="5"/>
  <c r="BI324" i="5"/>
  <c r="BH324" i="5"/>
  <c r="BG324" i="5"/>
  <c r="BF324" i="5"/>
  <c r="T324" i="5"/>
  <c r="R324" i="5"/>
  <c r="P324" i="5"/>
  <c r="J324" i="5"/>
  <c r="BE324" i="5" s="1"/>
  <c r="BI323" i="5"/>
  <c r="BH323" i="5"/>
  <c r="BG323" i="5"/>
  <c r="BF323" i="5"/>
  <c r="T323" i="5"/>
  <c r="R323" i="5"/>
  <c r="P323" i="5"/>
  <c r="J323" i="5"/>
  <c r="BE323" i="5" s="1"/>
  <c r="BI322" i="5"/>
  <c r="BH322" i="5"/>
  <c r="BG322" i="5"/>
  <c r="BF322" i="5"/>
  <c r="T322" i="5"/>
  <c r="R322" i="5"/>
  <c r="P322" i="5"/>
  <c r="J322" i="5"/>
  <c r="BE322" i="5" s="1"/>
  <c r="BI317" i="5"/>
  <c r="BH317" i="5"/>
  <c r="BG317" i="5"/>
  <c r="BF317" i="5"/>
  <c r="T317" i="5"/>
  <c r="R317" i="5"/>
  <c r="P317" i="5"/>
  <c r="J317" i="5"/>
  <c r="BE317" i="5"/>
  <c r="BI314" i="5"/>
  <c r="BH314" i="5"/>
  <c r="BG314" i="5"/>
  <c r="BF314" i="5"/>
  <c r="T314" i="5"/>
  <c r="R314" i="5"/>
  <c r="P314" i="5"/>
  <c r="J314" i="5"/>
  <c r="BE314" i="5" s="1"/>
  <c r="BI309" i="5"/>
  <c r="BH309" i="5"/>
  <c r="BG309" i="5"/>
  <c r="BF309" i="5"/>
  <c r="T309" i="5"/>
  <c r="R309" i="5"/>
  <c r="R302" i="5" s="1"/>
  <c r="P309" i="5"/>
  <c r="J309" i="5"/>
  <c r="BE309" i="5" s="1"/>
  <c r="BI306" i="5"/>
  <c r="BH306" i="5"/>
  <c r="BG306" i="5"/>
  <c r="BF306" i="5"/>
  <c r="T306" i="5"/>
  <c r="R306" i="5"/>
  <c r="P306" i="5"/>
  <c r="J306" i="5"/>
  <c r="BE306" i="5" s="1"/>
  <c r="BI303" i="5"/>
  <c r="BH303" i="5"/>
  <c r="BG303" i="5"/>
  <c r="BF303" i="5"/>
  <c r="T303" i="5"/>
  <c r="R303" i="5"/>
  <c r="P303" i="5"/>
  <c r="J303" i="5"/>
  <c r="BE303" i="5"/>
  <c r="P302" i="5"/>
  <c r="BI301" i="5"/>
  <c r="BH301" i="5"/>
  <c r="BG301" i="5"/>
  <c r="BF301" i="5"/>
  <c r="T301" i="5"/>
  <c r="R301" i="5"/>
  <c r="P301" i="5"/>
  <c r="J301" i="5"/>
  <c r="BE301" i="5" s="1"/>
  <c r="BI300" i="5"/>
  <c r="BH300" i="5"/>
  <c r="BG300" i="5"/>
  <c r="BF300" i="5"/>
  <c r="T300" i="5"/>
  <c r="R300" i="5"/>
  <c r="P300" i="5"/>
  <c r="J300" i="5"/>
  <c r="BE300" i="5" s="1"/>
  <c r="BI299" i="5"/>
  <c r="BH299" i="5"/>
  <c r="BG299" i="5"/>
  <c r="BF299" i="5"/>
  <c r="T299" i="5"/>
  <c r="R299" i="5"/>
  <c r="P299" i="5"/>
  <c r="J299" i="5"/>
  <c r="BE299" i="5"/>
  <c r="BI298" i="5"/>
  <c r="BH298" i="5"/>
  <c r="BG298" i="5"/>
  <c r="BF298" i="5"/>
  <c r="T298" i="5"/>
  <c r="R298" i="5"/>
  <c r="P298" i="5"/>
  <c r="J298" i="5"/>
  <c r="BE298" i="5" s="1"/>
  <c r="BI297" i="5"/>
  <c r="BH297" i="5"/>
  <c r="BG297" i="5"/>
  <c r="BF297" i="5"/>
  <c r="T297" i="5"/>
  <c r="R297" i="5"/>
  <c r="P297" i="5"/>
  <c r="J297" i="5"/>
  <c r="BE297" i="5" s="1"/>
  <c r="BI296" i="5"/>
  <c r="BH296" i="5"/>
  <c r="BG296" i="5"/>
  <c r="BF296" i="5"/>
  <c r="T296" i="5"/>
  <c r="R296" i="5"/>
  <c r="P296" i="5"/>
  <c r="J296" i="5"/>
  <c r="BE296" i="5" s="1"/>
  <c r="BI295" i="5"/>
  <c r="BH295" i="5"/>
  <c r="BG295" i="5"/>
  <c r="BF295" i="5"/>
  <c r="T295" i="5"/>
  <c r="R295" i="5"/>
  <c r="P295" i="5"/>
  <c r="J295" i="5"/>
  <c r="BE295" i="5" s="1"/>
  <c r="BI294" i="5"/>
  <c r="BH294" i="5"/>
  <c r="BG294" i="5"/>
  <c r="BF294" i="5"/>
  <c r="T294" i="5"/>
  <c r="R294" i="5"/>
  <c r="P294" i="5"/>
  <c r="J294" i="5"/>
  <c r="BE294" i="5" s="1"/>
  <c r="BI293" i="5"/>
  <c r="BH293" i="5"/>
  <c r="BG293" i="5"/>
  <c r="BF293" i="5"/>
  <c r="T293" i="5"/>
  <c r="R293" i="5"/>
  <c r="P293" i="5"/>
  <c r="J293" i="5"/>
  <c r="BE293" i="5" s="1"/>
  <c r="BI292" i="5"/>
  <c r="BH292" i="5"/>
  <c r="BG292" i="5"/>
  <c r="BF292" i="5"/>
  <c r="T292" i="5"/>
  <c r="R292" i="5"/>
  <c r="P292" i="5"/>
  <c r="J292" i="5"/>
  <c r="BE292" i="5"/>
  <c r="BI291" i="5"/>
  <c r="BH291" i="5"/>
  <c r="BG291" i="5"/>
  <c r="BF291" i="5"/>
  <c r="T291" i="5"/>
  <c r="R291" i="5"/>
  <c r="P291" i="5"/>
  <c r="J291" i="5"/>
  <c r="BE291" i="5"/>
  <c r="BI290" i="5"/>
  <c r="BH290" i="5"/>
  <c r="BG290" i="5"/>
  <c r="BF290" i="5"/>
  <c r="T290" i="5"/>
  <c r="R290" i="5"/>
  <c r="P290" i="5"/>
  <c r="J290" i="5"/>
  <c r="BE290" i="5" s="1"/>
  <c r="BI289" i="5"/>
  <c r="BH289" i="5"/>
  <c r="BG289" i="5"/>
  <c r="BF289" i="5"/>
  <c r="T289" i="5"/>
  <c r="R289" i="5"/>
  <c r="P289" i="5"/>
  <c r="J289" i="5"/>
  <c r="BE289" i="5" s="1"/>
  <c r="BI288" i="5"/>
  <c r="BH288" i="5"/>
  <c r="BG288" i="5"/>
  <c r="BF288" i="5"/>
  <c r="T288" i="5"/>
  <c r="R288" i="5"/>
  <c r="P288" i="5"/>
  <c r="J288" i="5"/>
  <c r="BE288" i="5"/>
  <c r="BI287" i="5"/>
  <c r="BH287" i="5"/>
  <c r="BG287" i="5"/>
  <c r="BF287" i="5"/>
  <c r="T287" i="5"/>
  <c r="R287" i="5"/>
  <c r="P287" i="5"/>
  <c r="J287" i="5"/>
  <c r="BE287" i="5" s="1"/>
  <c r="BI286" i="5"/>
  <c r="BH286" i="5"/>
  <c r="BG286" i="5"/>
  <c r="BF286" i="5"/>
  <c r="T286" i="5"/>
  <c r="R286" i="5"/>
  <c r="P286" i="5"/>
  <c r="J286" i="5"/>
  <c r="BE286" i="5" s="1"/>
  <c r="BI285" i="5"/>
  <c r="BH285" i="5"/>
  <c r="BG285" i="5"/>
  <c r="BF285" i="5"/>
  <c r="T285" i="5"/>
  <c r="R285" i="5"/>
  <c r="P285" i="5"/>
  <c r="J285" i="5"/>
  <c r="BE285" i="5" s="1"/>
  <c r="BI284" i="5"/>
  <c r="BH284" i="5"/>
  <c r="BG284" i="5"/>
  <c r="BF284" i="5"/>
  <c r="T284" i="5"/>
  <c r="R284" i="5"/>
  <c r="P284" i="5"/>
  <c r="J284" i="5"/>
  <c r="BE284" i="5"/>
  <c r="BI283" i="5"/>
  <c r="BH283" i="5"/>
  <c r="BG283" i="5"/>
  <c r="BF283" i="5"/>
  <c r="T283" i="5"/>
  <c r="R283" i="5"/>
  <c r="P283" i="5"/>
  <c r="J283" i="5"/>
  <c r="BE283" i="5" s="1"/>
  <c r="BI282" i="5"/>
  <c r="BH282" i="5"/>
  <c r="BG282" i="5"/>
  <c r="BF282" i="5"/>
  <c r="T282" i="5"/>
  <c r="R282" i="5"/>
  <c r="P282" i="5"/>
  <c r="J282" i="5"/>
  <c r="BE282" i="5" s="1"/>
  <c r="BI281" i="5"/>
  <c r="BH281" i="5"/>
  <c r="BG281" i="5"/>
  <c r="BF281" i="5"/>
  <c r="T281" i="5"/>
  <c r="R281" i="5"/>
  <c r="P281" i="5"/>
  <c r="J281" i="5"/>
  <c r="BE281" i="5" s="1"/>
  <c r="BI280" i="5"/>
  <c r="BH280" i="5"/>
  <c r="BG280" i="5"/>
  <c r="BF280" i="5"/>
  <c r="T280" i="5"/>
  <c r="R280" i="5"/>
  <c r="P280" i="5"/>
  <c r="J280" i="5"/>
  <c r="BE280" i="5" s="1"/>
  <c r="BI279" i="5"/>
  <c r="BH279" i="5"/>
  <c r="BG279" i="5"/>
  <c r="BF279" i="5"/>
  <c r="T279" i="5"/>
  <c r="R279" i="5"/>
  <c r="P279" i="5"/>
  <c r="J279" i="5"/>
  <c r="BE279" i="5"/>
  <c r="BI278" i="5"/>
  <c r="BH278" i="5"/>
  <c r="BG278" i="5"/>
  <c r="BF278" i="5"/>
  <c r="T278" i="5"/>
  <c r="R278" i="5"/>
  <c r="P278" i="5"/>
  <c r="J278" i="5"/>
  <c r="BE278" i="5" s="1"/>
  <c r="BI277" i="5"/>
  <c r="BH277" i="5"/>
  <c r="BG277" i="5"/>
  <c r="BF277" i="5"/>
  <c r="T277" i="5"/>
  <c r="R277" i="5"/>
  <c r="P277" i="5"/>
  <c r="J277" i="5"/>
  <c r="BE277" i="5" s="1"/>
  <c r="BI276" i="5"/>
  <c r="BH276" i="5"/>
  <c r="BG276" i="5"/>
  <c r="BF276" i="5"/>
  <c r="T276" i="5"/>
  <c r="R276" i="5"/>
  <c r="P276" i="5"/>
  <c r="J276" i="5"/>
  <c r="BE276" i="5" s="1"/>
  <c r="BI275" i="5"/>
  <c r="BH275" i="5"/>
  <c r="BG275" i="5"/>
  <c r="BF275" i="5"/>
  <c r="T275" i="5"/>
  <c r="R275" i="5"/>
  <c r="P275" i="5"/>
  <c r="J275" i="5"/>
  <c r="BE275" i="5"/>
  <c r="BI274" i="5"/>
  <c r="BH274" i="5"/>
  <c r="BG274" i="5"/>
  <c r="BF274" i="5"/>
  <c r="T274" i="5"/>
  <c r="R274" i="5"/>
  <c r="P274" i="5"/>
  <c r="J274" i="5"/>
  <c r="BE274" i="5" s="1"/>
  <c r="BI273" i="5"/>
  <c r="BH273" i="5"/>
  <c r="BG273" i="5"/>
  <c r="BF273" i="5"/>
  <c r="T273" i="5"/>
  <c r="R273" i="5"/>
  <c r="P273" i="5"/>
  <c r="J273" i="5"/>
  <c r="BE273" i="5" s="1"/>
  <c r="BI272" i="5"/>
  <c r="BH272" i="5"/>
  <c r="BG272" i="5"/>
  <c r="BF272" i="5"/>
  <c r="T272" i="5"/>
  <c r="R272" i="5"/>
  <c r="P272" i="5"/>
  <c r="J272" i="5"/>
  <c r="BE272" i="5"/>
  <c r="BI271" i="5"/>
  <c r="BH271" i="5"/>
  <c r="BG271" i="5"/>
  <c r="BF271" i="5"/>
  <c r="T271" i="5"/>
  <c r="R271" i="5"/>
  <c r="P271" i="5"/>
  <c r="J271" i="5"/>
  <c r="BE271" i="5"/>
  <c r="BI270" i="5"/>
  <c r="BH270" i="5"/>
  <c r="BG270" i="5"/>
  <c r="BF270" i="5"/>
  <c r="T270" i="5"/>
  <c r="R270" i="5"/>
  <c r="P270" i="5"/>
  <c r="J270" i="5"/>
  <c r="BE270" i="5" s="1"/>
  <c r="BI269" i="5"/>
  <c r="BH269" i="5"/>
  <c r="BG269" i="5"/>
  <c r="BF269" i="5"/>
  <c r="T269" i="5"/>
  <c r="R269" i="5"/>
  <c r="P269" i="5"/>
  <c r="J269" i="5"/>
  <c r="BE269" i="5" s="1"/>
  <c r="BI268" i="5"/>
  <c r="BH268" i="5"/>
  <c r="BG268" i="5"/>
  <c r="BF268" i="5"/>
  <c r="T268" i="5"/>
  <c r="R268" i="5"/>
  <c r="P268" i="5"/>
  <c r="J268" i="5"/>
  <c r="BE268" i="5"/>
  <c r="BI267" i="5"/>
  <c r="BH267" i="5"/>
  <c r="BG267" i="5"/>
  <c r="BF267" i="5"/>
  <c r="T267" i="5"/>
  <c r="R267" i="5"/>
  <c r="P267" i="5"/>
  <c r="J267" i="5"/>
  <c r="BE267" i="5"/>
  <c r="BI266" i="5"/>
  <c r="BH266" i="5"/>
  <c r="BG266" i="5"/>
  <c r="BF266" i="5"/>
  <c r="T266" i="5"/>
  <c r="R266" i="5"/>
  <c r="P266" i="5"/>
  <c r="J266" i="5"/>
  <c r="BE266" i="5" s="1"/>
  <c r="BI263" i="5"/>
  <c r="BH263" i="5"/>
  <c r="BG263" i="5"/>
  <c r="BF263" i="5"/>
  <c r="T263" i="5"/>
  <c r="R263" i="5"/>
  <c r="P263" i="5"/>
  <c r="J263" i="5"/>
  <c r="BE263" i="5" s="1"/>
  <c r="BI262" i="5"/>
  <c r="BH262" i="5"/>
  <c r="BG262" i="5"/>
  <c r="BF262" i="5"/>
  <c r="T262" i="5"/>
  <c r="R262" i="5"/>
  <c r="P262" i="5"/>
  <c r="J262" i="5"/>
  <c r="BE262" i="5" s="1"/>
  <c r="BI261" i="5"/>
  <c r="BH261" i="5"/>
  <c r="BG261" i="5"/>
  <c r="BF261" i="5"/>
  <c r="T261" i="5"/>
  <c r="R261" i="5"/>
  <c r="P261" i="5"/>
  <c r="J261" i="5"/>
  <c r="BE261" i="5"/>
  <c r="BI260" i="5"/>
  <c r="BH260" i="5"/>
  <c r="BG260" i="5"/>
  <c r="BF260" i="5"/>
  <c r="T260" i="5"/>
  <c r="R260" i="5"/>
  <c r="P260" i="5"/>
  <c r="J260" i="5"/>
  <c r="BE260" i="5" s="1"/>
  <c r="BI259" i="5"/>
  <c r="BH259" i="5"/>
  <c r="BG259" i="5"/>
  <c r="BF259" i="5"/>
  <c r="T259" i="5"/>
  <c r="R259" i="5"/>
  <c r="P259" i="5"/>
  <c r="J259" i="5"/>
  <c r="BE259" i="5" s="1"/>
  <c r="BI258" i="5"/>
  <c r="BH258" i="5"/>
  <c r="BG258" i="5"/>
  <c r="BF258" i="5"/>
  <c r="T258" i="5"/>
  <c r="R258" i="5"/>
  <c r="P258" i="5"/>
  <c r="J258" i="5"/>
  <c r="BE258" i="5" s="1"/>
  <c r="BI257" i="5"/>
  <c r="BH257" i="5"/>
  <c r="BG257" i="5"/>
  <c r="BF257" i="5"/>
  <c r="T257" i="5"/>
  <c r="R257" i="5"/>
  <c r="P257" i="5"/>
  <c r="J257" i="5"/>
  <c r="BE257" i="5"/>
  <c r="BI256" i="5"/>
  <c r="BH256" i="5"/>
  <c r="BG256" i="5"/>
  <c r="BF256" i="5"/>
  <c r="T256" i="5"/>
  <c r="R256" i="5"/>
  <c r="P256" i="5"/>
  <c r="J256" i="5"/>
  <c r="BE256" i="5" s="1"/>
  <c r="BI251" i="5"/>
  <c r="BH251" i="5"/>
  <c r="BG251" i="5"/>
  <c r="BF251" i="5"/>
  <c r="T251" i="5"/>
  <c r="R251" i="5"/>
  <c r="P251" i="5"/>
  <c r="J251" i="5"/>
  <c r="BE251" i="5" s="1"/>
  <c r="BI246" i="5"/>
  <c r="BH246" i="5"/>
  <c r="BG246" i="5"/>
  <c r="BF246" i="5"/>
  <c r="T246" i="5"/>
  <c r="R246" i="5"/>
  <c r="P246" i="5"/>
  <c r="J246" i="5"/>
  <c r="BE246" i="5" s="1"/>
  <c r="BI245" i="5"/>
  <c r="BH245" i="5"/>
  <c r="BG245" i="5"/>
  <c r="BF245" i="5"/>
  <c r="T245" i="5"/>
  <c r="R245" i="5"/>
  <c r="P245" i="5"/>
  <c r="J245" i="5"/>
  <c r="BE245" i="5"/>
  <c r="BI244" i="5"/>
  <c r="BH244" i="5"/>
  <c r="BG244" i="5"/>
  <c r="BF244" i="5"/>
  <c r="T244" i="5"/>
  <c r="R244" i="5"/>
  <c r="P244" i="5"/>
  <c r="J244" i="5"/>
  <c r="BE244" i="5" s="1"/>
  <c r="BI243" i="5"/>
  <c r="BH243" i="5"/>
  <c r="BG243" i="5"/>
  <c r="BF243" i="5"/>
  <c r="T243" i="5"/>
  <c r="R243" i="5"/>
  <c r="P243" i="5"/>
  <c r="J243" i="5"/>
  <c r="T242" i="5"/>
  <c r="R242" i="5"/>
  <c r="BI237" i="5"/>
  <c r="BH237" i="5"/>
  <c r="BG237" i="5"/>
  <c r="BF237" i="5"/>
  <c r="T237" i="5"/>
  <c r="R237" i="5"/>
  <c r="P237" i="5"/>
  <c r="J237" i="5"/>
  <c r="BE237" i="5"/>
  <c r="BI232" i="5"/>
  <c r="BH232" i="5"/>
  <c r="BG232" i="5"/>
  <c r="BF232" i="5"/>
  <c r="T232" i="5"/>
  <c r="R232" i="5"/>
  <c r="P232" i="5"/>
  <c r="J232" i="5"/>
  <c r="BE232" i="5"/>
  <c r="BI229" i="5"/>
  <c r="BH229" i="5"/>
  <c r="BG229" i="5"/>
  <c r="BF229" i="5"/>
  <c r="T229" i="5"/>
  <c r="R229" i="5"/>
  <c r="P229" i="5"/>
  <c r="J229" i="5"/>
  <c r="BE229" i="5"/>
  <c r="BI228" i="5"/>
  <c r="BH228" i="5"/>
  <c r="BG228" i="5"/>
  <c r="BF228" i="5"/>
  <c r="T228" i="5"/>
  <c r="R228" i="5"/>
  <c r="P228" i="5"/>
  <c r="J228" i="5"/>
  <c r="BE228" i="5"/>
  <c r="BI225" i="5"/>
  <c r="BH225" i="5"/>
  <c r="BG225" i="5"/>
  <c r="BF225" i="5"/>
  <c r="T225" i="5"/>
  <c r="R225" i="5"/>
  <c r="P225" i="5"/>
  <c r="J225" i="5"/>
  <c r="BE225" i="5"/>
  <c r="BI224" i="5"/>
  <c r="BH224" i="5"/>
  <c r="BG224" i="5"/>
  <c r="BF224" i="5"/>
  <c r="T224" i="5"/>
  <c r="R224" i="5"/>
  <c r="P224" i="5"/>
  <c r="J224" i="5"/>
  <c r="BE224" i="5"/>
  <c r="BI221" i="5"/>
  <c r="BH221" i="5"/>
  <c r="BG221" i="5"/>
  <c r="BF221" i="5"/>
  <c r="T221" i="5"/>
  <c r="R221" i="5"/>
  <c r="P221" i="5"/>
  <c r="J221" i="5"/>
  <c r="BE221" i="5"/>
  <c r="BI218" i="5"/>
  <c r="BH218" i="5"/>
  <c r="BG218" i="5"/>
  <c r="BF218" i="5"/>
  <c r="T218" i="5"/>
  <c r="R218" i="5"/>
  <c r="P218" i="5"/>
  <c r="J218" i="5"/>
  <c r="BE218" i="5"/>
  <c r="BI215" i="5"/>
  <c r="BH215" i="5"/>
  <c r="BG215" i="5"/>
  <c r="BF215" i="5"/>
  <c r="T215" i="5"/>
  <c r="R215" i="5"/>
  <c r="P215" i="5"/>
  <c r="J215" i="5"/>
  <c r="BE215" i="5"/>
  <c r="BI212" i="5"/>
  <c r="BH212" i="5"/>
  <c r="BG212" i="5"/>
  <c r="BF212" i="5"/>
  <c r="T212" i="5"/>
  <c r="R212" i="5"/>
  <c r="P212" i="5"/>
  <c r="J212" i="5"/>
  <c r="BE212" i="5"/>
  <c r="BI209" i="5"/>
  <c r="BH209" i="5"/>
  <c r="BG209" i="5"/>
  <c r="BF209" i="5"/>
  <c r="T209" i="5"/>
  <c r="R209" i="5"/>
  <c r="P209" i="5"/>
  <c r="J209" i="5"/>
  <c r="BE209" i="5"/>
  <c r="BI208" i="5"/>
  <c r="BH208" i="5"/>
  <c r="BG208" i="5"/>
  <c r="BF208" i="5"/>
  <c r="T208" i="5"/>
  <c r="R208" i="5"/>
  <c r="P208" i="5"/>
  <c r="J208" i="5"/>
  <c r="BE208" i="5"/>
  <c r="BI205" i="5"/>
  <c r="BH205" i="5"/>
  <c r="BG205" i="5"/>
  <c r="BF205" i="5"/>
  <c r="T205" i="5"/>
  <c r="R205" i="5"/>
  <c r="P205" i="5"/>
  <c r="J205" i="5"/>
  <c r="BE205" i="5"/>
  <c r="BI202" i="5"/>
  <c r="BH202" i="5"/>
  <c r="BG202" i="5"/>
  <c r="BF202" i="5"/>
  <c r="T202" i="5"/>
  <c r="R202" i="5"/>
  <c r="P202" i="5"/>
  <c r="J202" i="5"/>
  <c r="BE202" i="5"/>
  <c r="BI199" i="5"/>
  <c r="BH199" i="5"/>
  <c r="BG199" i="5"/>
  <c r="BF199" i="5"/>
  <c r="T199" i="5"/>
  <c r="R199" i="5"/>
  <c r="P199" i="5"/>
  <c r="J199" i="5"/>
  <c r="BE199" i="5"/>
  <c r="BI196" i="5"/>
  <c r="BH196" i="5"/>
  <c r="BG196" i="5"/>
  <c r="BF196" i="5"/>
  <c r="T196" i="5"/>
  <c r="R196" i="5"/>
  <c r="R192" i="5" s="1"/>
  <c r="P196" i="5"/>
  <c r="J196" i="5"/>
  <c r="BE196" i="5"/>
  <c r="BI193" i="5"/>
  <c r="BH193" i="5"/>
  <c r="BG193" i="5"/>
  <c r="BF193" i="5"/>
  <c r="T193" i="5"/>
  <c r="R193" i="5"/>
  <c r="P193" i="5"/>
  <c r="J193" i="5"/>
  <c r="BE193" i="5"/>
  <c r="T192" i="5"/>
  <c r="BI191" i="5"/>
  <c r="BH191" i="5"/>
  <c r="BG191" i="5"/>
  <c r="BF191" i="5"/>
  <c r="T191" i="5"/>
  <c r="R191" i="5"/>
  <c r="P191" i="5"/>
  <c r="J191" i="5"/>
  <c r="J185" i="5" s="1"/>
  <c r="BI186" i="5"/>
  <c r="BH186" i="5"/>
  <c r="BG186" i="5"/>
  <c r="BF186" i="5"/>
  <c r="T186" i="5"/>
  <c r="T185" i="5" s="1"/>
  <c r="R186" i="5"/>
  <c r="P186" i="5"/>
  <c r="J186" i="5"/>
  <c r="BE186" i="5"/>
  <c r="R185" i="5"/>
  <c r="P185" i="5"/>
  <c r="BI184" i="5"/>
  <c r="BH184" i="5"/>
  <c r="BG184" i="5"/>
  <c r="BF184" i="5"/>
  <c r="T184" i="5"/>
  <c r="R184" i="5"/>
  <c r="P184" i="5"/>
  <c r="J184" i="5"/>
  <c r="BE184" i="5" s="1"/>
  <c r="BI181" i="5"/>
  <c r="BH181" i="5"/>
  <c r="BG181" i="5"/>
  <c r="BF181" i="5"/>
  <c r="T181" i="5"/>
  <c r="R181" i="5"/>
  <c r="P181" i="5"/>
  <c r="J181" i="5"/>
  <c r="BE181" i="5" s="1"/>
  <c r="BI176" i="5"/>
  <c r="BH176" i="5"/>
  <c r="BG176" i="5"/>
  <c r="BF176" i="5"/>
  <c r="T176" i="5"/>
  <c r="R176" i="5"/>
  <c r="P176" i="5"/>
  <c r="J176" i="5"/>
  <c r="BE176" i="5" s="1"/>
  <c r="BI173" i="5"/>
  <c r="BH173" i="5"/>
  <c r="BG173" i="5"/>
  <c r="BF173" i="5"/>
  <c r="T173" i="5"/>
  <c r="R173" i="5"/>
  <c r="P173" i="5"/>
  <c r="J173" i="5"/>
  <c r="BE173" i="5" s="1"/>
  <c r="BI170" i="5"/>
  <c r="BH170" i="5"/>
  <c r="BG170" i="5"/>
  <c r="BF170" i="5"/>
  <c r="T170" i="5"/>
  <c r="R170" i="5"/>
  <c r="P170" i="5"/>
  <c r="J170" i="5"/>
  <c r="BE170" i="5" s="1"/>
  <c r="BI167" i="5"/>
  <c r="BH167" i="5"/>
  <c r="BG167" i="5"/>
  <c r="BF167" i="5"/>
  <c r="T167" i="5"/>
  <c r="R167" i="5"/>
  <c r="P167" i="5"/>
  <c r="J167" i="5"/>
  <c r="BE167" i="5" s="1"/>
  <c r="BI164" i="5"/>
  <c r="BH164" i="5"/>
  <c r="BG164" i="5"/>
  <c r="BF164" i="5"/>
  <c r="T164" i="5"/>
  <c r="R164" i="5"/>
  <c r="P164" i="5"/>
  <c r="J164" i="5"/>
  <c r="BE164" i="5"/>
  <c r="BI161" i="5"/>
  <c r="BH161" i="5"/>
  <c r="BG161" i="5"/>
  <c r="BF161" i="5"/>
  <c r="T161" i="5"/>
  <c r="R161" i="5"/>
  <c r="P161" i="5"/>
  <c r="J161" i="5"/>
  <c r="BE161" i="5" s="1"/>
  <c r="BI158" i="5"/>
  <c r="BH158" i="5"/>
  <c r="BG158" i="5"/>
  <c r="BF158" i="5"/>
  <c r="T158" i="5"/>
  <c r="R158" i="5"/>
  <c r="P158" i="5"/>
  <c r="J158" i="5"/>
  <c r="BE158" i="5" s="1"/>
  <c r="BI155" i="5"/>
  <c r="BH155" i="5"/>
  <c r="BG155" i="5"/>
  <c r="BF155" i="5"/>
  <c r="T155" i="5"/>
  <c r="R155" i="5"/>
  <c r="P155" i="5"/>
  <c r="J155" i="5"/>
  <c r="BE155" i="5"/>
  <c r="BI152" i="5"/>
  <c r="BH152" i="5"/>
  <c r="BG152" i="5"/>
  <c r="BF152" i="5"/>
  <c r="T152" i="5"/>
  <c r="R152" i="5"/>
  <c r="P152" i="5"/>
  <c r="J152" i="5"/>
  <c r="BE152" i="5"/>
  <c r="BI147" i="5"/>
  <c r="BH147" i="5"/>
  <c r="BG147" i="5"/>
  <c r="BF147" i="5"/>
  <c r="T147" i="5"/>
  <c r="R147" i="5"/>
  <c r="P147" i="5"/>
  <c r="J147" i="5"/>
  <c r="BE147" i="5" s="1"/>
  <c r="BI142" i="5"/>
  <c r="BH142" i="5"/>
  <c r="BG142" i="5"/>
  <c r="BF142" i="5"/>
  <c r="T142" i="5"/>
  <c r="R142" i="5"/>
  <c r="P142" i="5"/>
  <c r="J142" i="5"/>
  <c r="BE142" i="5" s="1"/>
  <c r="BI139" i="5"/>
  <c r="BH139" i="5"/>
  <c r="BG139" i="5"/>
  <c r="BF139" i="5"/>
  <c r="T139" i="5"/>
  <c r="R139" i="5"/>
  <c r="P139" i="5"/>
  <c r="J139" i="5"/>
  <c r="BE139" i="5"/>
  <c r="BI136" i="5"/>
  <c r="BH136" i="5"/>
  <c r="BG136" i="5"/>
  <c r="BF136" i="5"/>
  <c r="T136" i="5"/>
  <c r="R136" i="5"/>
  <c r="P136" i="5"/>
  <c r="J136" i="5"/>
  <c r="BE136" i="5"/>
  <c r="BI131" i="5"/>
  <c r="BH131" i="5"/>
  <c r="BG131" i="5"/>
  <c r="BF131" i="5"/>
  <c r="T131" i="5"/>
  <c r="R131" i="5"/>
  <c r="P131" i="5"/>
  <c r="J131" i="5"/>
  <c r="BE131" i="5" s="1"/>
  <c r="BI130" i="5"/>
  <c r="BH130" i="5"/>
  <c r="BG130" i="5"/>
  <c r="BF130" i="5"/>
  <c r="T130" i="5"/>
  <c r="R130" i="5"/>
  <c r="P130" i="5"/>
  <c r="J130" i="5"/>
  <c r="BE130" i="5" s="1"/>
  <c r="BI129" i="5"/>
  <c r="BH129" i="5"/>
  <c r="BG129" i="5"/>
  <c r="BF129" i="5"/>
  <c r="T129" i="5"/>
  <c r="R129" i="5"/>
  <c r="P129" i="5"/>
  <c r="J129" i="5"/>
  <c r="BE129" i="5" s="1"/>
  <c r="BI128" i="5"/>
  <c r="BH128" i="5"/>
  <c r="BG128" i="5"/>
  <c r="BF128" i="5"/>
  <c r="T128" i="5"/>
  <c r="R128" i="5"/>
  <c r="P128" i="5"/>
  <c r="J128" i="5"/>
  <c r="BE128" i="5"/>
  <c r="BI125" i="5"/>
  <c r="BH125" i="5"/>
  <c r="BG125" i="5"/>
  <c r="BF125" i="5"/>
  <c r="T125" i="5"/>
  <c r="R125" i="5"/>
  <c r="P125" i="5"/>
  <c r="J125" i="5"/>
  <c r="BE125" i="5" s="1"/>
  <c r="BI124" i="5"/>
  <c r="BH124" i="5"/>
  <c r="BG124" i="5"/>
  <c r="BF124" i="5"/>
  <c r="T124" i="5"/>
  <c r="R124" i="5"/>
  <c r="P124" i="5"/>
  <c r="J124" i="5"/>
  <c r="BE124" i="5" s="1"/>
  <c r="BI123" i="5"/>
  <c r="BH123" i="5"/>
  <c r="BG123" i="5"/>
  <c r="BF123" i="5"/>
  <c r="T123" i="5"/>
  <c r="R123" i="5"/>
  <c r="P123" i="5"/>
  <c r="J123" i="5"/>
  <c r="BE123" i="5" s="1"/>
  <c r="BI118" i="5"/>
  <c r="BH118" i="5"/>
  <c r="BG118" i="5"/>
  <c r="BF118" i="5"/>
  <c r="T118" i="5"/>
  <c r="R118" i="5"/>
  <c r="P118" i="5"/>
  <c r="J118" i="5"/>
  <c r="BE118" i="5"/>
  <c r="BI115" i="5"/>
  <c r="BH115" i="5"/>
  <c r="BG115" i="5"/>
  <c r="BF115" i="5"/>
  <c r="T115" i="5"/>
  <c r="R115" i="5"/>
  <c r="P115" i="5"/>
  <c r="J115" i="5"/>
  <c r="BE115" i="5" s="1"/>
  <c r="BI112" i="5"/>
  <c r="BH112" i="5"/>
  <c r="BG112" i="5"/>
  <c r="BF112" i="5"/>
  <c r="T112" i="5"/>
  <c r="R112" i="5"/>
  <c r="P112" i="5"/>
  <c r="J112" i="5"/>
  <c r="BE112" i="5" s="1"/>
  <c r="BI109" i="5"/>
  <c r="BH109" i="5"/>
  <c r="BG109" i="5"/>
  <c r="BF109" i="5"/>
  <c r="T109" i="5"/>
  <c r="R109" i="5"/>
  <c r="P109" i="5"/>
  <c r="J109" i="5"/>
  <c r="BE109" i="5"/>
  <c r="BI106" i="5"/>
  <c r="BH106" i="5"/>
  <c r="BG106" i="5"/>
  <c r="BF106" i="5"/>
  <c r="T106" i="5"/>
  <c r="R106" i="5"/>
  <c r="P106" i="5"/>
  <c r="J106" i="5"/>
  <c r="BE106" i="5" s="1"/>
  <c r="BI103" i="5"/>
  <c r="BH103" i="5"/>
  <c r="BG103" i="5"/>
  <c r="BF103" i="5"/>
  <c r="T103" i="5"/>
  <c r="R103" i="5"/>
  <c r="P103" i="5"/>
  <c r="J103" i="5"/>
  <c r="BE103" i="5" s="1"/>
  <c r="BI100" i="5"/>
  <c r="BH100" i="5"/>
  <c r="BG100" i="5"/>
  <c r="BF100" i="5"/>
  <c r="T100" i="5"/>
  <c r="R100" i="5"/>
  <c r="P100" i="5"/>
  <c r="J100" i="5"/>
  <c r="BE100" i="5" s="1"/>
  <c r="BI97" i="5"/>
  <c r="BH97" i="5"/>
  <c r="BG97" i="5"/>
  <c r="BF97" i="5"/>
  <c r="T97" i="5"/>
  <c r="R97" i="5"/>
  <c r="P97" i="5"/>
  <c r="J97" i="5"/>
  <c r="BE97" i="5" s="1"/>
  <c r="BI94" i="5"/>
  <c r="BH94" i="5"/>
  <c r="BG94" i="5"/>
  <c r="BF94" i="5"/>
  <c r="T94" i="5"/>
  <c r="R94" i="5"/>
  <c r="P94" i="5"/>
  <c r="J94" i="5"/>
  <c r="BE94" i="5"/>
  <c r="BI91" i="5"/>
  <c r="BH91" i="5"/>
  <c r="BG91" i="5"/>
  <c r="BF91" i="5"/>
  <c r="T91" i="5"/>
  <c r="T90" i="5" s="1"/>
  <c r="R91" i="5"/>
  <c r="R90" i="5" s="1"/>
  <c r="P91" i="5"/>
  <c r="J91" i="5"/>
  <c r="J85" i="5"/>
  <c r="I85" i="5"/>
  <c r="C85" i="5"/>
  <c r="J84" i="5"/>
  <c r="I84" i="5"/>
  <c r="F84" i="5"/>
  <c r="C84" i="5"/>
  <c r="I82" i="5"/>
  <c r="F82" i="5"/>
  <c r="C82" i="5"/>
  <c r="AA80" i="5"/>
  <c r="E80" i="5"/>
  <c r="C79" i="5"/>
  <c r="AA78" i="5"/>
  <c r="E78" i="5"/>
  <c r="C77" i="5"/>
  <c r="J18" i="5"/>
  <c r="E18" i="5"/>
  <c r="F85" i="5"/>
  <c r="J17" i="5"/>
  <c r="J12" i="5"/>
  <c r="J82" i="5" s="1"/>
  <c r="BI364" i="4"/>
  <c r="BH364" i="4"/>
  <c r="BG364" i="4"/>
  <c r="BF364" i="4"/>
  <c r="T364" i="4"/>
  <c r="R364" i="4"/>
  <c r="P364" i="4"/>
  <c r="J364" i="4"/>
  <c r="BE364" i="4" s="1"/>
  <c r="BI363" i="4"/>
  <c r="BH363" i="4"/>
  <c r="BG363" i="4"/>
  <c r="BF363" i="4"/>
  <c r="T363" i="4"/>
  <c r="T362" i="4" s="1"/>
  <c r="R363" i="4"/>
  <c r="P363" i="4"/>
  <c r="J363" i="4"/>
  <c r="BE363" i="4" s="1"/>
  <c r="R362" i="4"/>
  <c r="P362" i="4"/>
  <c r="BI361" i="4"/>
  <c r="BH361" i="4"/>
  <c r="BG361" i="4"/>
  <c r="BF361" i="4"/>
  <c r="T361" i="4"/>
  <c r="R361" i="4"/>
  <c r="P361" i="4"/>
  <c r="P360" i="4" s="1"/>
  <c r="P359" i="4" s="1"/>
  <c r="J361" i="4"/>
  <c r="BE361" i="4" s="1"/>
  <c r="T360" i="4"/>
  <c r="R360" i="4"/>
  <c r="R359" i="4" s="1"/>
  <c r="J360" i="4"/>
  <c r="J359" i="4" s="1"/>
  <c r="T359" i="4"/>
  <c r="BI358" i="4"/>
  <c r="BH358" i="4"/>
  <c r="BG358" i="4"/>
  <c r="BF358" i="4"/>
  <c r="T358" i="4"/>
  <c r="R358" i="4"/>
  <c r="R357" i="4" s="1"/>
  <c r="P358" i="4"/>
  <c r="P357" i="4" s="1"/>
  <c r="J358" i="4"/>
  <c r="J357" i="4" s="1"/>
  <c r="BE358" i="4"/>
  <c r="T357" i="4"/>
  <c r="BI356" i="4"/>
  <c r="BH356" i="4"/>
  <c r="BG356" i="4"/>
  <c r="BF356" i="4"/>
  <c r="T356" i="4"/>
  <c r="R356" i="4"/>
  <c r="P356" i="4"/>
  <c r="J356" i="4"/>
  <c r="BE356" i="4" s="1"/>
  <c r="BI353" i="4"/>
  <c r="BH353" i="4"/>
  <c r="BG353" i="4"/>
  <c r="BF353" i="4"/>
  <c r="T353" i="4"/>
  <c r="R353" i="4"/>
  <c r="P353" i="4"/>
  <c r="J353" i="4"/>
  <c r="BE353" i="4" s="1"/>
  <c r="BI352" i="4"/>
  <c r="BH352" i="4"/>
  <c r="BG352" i="4"/>
  <c r="BF352" i="4"/>
  <c r="T352" i="4"/>
  <c r="R352" i="4"/>
  <c r="P352" i="4"/>
  <c r="J352" i="4"/>
  <c r="BE352" i="4"/>
  <c r="BI351" i="4"/>
  <c r="BH351" i="4"/>
  <c r="BG351" i="4"/>
  <c r="BF351" i="4"/>
  <c r="T351" i="4"/>
  <c r="R351" i="4"/>
  <c r="P351" i="4"/>
  <c r="J351" i="4"/>
  <c r="BE351" i="4"/>
  <c r="BI350" i="4"/>
  <c r="BH350" i="4"/>
  <c r="BG350" i="4"/>
  <c r="BF350" i="4"/>
  <c r="T350" i="4"/>
  <c r="R350" i="4"/>
  <c r="P350" i="4"/>
  <c r="J350" i="4"/>
  <c r="BE350" i="4" s="1"/>
  <c r="BI347" i="4"/>
  <c r="BH347" i="4"/>
  <c r="BG347" i="4"/>
  <c r="BF347" i="4"/>
  <c r="T347" i="4"/>
  <c r="R347" i="4"/>
  <c r="P347" i="4"/>
  <c r="J347" i="4"/>
  <c r="BE347" i="4" s="1"/>
  <c r="BI346" i="4"/>
  <c r="BH346" i="4"/>
  <c r="BG346" i="4"/>
  <c r="BF346" i="4"/>
  <c r="T346" i="4"/>
  <c r="R346" i="4"/>
  <c r="P346" i="4"/>
  <c r="J346" i="4"/>
  <c r="BE346" i="4"/>
  <c r="BI322" i="4"/>
  <c r="BH322" i="4"/>
  <c r="BG322" i="4"/>
  <c r="BF322" i="4"/>
  <c r="T322" i="4"/>
  <c r="R322" i="4"/>
  <c r="P322" i="4"/>
  <c r="J322" i="4"/>
  <c r="BE322" i="4" s="1"/>
  <c r="BI321" i="4"/>
  <c r="BH321" i="4"/>
  <c r="BG321" i="4"/>
  <c r="BF321" i="4"/>
  <c r="T321" i="4"/>
  <c r="R321" i="4"/>
  <c r="P321" i="4"/>
  <c r="J321" i="4"/>
  <c r="BE321" i="4" s="1"/>
  <c r="BI320" i="4"/>
  <c r="BH320" i="4"/>
  <c r="BG320" i="4"/>
  <c r="BF320" i="4"/>
  <c r="T320" i="4"/>
  <c r="R320" i="4"/>
  <c r="P320" i="4"/>
  <c r="J320" i="4"/>
  <c r="BE320" i="4" s="1"/>
  <c r="BI317" i="4"/>
  <c r="BH317" i="4"/>
  <c r="BG317" i="4"/>
  <c r="BF317" i="4"/>
  <c r="T317" i="4"/>
  <c r="R317" i="4"/>
  <c r="P317" i="4"/>
  <c r="J317" i="4"/>
  <c r="BE317" i="4" s="1"/>
  <c r="BI314" i="4"/>
  <c r="BH314" i="4"/>
  <c r="BG314" i="4"/>
  <c r="BF314" i="4"/>
  <c r="T314" i="4"/>
  <c r="R314" i="4"/>
  <c r="P314" i="4"/>
  <c r="J314" i="4"/>
  <c r="BE314" i="4"/>
  <c r="BI313" i="4"/>
  <c r="BH313" i="4"/>
  <c r="BG313" i="4"/>
  <c r="BF313" i="4"/>
  <c r="T313" i="4"/>
  <c r="R313" i="4"/>
  <c r="P313" i="4"/>
  <c r="J313" i="4"/>
  <c r="BE313" i="4" s="1"/>
  <c r="BI312" i="4"/>
  <c r="BH312" i="4"/>
  <c r="BG312" i="4"/>
  <c r="BF312" i="4"/>
  <c r="T312" i="4"/>
  <c r="R312" i="4"/>
  <c r="P312" i="4"/>
  <c r="J312" i="4"/>
  <c r="BE312" i="4" s="1"/>
  <c r="BI311" i="4"/>
  <c r="BH311" i="4"/>
  <c r="BG311" i="4"/>
  <c r="BF311" i="4"/>
  <c r="T311" i="4"/>
  <c r="R311" i="4"/>
  <c r="P311" i="4"/>
  <c r="J311" i="4"/>
  <c r="BE311" i="4"/>
  <c r="BI310" i="4"/>
  <c r="BH310" i="4"/>
  <c r="BG310" i="4"/>
  <c r="BF310" i="4"/>
  <c r="T310" i="4"/>
  <c r="R310" i="4"/>
  <c r="P310" i="4"/>
  <c r="J310" i="4"/>
  <c r="BE310" i="4" s="1"/>
  <c r="BI307" i="4"/>
  <c r="BH307" i="4"/>
  <c r="BG307" i="4"/>
  <c r="BF307" i="4"/>
  <c r="T307" i="4"/>
  <c r="R307" i="4"/>
  <c r="P307" i="4"/>
  <c r="J307" i="4"/>
  <c r="BE307" i="4" s="1"/>
  <c r="BI304" i="4"/>
  <c r="BH304" i="4"/>
  <c r="BG304" i="4"/>
  <c r="BF304" i="4"/>
  <c r="T304" i="4"/>
  <c r="R304" i="4"/>
  <c r="P304" i="4"/>
  <c r="J304" i="4"/>
  <c r="BE304" i="4" s="1"/>
  <c r="BI298" i="4"/>
  <c r="BH298" i="4"/>
  <c r="BG298" i="4"/>
  <c r="BF298" i="4"/>
  <c r="T298" i="4"/>
  <c r="R298" i="4"/>
  <c r="P298" i="4"/>
  <c r="J298" i="4"/>
  <c r="BE298" i="4" s="1"/>
  <c r="BI292" i="4"/>
  <c r="BH292" i="4"/>
  <c r="BG292" i="4"/>
  <c r="BF292" i="4"/>
  <c r="T292" i="4"/>
  <c r="R292" i="4"/>
  <c r="P292" i="4"/>
  <c r="J292" i="4"/>
  <c r="BE292" i="4"/>
  <c r="BI291" i="4"/>
  <c r="BH291" i="4"/>
  <c r="BG291" i="4"/>
  <c r="BF291" i="4"/>
  <c r="T291" i="4"/>
  <c r="R291" i="4"/>
  <c r="P291" i="4"/>
  <c r="J291" i="4"/>
  <c r="BE291" i="4" s="1"/>
  <c r="BI290" i="4"/>
  <c r="BH290" i="4"/>
  <c r="BG290" i="4"/>
  <c r="BF290" i="4"/>
  <c r="T290" i="4"/>
  <c r="R290" i="4"/>
  <c r="P290" i="4"/>
  <c r="J290" i="4"/>
  <c r="BE290" i="4" s="1"/>
  <c r="BI289" i="4"/>
  <c r="BH289" i="4"/>
  <c r="BG289" i="4"/>
  <c r="BF289" i="4"/>
  <c r="T289" i="4"/>
  <c r="R289" i="4"/>
  <c r="P289" i="4"/>
  <c r="J289" i="4"/>
  <c r="BE289" i="4"/>
  <c r="BI288" i="4"/>
  <c r="BH288" i="4"/>
  <c r="BG288" i="4"/>
  <c r="BF288" i="4"/>
  <c r="T288" i="4"/>
  <c r="R288" i="4"/>
  <c r="P288" i="4"/>
  <c r="J288" i="4"/>
  <c r="BE288" i="4" s="1"/>
  <c r="BI287" i="4"/>
  <c r="BH287" i="4"/>
  <c r="BG287" i="4"/>
  <c r="BF287" i="4"/>
  <c r="T287" i="4"/>
  <c r="R287" i="4"/>
  <c r="P287" i="4"/>
  <c r="J287" i="4"/>
  <c r="BE287" i="4" s="1"/>
  <c r="BI286" i="4"/>
  <c r="BH286" i="4"/>
  <c r="BG286" i="4"/>
  <c r="BF286" i="4"/>
  <c r="T286" i="4"/>
  <c r="R286" i="4"/>
  <c r="P286" i="4"/>
  <c r="J286" i="4"/>
  <c r="BE286" i="4" s="1"/>
  <c r="BI285" i="4"/>
  <c r="BH285" i="4"/>
  <c r="BG285" i="4"/>
  <c r="BF285" i="4"/>
  <c r="T285" i="4"/>
  <c r="R285" i="4"/>
  <c r="P285" i="4"/>
  <c r="J285" i="4"/>
  <c r="BE285" i="4"/>
  <c r="BI284" i="4"/>
  <c r="BH284" i="4"/>
  <c r="BG284" i="4"/>
  <c r="BF284" i="4"/>
  <c r="T284" i="4"/>
  <c r="R284" i="4"/>
  <c r="P284" i="4"/>
  <c r="J284" i="4"/>
  <c r="BE284" i="4"/>
  <c r="BI283" i="4"/>
  <c r="BH283" i="4"/>
  <c r="BG283" i="4"/>
  <c r="BF283" i="4"/>
  <c r="T283" i="4"/>
  <c r="R283" i="4"/>
  <c r="P283" i="4"/>
  <c r="J283" i="4"/>
  <c r="BE283" i="4" s="1"/>
  <c r="BI282" i="4"/>
  <c r="BH282" i="4"/>
  <c r="BG282" i="4"/>
  <c r="BF282" i="4"/>
  <c r="T282" i="4"/>
  <c r="R282" i="4"/>
  <c r="P282" i="4"/>
  <c r="J282" i="4"/>
  <c r="BE282" i="4" s="1"/>
  <c r="BI281" i="4"/>
  <c r="BH281" i="4"/>
  <c r="BG281" i="4"/>
  <c r="BF281" i="4"/>
  <c r="T281" i="4"/>
  <c r="R281" i="4"/>
  <c r="P281" i="4"/>
  <c r="J281" i="4"/>
  <c r="BE281" i="4"/>
  <c r="BI280" i="4"/>
  <c r="BH280" i="4"/>
  <c r="BG280" i="4"/>
  <c r="BF280" i="4"/>
  <c r="T280" i="4"/>
  <c r="R280" i="4"/>
  <c r="P280" i="4"/>
  <c r="J280" i="4"/>
  <c r="BE280" i="4" s="1"/>
  <c r="BI279" i="4"/>
  <c r="BH279" i="4"/>
  <c r="BG279" i="4"/>
  <c r="BF279" i="4"/>
  <c r="T279" i="4"/>
  <c r="R279" i="4"/>
  <c r="P279" i="4"/>
  <c r="J279" i="4"/>
  <c r="BE279" i="4" s="1"/>
  <c r="BI278" i="4"/>
  <c r="BH278" i="4"/>
  <c r="BG278" i="4"/>
  <c r="BF278" i="4"/>
  <c r="T278" i="4"/>
  <c r="R278" i="4"/>
  <c r="P278" i="4"/>
  <c r="J278" i="4"/>
  <c r="BE278" i="4" s="1"/>
  <c r="BI277" i="4"/>
  <c r="BH277" i="4"/>
  <c r="BG277" i="4"/>
  <c r="BF277" i="4"/>
  <c r="T277" i="4"/>
  <c r="R277" i="4"/>
  <c r="P277" i="4"/>
  <c r="J277" i="4"/>
  <c r="BE277" i="4" s="1"/>
  <c r="BI276" i="4"/>
  <c r="BH276" i="4"/>
  <c r="BG276" i="4"/>
  <c r="BF276" i="4"/>
  <c r="T276" i="4"/>
  <c r="R276" i="4"/>
  <c r="P276" i="4"/>
  <c r="J276" i="4"/>
  <c r="BE276" i="4"/>
  <c r="BI275" i="4"/>
  <c r="BH275" i="4"/>
  <c r="BG275" i="4"/>
  <c r="BF275" i="4"/>
  <c r="T275" i="4"/>
  <c r="R275" i="4"/>
  <c r="P275" i="4"/>
  <c r="J275" i="4"/>
  <c r="BE275" i="4" s="1"/>
  <c r="BI274" i="4"/>
  <c r="BH274" i="4"/>
  <c r="BG274" i="4"/>
  <c r="BF274" i="4"/>
  <c r="T274" i="4"/>
  <c r="R274" i="4"/>
  <c r="P274" i="4"/>
  <c r="J274" i="4"/>
  <c r="BE274" i="4" s="1"/>
  <c r="BI273" i="4"/>
  <c r="BH273" i="4"/>
  <c r="BG273" i="4"/>
  <c r="BF273" i="4"/>
  <c r="T273" i="4"/>
  <c r="R273" i="4"/>
  <c r="P273" i="4"/>
  <c r="J273" i="4"/>
  <c r="BE273" i="4"/>
  <c r="BI270" i="4"/>
  <c r="BH270" i="4"/>
  <c r="BG270" i="4"/>
  <c r="BF270" i="4"/>
  <c r="T270" i="4"/>
  <c r="R270" i="4"/>
  <c r="P270" i="4"/>
  <c r="J270" i="4"/>
  <c r="BE270" i="4"/>
  <c r="BI267" i="4"/>
  <c r="BH267" i="4"/>
  <c r="BG267" i="4"/>
  <c r="BF267" i="4"/>
  <c r="T267" i="4"/>
  <c r="R267" i="4"/>
  <c r="P267" i="4"/>
  <c r="J267" i="4"/>
  <c r="BE267" i="4" s="1"/>
  <c r="BI266" i="4"/>
  <c r="BH266" i="4"/>
  <c r="BG266" i="4"/>
  <c r="BF266" i="4"/>
  <c r="T266" i="4"/>
  <c r="R266" i="4"/>
  <c r="P266" i="4"/>
  <c r="J266" i="4"/>
  <c r="BE266" i="4" s="1"/>
  <c r="BI265" i="4"/>
  <c r="BH265" i="4"/>
  <c r="BG265" i="4"/>
  <c r="BF265" i="4"/>
  <c r="T265" i="4"/>
  <c r="R265" i="4"/>
  <c r="P265" i="4"/>
  <c r="J265" i="4"/>
  <c r="BE265" i="4" s="1"/>
  <c r="BI264" i="4"/>
  <c r="BH264" i="4"/>
  <c r="BG264" i="4"/>
  <c r="BF264" i="4"/>
  <c r="T264" i="4"/>
  <c r="R264" i="4"/>
  <c r="P264" i="4"/>
  <c r="J264" i="4"/>
  <c r="BE264" i="4"/>
  <c r="BI263" i="4"/>
  <c r="BH263" i="4"/>
  <c r="BG263" i="4"/>
  <c r="BF263" i="4"/>
  <c r="T263" i="4"/>
  <c r="R263" i="4"/>
  <c r="P263" i="4"/>
  <c r="J263" i="4"/>
  <c r="BE263" i="4" s="1"/>
  <c r="BI262" i="4"/>
  <c r="BH262" i="4"/>
  <c r="BG262" i="4"/>
  <c r="BF262" i="4"/>
  <c r="T262" i="4"/>
  <c r="R262" i="4"/>
  <c r="P262" i="4"/>
  <c r="J262" i="4"/>
  <c r="BE262" i="4" s="1"/>
  <c r="BI261" i="4"/>
  <c r="BH261" i="4"/>
  <c r="BG261" i="4"/>
  <c r="BF261" i="4"/>
  <c r="T261" i="4"/>
  <c r="R261" i="4"/>
  <c r="P261" i="4"/>
  <c r="J261" i="4"/>
  <c r="BE261" i="4"/>
  <c r="BI258" i="4"/>
  <c r="BH258" i="4"/>
  <c r="BG258" i="4"/>
  <c r="BF258" i="4"/>
  <c r="T258" i="4"/>
  <c r="R258" i="4"/>
  <c r="P258" i="4"/>
  <c r="J258" i="4"/>
  <c r="BE258" i="4" s="1"/>
  <c r="BI257" i="4"/>
  <c r="BH257" i="4"/>
  <c r="BG257" i="4"/>
  <c r="BF257" i="4"/>
  <c r="T257" i="4"/>
  <c r="R257" i="4"/>
  <c r="P257" i="4"/>
  <c r="J257" i="4"/>
  <c r="BE257" i="4" s="1"/>
  <c r="BI254" i="4"/>
  <c r="BH254" i="4"/>
  <c r="BG254" i="4"/>
  <c r="BF254" i="4"/>
  <c r="T254" i="4"/>
  <c r="R254" i="4"/>
  <c r="P254" i="4"/>
  <c r="J254" i="4"/>
  <c r="BE254" i="4" s="1"/>
  <c r="BI251" i="4"/>
  <c r="BH251" i="4"/>
  <c r="BG251" i="4"/>
  <c r="BF251" i="4"/>
  <c r="T251" i="4"/>
  <c r="R251" i="4"/>
  <c r="P251" i="4"/>
  <c r="J251" i="4"/>
  <c r="BE251" i="4"/>
  <c r="BI250" i="4"/>
  <c r="BH250" i="4"/>
  <c r="BG250" i="4"/>
  <c r="BF250" i="4"/>
  <c r="T250" i="4"/>
  <c r="R250" i="4"/>
  <c r="P250" i="4"/>
  <c r="J250" i="4"/>
  <c r="BE250" i="4"/>
  <c r="BI236" i="4"/>
  <c r="BH236" i="4"/>
  <c r="BG236" i="4"/>
  <c r="BF236" i="4"/>
  <c r="T236" i="4"/>
  <c r="R236" i="4"/>
  <c r="P236" i="4"/>
  <c r="J236" i="4"/>
  <c r="BE236" i="4" s="1"/>
  <c r="BI235" i="4"/>
  <c r="BH235" i="4"/>
  <c r="BG235" i="4"/>
  <c r="BF235" i="4"/>
  <c r="T235" i="4"/>
  <c r="R235" i="4"/>
  <c r="P235" i="4"/>
  <c r="J235" i="4"/>
  <c r="T234" i="4"/>
  <c r="R234" i="4"/>
  <c r="BI233" i="4"/>
  <c r="BH233" i="4"/>
  <c r="BG233" i="4"/>
  <c r="BF233" i="4"/>
  <c r="T233" i="4"/>
  <c r="R233" i="4"/>
  <c r="P233" i="4"/>
  <c r="J233" i="4"/>
  <c r="BE233" i="4"/>
  <c r="BI214" i="4"/>
  <c r="BH214" i="4"/>
  <c r="BG214" i="4"/>
  <c r="BF214" i="4"/>
  <c r="T214" i="4"/>
  <c r="R214" i="4"/>
  <c r="P214" i="4"/>
  <c r="J214" i="4"/>
  <c r="BE214" i="4"/>
  <c r="BI211" i="4"/>
  <c r="BH211" i="4"/>
  <c r="BG211" i="4"/>
  <c r="BF211" i="4"/>
  <c r="T211" i="4"/>
  <c r="R211" i="4"/>
  <c r="P211" i="4"/>
  <c r="J211" i="4"/>
  <c r="BE211" i="4"/>
  <c r="BI192" i="4"/>
  <c r="BH192" i="4"/>
  <c r="BG192" i="4"/>
  <c r="BF192" i="4"/>
  <c r="T192" i="4"/>
  <c r="R192" i="4"/>
  <c r="P192" i="4"/>
  <c r="J192" i="4"/>
  <c r="BE192" i="4"/>
  <c r="BI189" i="4"/>
  <c r="BH189" i="4"/>
  <c r="BG189" i="4"/>
  <c r="BF189" i="4"/>
  <c r="T189" i="4"/>
  <c r="R189" i="4"/>
  <c r="P189" i="4"/>
  <c r="J189" i="4"/>
  <c r="BE189" i="4"/>
  <c r="BI186" i="4"/>
  <c r="BH186" i="4"/>
  <c r="BG186" i="4"/>
  <c r="BF186" i="4"/>
  <c r="T186" i="4"/>
  <c r="R186" i="4"/>
  <c r="P186" i="4"/>
  <c r="J186" i="4"/>
  <c r="BE186" i="4"/>
  <c r="BI183" i="4"/>
  <c r="BH183" i="4"/>
  <c r="BG183" i="4"/>
  <c r="BF183" i="4"/>
  <c r="T183" i="4"/>
  <c r="R183" i="4"/>
  <c r="P183" i="4"/>
  <c r="J183" i="4"/>
  <c r="BE183" i="4"/>
  <c r="BI182" i="4"/>
  <c r="BH182" i="4"/>
  <c r="BG182" i="4"/>
  <c r="BF182" i="4"/>
  <c r="T182" i="4"/>
  <c r="R182" i="4"/>
  <c r="P182" i="4"/>
  <c r="J182" i="4"/>
  <c r="BE182" i="4"/>
  <c r="BI179" i="4"/>
  <c r="BH179" i="4"/>
  <c r="BG179" i="4"/>
  <c r="BF179" i="4"/>
  <c r="T179" i="4"/>
  <c r="R179" i="4"/>
  <c r="P179" i="4"/>
  <c r="J179" i="4"/>
  <c r="BE179" i="4"/>
  <c r="BI160" i="4"/>
  <c r="BH160" i="4"/>
  <c r="BG160" i="4"/>
  <c r="BF160" i="4"/>
  <c r="T160" i="4"/>
  <c r="R160" i="4"/>
  <c r="P160" i="4"/>
  <c r="J160" i="4"/>
  <c r="BE160" i="4"/>
  <c r="BI141" i="4"/>
  <c r="BH141" i="4"/>
  <c r="BG141" i="4"/>
  <c r="BF141" i="4"/>
  <c r="T141" i="4"/>
  <c r="R141" i="4"/>
  <c r="P141" i="4"/>
  <c r="J141" i="4"/>
  <c r="BE141" i="4"/>
  <c r="BI138" i="4"/>
  <c r="BH138" i="4"/>
  <c r="BG138" i="4"/>
  <c r="BF138" i="4"/>
  <c r="T138" i="4"/>
  <c r="R138" i="4"/>
  <c r="P138" i="4"/>
  <c r="J138" i="4"/>
  <c r="BE138" i="4"/>
  <c r="BI135" i="4"/>
  <c r="BH135" i="4"/>
  <c r="BG135" i="4"/>
  <c r="BF135" i="4"/>
  <c r="T135" i="4"/>
  <c r="R135" i="4"/>
  <c r="P135" i="4"/>
  <c r="J135" i="4"/>
  <c r="BE135" i="4"/>
  <c r="BI116" i="4"/>
  <c r="BH116" i="4"/>
  <c r="BG116" i="4"/>
  <c r="BF116" i="4"/>
  <c r="T116" i="4"/>
  <c r="R116" i="4"/>
  <c r="P116" i="4"/>
  <c r="J116" i="4"/>
  <c r="BE116" i="4"/>
  <c r="BI97" i="4"/>
  <c r="BH97" i="4"/>
  <c r="BG97" i="4"/>
  <c r="BF97" i="4"/>
  <c r="T97" i="4"/>
  <c r="R97" i="4"/>
  <c r="P97" i="4"/>
  <c r="J97" i="4"/>
  <c r="BE97" i="4"/>
  <c r="BI94" i="4"/>
  <c r="BH94" i="4"/>
  <c r="BG94" i="4"/>
  <c r="BF94" i="4"/>
  <c r="T94" i="4"/>
  <c r="R94" i="4"/>
  <c r="P94" i="4"/>
  <c r="J94" i="4"/>
  <c r="BE94" i="4"/>
  <c r="BI91" i="4"/>
  <c r="BH91" i="4"/>
  <c r="BG91" i="4"/>
  <c r="BF91" i="4"/>
  <c r="T91" i="4"/>
  <c r="R91" i="4"/>
  <c r="P91" i="4"/>
  <c r="J91" i="4"/>
  <c r="BE91" i="4"/>
  <c r="T90" i="4"/>
  <c r="J85" i="4"/>
  <c r="I85" i="4"/>
  <c r="C85" i="4"/>
  <c r="J84" i="4"/>
  <c r="I84" i="4"/>
  <c r="F84" i="4"/>
  <c r="C84" i="4"/>
  <c r="I82" i="4"/>
  <c r="F82" i="4"/>
  <c r="C82" i="4"/>
  <c r="AA80" i="4"/>
  <c r="E80" i="4"/>
  <c r="C79" i="4"/>
  <c r="AA78" i="4"/>
  <c r="E78" i="4"/>
  <c r="C77" i="4"/>
  <c r="J18" i="4"/>
  <c r="E18" i="4"/>
  <c r="F85" i="4"/>
  <c r="J17" i="4"/>
  <c r="J12" i="4"/>
  <c r="J82" i="4"/>
  <c r="BI549" i="3"/>
  <c r="BH549" i="3"/>
  <c r="BG549" i="3"/>
  <c r="BF549" i="3"/>
  <c r="T549" i="3"/>
  <c r="R549" i="3"/>
  <c r="P549" i="3"/>
  <c r="J549" i="3"/>
  <c r="BE549" i="3" s="1"/>
  <c r="BI548" i="3"/>
  <c r="BH548" i="3"/>
  <c r="BG548" i="3"/>
  <c r="BF548" i="3"/>
  <c r="T548" i="3"/>
  <c r="T547" i="3" s="1"/>
  <c r="T546" i="3" s="1"/>
  <c r="R548" i="3"/>
  <c r="R547" i="3" s="1"/>
  <c r="P548" i="3"/>
  <c r="J548" i="3"/>
  <c r="J547" i="3" s="1"/>
  <c r="J546" i="3" s="1"/>
  <c r="BE548" i="3"/>
  <c r="R546" i="3"/>
  <c r="BI543" i="3"/>
  <c r="BH543" i="3"/>
  <c r="BG543" i="3"/>
  <c r="BF543" i="3"/>
  <c r="T543" i="3"/>
  <c r="R543" i="3"/>
  <c r="P543" i="3"/>
  <c r="J543" i="3"/>
  <c r="BE543" i="3"/>
  <c r="BI540" i="3"/>
  <c r="BH540" i="3"/>
  <c r="BG540" i="3"/>
  <c r="BF540" i="3"/>
  <c r="T540" i="3"/>
  <c r="T539" i="3" s="1"/>
  <c r="R540" i="3"/>
  <c r="P540" i="3"/>
  <c r="J540" i="3"/>
  <c r="BE540" i="3" s="1"/>
  <c r="R539" i="3"/>
  <c r="P539" i="3"/>
  <c r="BI536" i="3"/>
  <c r="BH536" i="3"/>
  <c r="BG536" i="3"/>
  <c r="BF536" i="3"/>
  <c r="T536" i="3"/>
  <c r="R536" i="3"/>
  <c r="P536" i="3"/>
  <c r="J536" i="3"/>
  <c r="BE536" i="3"/>
  <c r="BI533" i="3"/>
  <c r="BH533" i="3"/>
  <c r="BG533" i="3"/>
  <c r="BF533" i="3"/>
  <c r="T533" i="3"/>
  <c r="R533" i="3"/>
  <c r="P533" i="3"/>
  <c r="J533" i="3"/>
  <c r="BE533" i="3"/>
  <c r="BI532" i="3"/>
  <c r="BH532" i="3"/>
  <c r="BG532" i="3"/>
  <c r="BF532" i="3"/>
  <c r="T532" i="3"/>
  <c r="R532" i="3"/>
  <c r="P532" i="3"/>
  <c r="J532" i="3"/>
  <c r="BE532" i="3" s="1"/>
  <c r="BI531" i="3"/>
  <c r="BH531" i="3"/>
  <c r="BG531" i="3"/>
  <c r="BF531" i="3"/>
  <c r="T531" i="3"/>
  <c r="R531" i="3"/>
  <c r="P531" i="3"/>
  <c r="J531" i="3"/>
  <c r="BE531" i="3" s="1"/>
  <c r="BI528" i="3"/>
  <c r="BH528" i="3"/>
  <c r="BG528" i="3"/>
  <c r="BF528" i="3"/>
  <c r="T528" i="3"/>
  <c r="R528" i="3"/>
  <c r="P528" i="3"/>
  <c r="J528" i="3"/>
  <c r="BE528" i="3"/>
  <c r="BI525" i="3"/>
  <c r="BH525" i="3"/>
  <c r="BG525" i="3"/>
  <c r="BF525" i="3"/>
  <c r="T525" i="3"/>
  <c r="R525" i="3"/>
  <c r="P525" i="3"/>
  <c r="J525" i="3"/>
  <c r="BE525" i="3" s="1"/>
  <c r="BI522" i="3"/>
  <c r="BH522" i="3"/>
  <c r="BG522" i="3"/>
  <c r="BF522" i="3"/>
  <c r="T522" i="3"/>
  <c r="R522" i="3"/>
  <c r="P522" i="3"/>
  <c r="J522" i="3"/>
  <c r="BE522" i="3" s="1"/>
  <c r="BI519" i="3"/>
  <c r="BH519" i="3"/>
  <c r="BG519" i="3"/>
  <c r="BF519" i="3"/>
  <c r="T519" i="3"/>
  <c r="R519" i="3"/>
  <c r="P519" i="3"/>
  <c r="J519" i="3"/>
  <c r="BE519" i="3"/>
  <c r="BI516" i="3"/>
  <c r="BH516" i="3"/>
  <c r="BG516" i="3"/>
  <c r="BF516" i="3"/>
  <c r="T516" i="3"/>
  <c r="R516" i="3"/>
  <c r="P516" i="3"/>
  <c r="J516" i="3"/>
  <c r="BE516" i="3"/>
  <c r="BI513" i="3"/>
  <c r="BH513" i="3"/>
  <c r="BG513" i="3"/>
  <c r="BF513" i="3"/>
  <c r="T513" i="3"/>
  <c r="R513" i="3"/>
  <c r="P513" i="3"/>
  <c r="J513" i="3"/>
  <c r="BE513" i="3"/>
  <c r="BI512" i="3"/>
  <c r="BH512" i="3"/>
  <c r="BG512" i="3"/>
  <c r="BF512" i="3"/>
  <c r="T512" i="3"/>
  <c r="R512" i="3"/>
  <c r="P512" i="3"/>
  <c r="J512" i="3"/>
  <c r="BE512" i="3" s="1"/>
  <c r="BI511" i="3"/>
  <c r="BH511" i="3"/>
  <c r="BG511" i="3"/>
  <c r="BF511" i="3"/>
  <c r="T511" i="3"/>
  <c r="R511" i="3"/>
  <c r="P511" i="3"/>
  <c r="J511" i="3"/>
  <c r="BE511" i="3"/>
  <c r="BI508" i="3"/>
  <c r="BH508" i="3"/>
  <c r="BG508" i="3"/>
  <c r="BF508" i="3"/>
  <c r="T508" i="3"/>
  <c r="R508" i="3"/>
  <c r="P508" i="3"/>
  <c r="J508" i="3"/>
  <c r="BE508" i="3" s="1"/>
  <c r="BI505" i="3"/>
  <c r="BH505" i="3"/>
  <c r="BG505" i="3"/>
  <c r="BF505" i="3"/>
  <c r="T505" i="3"/>
  <c r="R505" i="3"/>
  <c r="P505" i="3"/>
  <c r="J505" i="3"/>
  <c r="BE505" i="3"/>
  <c r="BI502" i="3"/>
  <c r="BH502" i="3"/>
  <c r="BG502" i="3"/>
  <c r="BF502" i="3"/>
  <c r="T502" i="3"/>
  <c r="R502" i="3"/>
  <c r="P502" i="3"/>
  <c r="J502" i="3"/>
  <c r="BE502" i="3" s="1"/>
  <c r="BI499" i="3"/>
  <c r="BH499" i="3"/>
  <c r="BG499" i="3"/>
  <c r="BF499" i="3"/>
  <c r="T499" i="3"/>
  <c r="R499" i="3"/>
  <c r="P499" i="3"/>
  <c r="J499" i="3"/>
  <c r="BE499" i="3" s="1"/>
  <c r="BI496" i="3"/>
  <c r="BH496" i="3"/>
  <c r="BG496" i="3"/>
  <c r="BF496" i="3"/>
  <c r="T496" i="3"/>
  <c r="R496" i="3"/>
  <c r="P496" i="3"/>
  <c r="J496" i="3"/>
  <c r="BE496" i="3"/>
  <c r="BI493" i="3"/>
  <c r="BH493" i="3"/>
  <c r="BG493" i="3"/>
  <c r="BF493" i="3"/>
  <c r="T493" i="3"/>
  <c r="R493" i="3"/>
  <c r="P493" i="3"/>
  <c r="J493" i="3"/>
  <c r="BE493" i="3"/>
  <c r="BI492" i="3"/>
  <c r="BH492" i="3"/>
  <c r="BG492" i="3"/>
  <c r="BF492" i="3"/>
  <c r="T492" i="3"/>
  <c r="R492" i="3"/>
  <c r="P492" i="3"/>
  <c r="J492" i="3"/>
  <c r="BE492" i="3" s="1"/>
  <c r="BI491" i="3"/>
  <c r="BH491" i="3"/>
  <c r="BG491" i="3"/>
  <c r="BF491" i="3"/>
  <c r="T491" i="3"/>
  <c r="R491" i="3"/>
  <c r="P491" i="3"/>
  <c r="J491" i="3"/>
  <c r="BE491" i="3" s="1"/>
  <c r="BI484" i="3"/>
  <c r="BH484" i="3"/>
  <c r="BG484" i="3"/>
  <c r="BF484" i="3"/>
  <c r="T484" i="3"/>
  <c r="R484" i="3"/>
  <c r="P484" i="3"/>
  <c r="J484" i="3"/>
  <c r="BE484" i="3"/>
  <c r="BI481" i="3"/>
  <c r="BH481" i="3"/>
  <c r="BG481" i="3"/>
  <c r="BF481" i="3"/>
  <c r="T481" i="3"/>
  <c r="R481" i="3"/>
  <c r="P481" i="3"/>
  <c r="J481" i="3"/>
  <c r="BE481" i="3"/>
  <c r="BI478" i="3"/>
  <c r="BH478" i="3"/>
  <c r="BG478" i="3"/>
  <c r="BF478" i="3"/>
  <c r="T478" i="3"/>
  <c r="R478" i="3"/>
  <c r="P478" i="3"/>
  <c r="J478" i="3"/>
  <c r="BE478" i="3" s="1"/>
  <c r="BI477" i="3"/>
  <c r="BH477" i="3"/>
  <c r="BG477" i="3"/>
  <c r="BF477" i="3"/>
  <c r="T477" i="3"/>
  <c r="R477" i="3"/>
  <c r="P477" i="3"/>
  <c r="J477" i="3"/>
  <c r="BE477" i="3" s="1"/>
  <c r="BI472" i="3"/>
  <c r="BH472" i="3"/>
  <c r="BG472" i="3"/>
  <c r="BF472" i="3"/>
  <c r="T472" i="3"/>
  <c r="R472" i="3"/>
  <c r="R455" i="3" s="1"/>
  <c r="P472" i="3"/>
  <c r="P455" i="3" s="1"/>
  <c r="J472" i="3"/>
  <c r="BE472" i="3"/>
  <c r="BI465" i="3"/>
  <c r="BH465" i="3"/>
  <c r="BG465" i="3"/>
  <c r="BF465" i="3"/>
  <c r="T465" i="3"/>
  <c r="R465" i="3"/>
  <c r="P465" i="3"/>
  <c r="J465" i="3"/>
  <c r="BE465" i="3"/>
  <c r="BI459" i="3"/>
  <c r="BH459" i="3"/>
  <c r="BG459" i="3"/>
  <c r="BF459" i="3"/>
  <c r="T459" i="3"/>
  <c r="T455" i="3" s="1"/>
  <c r="R459" i="3"/>
  <c r="P459" i="3"/>
  <c r="J459" i="3"/>
  <c r="BE459" i="3" s="1"/>
  <c r="BI456" i="3"/>
  <c r="BH456" i="3"/>
  <c r="BG456" i="3"/>
  <c r="BF456" i="3"/>
  <c r="T456" i="3"/>
  <c r="R456" i="3"/>
  <c r="P456" i="3"/>
  <c r="J456" i="3"/>
  <c r="BE456" i="3" s="1"/>
  <c r="BI454" i="3"/>
  <c r="BH454" i="3"/>
  <c r="BG454" i="3"/>
  <c r="BF454" i="3"/>
  <c r="T454" i="3"/>
  <c r="R454" i="3"/>
  <c r="P454" i="3"/>
  <c r="J454" i="3"/>
  <c r="BE454" i="3"/>
  <c r="BI453" i="3"/>
  <c r="BH453" i="3"/>
  <c r="BG453" i="3"/>
  <c r="BF453" i="3"/>
  <c r="T453" i="3"/>
  <c r="R453" i="3"/>
  <c r="P453" i="3"/>
  <c r="J453" i="3"/>
  <c r="BE453" i="3"/>
  <c r="BI452" i="3"/>
  <c r="BH452" i="3"/>
  <c r="BG452" i="3"/>
  <c r="BF452" i="3"/>
  <c r="T452" i="3"/>
  <c r="R452" i="3"/>
  <c r="P452" i="3"/>
  <c r="J452" i="3"/>
  <c r="BE452" i="3" s="1"/>
  <c r="BI451" i="3"/>
  <c r="BH451" i="3"/>
  <c r="BG451" i="3"/>
  <c r="BF451" i="3"/>
  <c r="T451" i="3"/>
  <c r="R451" i="3"/>
  <c r="P451" i="3"/>
  <c r="J451" i="3"/>
  <c r="BE451" i="3"/>
  <c r="BI450" i="3"/>
  <c r="BH450" i="3"/>
  <c r="BG450" i="3"/>
  <c r="BF450" i="3"/>
  <c r="T450" i="3"/>
  <c r="R450" i="3"/>
  <c r="P450" i="3"/>
  <c r="J450" i="3"/>
  <c r="BE450" i="3" s="1"/>
  <c r="BI449" i="3"/>
  <c r="BH449" i="3"/>
  <c r="BG449" i="3"/>
  <c r="BF449" i="3"/>
  <c r="T449" i="3"/>
  <c r="R449" i="3"/>
  <c r="P449" i="3"/>
  <c r="J449" i="3"/>
  <c r="BE449" i="3" s="1"/>
  <c r="BI448" i="3"/>
  <c r="BH448" i="3"/>
  <c r="BG448" i="3"/>
  <c r="BF448" i="3"/>
  <c r="T448" i="3"/>
  <c r="R448" i="3"/>
  <c r="P448" i="3"/>
  <c r="J448" i="3"/>
  <c r="BE448" i="3" s="1"/>
  <c r="BI447" i="3"/>
  <c r="BH447" i="3"/>
  <c r="BG447" i="3"/>
  <c r="BF447" i="3"/>
  <c r="T447" i="3"/>
  <c r="R447" i="3"/>
  <c r="P447" i="3"/>
  <c r="J447" i="3"/>
  <c r="BE447" i="3"/>
  <c r="BI446" i="3"/>
  <c r="BH446" i="3"/>
  <c r="BG446" i="3"/>
  <c r="BF446" i="3"/>
  <c r="T446" i="3"/>
  <c r="R446" i="3"/>
  <c r="P446" i="3"/>
  <c r="J446" i="3"/>
  <c r="BE446" i="3"/>
  <c r="BI445" i="3"/>
  <c r="BH445" i="3"/>
  <c r="BG445" i="3"/>
  <c r="BF445" i="3"/>
  <c r="T445" i="3"/>
  <c r="R445" i="3"/>
  <c r="P445" i="3"/>
  <c r="J445" i="3"/>
  <c r="BE445" i="3"/>
  <c r="BI444" i="3"/>
  <c r="BH444" i="3"/>
  <c r="BG444" i="3"/>
  <c r="BF444" i="3"/>
  <c r="T444" i="3"/>
  <c r="R444" i="3"/>
  <c r="P444" i="3"/>
  <c r="J444" i="3"/>
  <c r="BE444" i="3" s="1"/>
  <c r="BI443" i="3"/>
  <c r="BH443" i="3"/>
  <c r="BG443" i="3"/>
  <c r="BF443" i="3"/>
  <c r="T443" i="3"/>
  <c r="R443" i="3"/>
  <c r="P443" i="3"/>
  <c r="J443" i="3"/>
  <c r="BE443" i="3"/>
  <c r="BI442" i="3"/>
  <c r="BH442" i="3"/>
  <c r="BG442" i="3"/>
  <c r="BF442" i="3"/>
  <c r="T442" i="3"/>
  <c r="R442" i="3"/>
  <c r="P442" i="3"/>
  <c r="J442" i="3"/>
  <c r="BE442" i="3" s="1"/>
  <c r="BI441" i="3"/>
  <c r="BH441" i="3"/>
  <c r="BG441" i="3"/>
  <c r="BF441" i="3"/>
  <c r="T441" i="3"/>
  <c r="R441" i="3"/>
  <c r="P441" i="3"/>
  <c r="J441" i="3"/>
  <c r="BE441" i="3"/>
  <c r="BI440" i="3"/>
  <c r="BH440" i="3"/>
  <c r="BG440" i="3"/>
  <c r="BF440" i="3"/>
  <c r="T440" i="3"/>
  <c r="R440" i="3"/>
  <c r="P440" i="3"/>
  <c r="J440" i="3"/>
  <c r="BE440" i="3" s="1"/>
  <c r="BI439" i="3"/>
  <c r="BH439" i="3"/>
  <c r="BG439" i="3"/>
  <c r="BF439" i="3"/>
  <c r="T439" i="3"/>
  <c r="R439" i="3"/>
  <c r="P439" i="3"/>
  <c r="J439" i="3"/>
  <c r="BE439" i="3"/>
  <c r="BI438" i="3"/>
  <c r="BH438" i="3"/>
  <c r="BG438" i="3"/>
  <c r="BF438" i="3"/>
  <c r="T438" i="3"/>
  <c r="R438" i="3"/>
  <c r="P438" i="3"/>
  <c r="J438" i="3"/>
  <c r="BE438" i="3" s="1"/>
  <c r="BI437" i="3"/>
  <c r="BH437" i="3"/>
  <c r="BG437" i="3"/>
  <c r="BF437" i="3"/>
  <c r="T437" i="3"/>
  <c r="R437" i="3"/>
  <c r="P437" i="3"/>
  <c r="J437" i="3"/>
  <c r="BE437" i="3"/>
  <c r="BI436" i="3"/>
  <c r="BH436" i="3"/>
  <c r="BG436" i="3"/>
  <c r="BF436" i="3"/>
  <c r="T436" i="3"/>
  <c r="R436" i="3"/>
  <c r="P436" i="3"/>
  <c r="J436" i="3"/>
  <c r="BE436" i="3" s="1"/>
  <c r="BI435" i="3"/>
  <c r="BH435" i="3"/>
  <c r="BG435" i="3"/>
  <c r="BF435" i="3"/>
  <c r="T435" i="3"/>
  <c r="R435" i="3"/>
  <c r="P435" i="3"/>
  <c r="J435" i="3"/>
  <c r="BE435" i="3"/>
  <c r="BI434" i="3"/>
  <c r="BH434" i="3"/>
  <c r="BG434" i="3"/>
  <c r="BF434" i="3"/>
  <c r="T434" i="3"/>
  <c r="R434" i="3"/>
  <c r="P434" i="3"/>
  <c r="J434" i="3"/>
  <c r="BE434" i="3"/>
  <c r="BI433" i="3"/>
  <c r="BH433" i="3"/>
  <c r="BG433" i="3"/>
  <c r="BF433" i="3"/>
  <c r="T433" i="3"/>
  <c r="R433" i="3"/>
  <c r="P433" i="3"/>
  <c r="J433" i="3"/>
  <c r="BE433" i="3"/>
  <c r="BI432" i="3"/>
  <c r="BH432" i="3"/>
  <c r="BG432" i="3"/>
  <c r="BF432" i="3"/>
  <c r="T432" i="3"/>
  <c r="R432" i="3"/>
  <c r="P432" i="3"/>
  <c r="J432" i="3"/>
  <c r="BE432" i="3" s="1"/>
  <c r="BI431" i="3"/>
  <c r="BH431" i="3"/>
  <c r="BG431" i="3"/>
  <c r="BF431" i="3"/>
  <c r="T431" i="3"/>
  <c r="R431" i="3"/>
  <c r="P431" i="3"/>
  <c r="J431" i="3"/>
  <c r="BE431" i="3" s="1"/>
  <c r="BI430" i="3"/>
  <c r="BH430" i="3"/>
  <c r="BG430" i="3"/>
  <c r="BF430" i="3"/>
  <c r="T430" i="3"/>
  <c r="R430" i="3"/>
  <c r="P430" i="3"/>
  <c r="J430" i="3"/>
  <c r="BE430" i="3"/>
  <c r="BI429" i="3"/>
  <c r="BH429" i="3"/>
  <c r="BG429" i="3"/>
  <c r="BF429" i="3"/>
  <c r="T429" i="3"/>
  <c r="R429" i="3"/>
  <c r="P429" i="3"/>
  <c r="J429" i="3"/>
  <c r="BE429" i="3"/>
  <c r="BI428" i="3"/>
  <c r="BH428" i="3"/>
  <c r="BG428" i="3"/>
  <c r="BF428" i="3"/>
  <c r="T428" i="3"/>
  <c r="R428" i="3"/>
  <c r="P428" i="3"/>
  <c r="J428" i="3"/>
  <c r="BE428" i="3" s="1"/>
  <c r="BI427" i="3"/>
  <c r="BH427" i="3"/>
  <c r="BG427" i="3"/>
  <c r="BF427" i="3"/>
  <c r="T427" i="3"/>
  <c r="R427" i="3"/>
  <c r="P427" i="3"/>
  <c r="J427" i="3"/>
  <c r="BE427" i="3" s="1"/>
  <c r="BI426" i="3"/>
  <c r="BH426" i="3"/>
  <c r="BG426" i="3"/>
  <c r="BF426" i="3"/>
  <c r="T426" i="3"/>
  <c r="R426" i="3"/>
  <c r="P426" i="3"/>
  <c r="J426" i="3"/>
  <c r="BE426" i="3"/>
  <c r="BI425" i="3"/>
  <c r="BH425" i="3"/>
  <c r="BG425" i="3"/>
  <c r="BF425" i="3"/>
  <c r="T425" i="3"/>
  <c r="R425" i="3"/>
  <c r="P425" i="3"/>
  <c r="J425" i="3"/>
  <c r="BE425" i="3"/>
  <c r="BI424" i="3"/>
  <c r="BH424" i="3"/>
  <c r="BG424" i="3"/>
  <c r="BF424" i="3"/>
  <c r="T424" i="3"/>
  <c r="R424" i="3"/>
  <c r="P424" i="3"/>
  <c r="J424" i="3"/>
  <c r="BE424" i="3" s="1"/>
  <c r="BI423" i="3"/>
  <c r="BH423" i="3"/>
  <c r="BG423" i="3"/>
  <c r="BF423" i="3"/>
  <c r="T423" i="3"/>
  <c r="R423" i="3"/>
  <c r="P423" i="3"/>
  <c r="J423" i="3"/>
  <c r="BE423" i="3"/>
  <c r="BI422" i="3"/>
  <c r="BH422" i="3"/>
  <c r="BG422" i="3"/>
  <c r="BF422" i="3"/>
  <c r="T422" i="3"/>
  <c r="R422" i="3"/>
  <c r="P422" i="3"/>
  <c r="J422" i="3"/>
  <c r="BE422" i="3"/>
  <c r="BI421" i="3"/>
  <c r="BH421" i="3"/>
  <c r="BG421" i="3"/>
  <c r="BF421" i="3"/>
  <c r="T421" i="3"/>
  <c r="R421" i="3"/>
  <c r="P421" i="3"/>
  <c r="J421" i="3"/>
  <c r="BE421" i="3"/>
  <c r="BI420" i="3"/>
  <c r="BH420" i="3"/>
  <c r="BG420" i="3"/>
  <c r="BF420" i="3"/>
  <c r="T420" i="3"/>
  <c r="R420" i="3"/>
  <c r="P420" i="3"/>
  <c r="J420" i="3"/>
  <c r="BE420" i="3" s="1"/>
  <c r="BI419" i="3"/>
  <c r="BH419" i="3"/>
  <c r="BG419" i="3"/>
  <c r="BF419" i="3"/>
  <c r="T419" i="3"/>
  <c r="R419" i="3"/>
  <c r="P419" i="3"/>
  <c r="J419" i="3"/>
  <c r="BE419" i="3"/>
  <c r="BI418" i="3"/>
  <c r="BH418" i="3"/>
  <c r="BG418" i="3"/>
  <c r="BF418" i="3"/>
  <c r="T418" i="3"/>
  <c r="R418" i="3"/>
  <c r="P418" i="3"/>
  <c r="J418" i="3"/>
  <c r="BE418" i="3"/>
  <c r="BI417" i="3"/>
  <c r="BH417" i="3"/>
  <c r="BG417" i="3"/>
  <c r="BF417" i="3"/>
  <c r="T417" i="3"/>
  <c r="R417" i="3"/>
  <c r="P417" i="3"/>
  <c r="J417" i="3"/>
  <c r="BE417" i="3"/>
  <c r="BI416" i="3"/>
  <c r="BH416" i="3"/>
  <c r="BG416" i="3"/>
  <c r="BF416" i="3"/>
  <c r="T416" i="3"/>
  <c r="R416" i="3"/>
  <c r="P416" i="3"/>
  <c r="J416" i="3"/>
  <c r="BE416" i="3" s="1"/>
  <c r="BI415" i="3"/>
  <c r="BH415" i="3"/>
  <c r="BG415" i="3"/>
  <c r="BF415" i="3"/>
  <c r="T415" i="3"/>
  <c r="R415" i="3"/>
  <c r="P415" i="3"/>
  <c r="J415" i="3"/>
  <c r="BE415" i="3"/>
  <c r="BI414" i="3"/>
  <c r="BH414" i="3"/>
  <c r="BG414" i="3"/>
  <c r="BF414" i="3"/>
  <c r="T414" i="3"/>
  <c r="R414" i="3"/>
  <c r="P414" i="3"/>
  <c r="J414" i="3"/>
  <c r="BE414" i="3"/>
  <c r="BI413" i="3"/>
  <c r="BH413" i="3"/>
  <c r="BG413" i="3"/>
  <c r="BF413" i="3"/>
  <c r="T413" i="3"/>
  <c r="R413" i="3"/>
  <c r="P413" i="3"/>
  <c r="J413" i="3"/>
  <c r="BE413" i="3"/>
  <c r="BI412" i="3"/>
  <c r="BH412" i="3"/>
  <c r="BG412" i="3"/>
  <c r="BF412" i="3"/>
  <c r="T412" i="3"/>
  <c r="R412" i="3"/>
  <c r="P412" i="3"/>
  <c r="J412" i="3"/>
  <c r="BE412" i="3" s="1"/>
  <c r="BI409" i="3"/>
  <c r="BH409" i="3"/>
  <c r="BG409" i="3"/>
  <c r="BF409" i="3"/>
  <c r="T409" i="3"/>
  <c r="R409" i="3"/>
  <c r="P409" i="3"/>
  <c r="J409" i="3"/>
  <c r="BE409" i="3"/>
  <c r="BI406" i="3"/>
  <c r="BH406" i="3"/>
  <c r="BG406" i="3"/>
  <c r="BF406" i="3"/>
  <c r="T406" i="3"/>
  <c r="R406" i="3"/>
  <c r="P406" i="3"/>
  <c r="J406" i="3"/>
  <c r="BE406" i="3"/>
  <c r="BI405" i="3"/>
  <c r="BH405" i="3"/>
  <c r="BG405" i="3"/>
  <c r="BF405" i="3"/>
  <c r="T405" i="3"/>
  <c r="R405" i="3"/>
  <c r="P405" i="3"/>
  <c r="J405" i="3"/>
  <c r="BE405" i="3"/>
  <c r="BI404" i="3"/>
  <c r="BH404" i="3"/>
  <c r="BG404" i="3"/>
  <c r="BF404" i="3"/>
  <c r="T404" i="3"/>
  <c r="R404" i="3"/>
  <c r="P404" i="3"/>
  <c r="J404" i="3"/>
  <c r="BE404" i="3" s="1"/>
  <c r="BI403" i="3"/>
  <c r="BH403" i="3"/>
  <c r="BG403" i="3"/>
  <c r="BF403" i="3"/>
  <c r="T403" i="3"/>
  <c r="R403" i="3"/>
  <c r="P403" i="3"/>
  <c r="J403" i="3"/>
  <c r="BE403" i="3"/>
  <c r="BI402" i="3"/>
  <c r="BH402" i="3"/>
  <c r="BG402" i="3"/>
  <c r="BF402" i="3"/>
  <c r="T402" i="3"/>
  <c r="R402" i="3"/>
  <c r="P402" i="3"/>
  <c r="J402" i="3"/>
  <c r="BE402" i="3"/>
  <c r="BI401" i="3"/>
  <c r="BH401" i="3"/>
  <c r="BG401" i="3"/>
  <c r="BF401" i="3"/>
  <c r="T401" i="3"/>
  <c r="R401" i="3"/>
  <c r="P401" i="3"/>
  <c r="J401" i="3"/>
  <c r="BE401" i="3" s="1"/>
  <c r="BI400" i="3"/>
  <c r="BH400" i="3"/>
  <c r="BG400" i="3"/>
  <c r="BF400" i="3"/>
  <c r="T400" i="3"/>
  <c r="R400" i="3"/>
  <c r="P400" i="3"/>
  <c r="J400" i="3"/>
  <c r="BE400" i="3" s="1"/>
  <c r="BI399" i="3"/>
  <c r="BH399" i="3"/>
  <c r="BG399" i="3"/>
  <c r="BF399" i="3"/>
  <c r="T399" i="3"/>
  <c r="R399" i="3"/>
  <c r="P399" i="3"/>
  <c r="J399" i="3"/>
  <c r="BE399" i="3"/>
  <c r="BI398" i="3"/>
  <c r="BH398" i="3"/>
  <c r="BG398" i="3"/>
  <c r="BF398" i="3"/>
  <c r="T398" i="3"/>
  <c r="R398" i="3"/>
  <c r="P398" i="3"/>
  <c r="J398" i="3"/>
  <c r="BE398" i="3"/>
  <c r="BI397" i="3"/>
  <c r="BH397" i="3"/>
  <c r="BG397" i="3"/>
  <c r="BF397" i="3"/>
  <c r="T397" i="3"/>
  <c r="R397" i="3"/>
  <c r="P397" i="3"/>
  <c r="J397" i="3"/>
  <c r="BE397" i="3" s="1"/>
  <c r="BI396" i="3"/>
  <c r="BH396" i="3"/>
  <c r="BG396" i="3"/>
  <c r="BF396" i="3"/>
  <c r="T396" i="3"/>
  <c r="R396" i="3"/>
  <c r="P396" i="3"/>
  <c r="J396" i="3"/>
  <c r="BE396" i="3" s="1"/>
  <c r="BI395" i="3"/>
  <c r="BH395" i="3"/>
  <c r="BG395" i="3"/>
  <c r="BF395" i="3"/>
  <c r="T395" i="3"/>
  <c r="R395" i="3"/>
  <c r="P395" i="3"/>
  <c r="J395" i="3"/>
  <c r="BE395" i="3"/>
  <c r="BI394" i="3"/>
  <c r="BH394" i="3"/>
  <c r="BG394" i="3"/>
  <c r="BF394" i="3"/>
  <c r="T394" i="3"/>
  <c r="R394" i="3"/>
  <c r="P394" i="3"/>
  <c r="J394" i="3"/>
  <c r="BE394" i="3"/>
  <c r="BI393" i="3"/>
  <c r="BH393" i="3"/>
  <c r="BG393" i="3"/>
  <c r="BF393" i="3"/>
  <c r="T393" i="3"/>
  <c r="R393" i="3"/>
  <c r="P393" i="3"/>
  <c r="J393" i="3"/>
  <c r="BE393" i="3"/>
  <c r="BI392" i="3"/>
  <c r="BH392" i="3"/>
  <c r="BG392" i="3"/>
  <c r="BF392" i="3"/>
  <c r="T392" i="3"/>
  <c r="R392" i="3"/>
  <c r="P392" i="3"/>
  <c r="J392" i="3"/>
  <c r="BE392" i="3" s="1"/>
  <c r="BI391" i="3"/>
  <c r="BH391" i="3"/>
  <c r="BG391" i="3"/>
  <c r="BF391" i="3"/>
  <c r="T391" i="3"/>
  <c r="R391" i="3"/>
  <c r="P391" i="3"/>
  <c r="J391" i="3"/>
  <c r="BE391" i="3"/>
  <c r="BI390" i="3"/>
  <c r="BH390" i="3"/>
  <c r="BG390" i="3"/>
  <c r="BF390" i="3"/>
  <c r="T390" i="3"/>
  <c r="R390" i="3"/>
  <c r="P390" i="3"/>
  <c r="J390" i="3"/>
  <c r="BE390" i="3"/>
  <c r="BI389" i="3"/>
  <c r="BH389" i="3"/>
  <c r="BG389" i="3"/>
  <c r="BF389" i="3"/>
  <c r="T389" i="3"/>
  <c r="R389" i="3"/>
  <c r="P389" i="3"/>
  <c r="J389" i="3"/>
  <c r="BE389" i="3"/>
  <c r="BI388" i="3"/>
  <c r="BH388" i="3"/>
  <c r="BG388" i="3"/>
  <c r="BF388" i="3"/>
  <c r="T388" i="3"/>
  <c r="R388" i="3"/>
  <c r="P388" i="3"/>
  <c r="J388" i="3"/>
  <c r="BE388" i="3" s="1"/>
  <c r="BI387" i="3"/>
  <c r="BH387" i="3"/>
  <c r="BG387" i="3"/>
  <c r="BF387" i="3"/>
  <c r="T387" i="3"/>
  <c r="R387" i="3"/>
  <c r="P387" i="3"/>
  <c r="J387" i="3"/>
  <c r="BE387" i="3"/>
  <c r="BI386" i="3"/>
  <c r="BH386" i="3"/>
  <c r="BG386" i="3"/>
  <c r="BF386" i="3"/>
  <c r="T386" i="3"/>
  <c r="R386" i="3"/>
  <c r="P386" i="3"/>
  <c r="J386" i="3"/>
  <c r="BE386" i="3" s="1"/>
  <c r="BI385" i="3"/>
  <c r="BH385" i="3"/>
  <c r="BG385" i="3"/>
  <c r="BF385" i="3"/>
  <c r="T385" i="3"/>
  <c r="R385" i="3"/>
  <c r="P385" i="3"/>
  <c r="J385" i="3"/>
  <c r="BE385" i="3"/>
  <c r="BI384" i="3"/>
  <c r="BH384" i="3"/>
  <c r="BG384" i="3"/>
  <c r="BF384" i="3"/>
  <c r="T384" i="3"/>
  <c r="R384" i="3"/>
  <c r="P384" i="3"/>
  <c r="J384" i="3"/>
  <c r="BE384" i="3" s="1"/>
  <c r="BI383" i="3"/>
  <c r="BH383" i="3"/>
  <c r="BG383" i="3"/>
  <c r="BF383" i="3"/>
  <c r="T383" i="3"/>
  <c r="R383" i="3"/>
  <c r="P383" i="3"/>
  <c r="J383" i="3"/>
  <c r="BE383" i="3"/>
  <c r="BI382" i="3"/>
  <c r="BH382" i="3"/>
  <c r="BG382" i="3"/>
  <c r="BF382" i="3"/>
  <c r="T382" i="3"/>
  <c r="R382" i="3"/>
  <c r="P382" i="3"/>
  <c r="J382" i="3"/>
  <c r="BE382" i="3"/>
  <c r="BI381" i="3"/>
  <c r="BH381" i="3"/>
  <c r="BG381" i="3"/>
  <c r="BF381" i="3"/>
  <c r="T381" i="3"/>
  <c r="R381" i="3"/>
  <c r="P381" i="3"/>
  <c r="J381" i="3"/>
  <c r="BE381" i="3"/>
  <c r="BI380" i="3"/>
  <c r="BH380" i="3"/>
  <c r="BG380" i="3"/>
  <c r="BF380" i="3"/>
  <c r="T380" i="3"/>
  <c r="R380" i="3"/>
  <c r="P380" i="3"/>
  <c r="J380" i="3"/>
  <c r="BE380" i="3" s="1"/>
  <c r="BI377" i="3"/>
  <c r="BH377" i="3"/>
  <c r="BG377" i="3"/>
  <c r="BF377" i="3"/>
  <c r="T377" i="3"/>
  <c r="R377" i="3"/>
  <c r="P377" i="3"/>
  <c r="J377" i="3"/>
  <c r="BE377" i="3"/>
  <c r="BI374" i="3"/>
  <c r="BH374" i="3"/>
  <c r="BG374" i="3"/>
  <c r="BF374" i="3"/>
  <c r="T374" i="3"/>
  <c r="R374" i="3"/>
  <c r="P374" i="3"/>
  <c r="J374" i="3"/>
  <c r="BE374" i="3"/>
  <c r="BI373" i="3"/>
  <c r="BH373" i="3"/>
  <c r="BG373" i="3"/>
  <c r="BF373" i="3"/>
  <c r="T373" i="3"/>
  <c r="R373" i="3"/>
  <c r="P373" i="3"/>
  <c r="J373" i="3"/>
  <c r="BE373" i="3"/>
  <c r="BI372" i="3"/>
  <c r="BH372" i="3"/>
  <c r="BG372" i="3"/>
  <c r="BF372" i="3"/>
  <c r="T372" i="3"/>
  <c r="R372" i="3"/>
  <c r="P372" i="3"/>
  <c r="J372" i="3"/>
  <c r="BE372" i="3" s="1"/>
  <c r="BI371" i="3"/>
  <c r="BH371" i="3"/>
  <c r="BG371" i="3"/>
  <c r="BF371" i="3"/>
  <c r="T371" i="3"/>
  <c r="R371" i="3"/>
  <c r="P371" i="3"/>
  <c r="J371" i="3"/>
  <c r="BE371" i="3" s="1"/>
  <c r="BI370" i="3"/>
  <c r="BH370" i="3"/>
  <c r="BG370" i="3"/>
  <c r="BF370" i="3"/>
  <c r="T370" i="3"/>
  <c r="R370" i="3"/>
  <c r="P370" i="3"/>
  <c r="J370" i="3"/>
  <c r="BE370" i="3"/>
  <c r="BI369" i="3"/>
  <c r="BH369" i="3"/>
  <c r="BG369" i="3"/>
  <c r="BF369" i="3"/>
  <c r="T369" i="3"/>
  <c r="R369" i="3"/>
  <c r="P369" i="3"/>
  <c r="J369" i="3"/>
  <c r="BE369" i="3"/>
  <c r="BI368" i="3"/>
  <c r="BH368" i="3"/>
  <c r="BG368" i="3"/>
  <c r="BF368" i="3"/>
  <c r="T368" i="3"/>
  <c r="R368" i="3"/>
  <c r="P368" i="3"/>
  <c r="J368" i="3"/>
  <c r="BE368" i="3" s="1"/>
  <c r="BI367" i="3"/>
  <c r="BH367" i="3"/>
  <c r="BG367" i="3"/>
  <c r="BF367" i="3"/>
  <c r="T367" i="3"/>
  <c r="R367" i="3"/>
  <c r="P367" i="3"/>
  <c r="J367" i="3"/>
  <c r="BE367" i="3"/>
  <c r="BI366" i="3"/>
  <c r="BH366" i="3"/>
  <c r="BG366" i="3"/>
  <c r="BF366" i="3"/>
  <c r="T366" i="3"/>
  <c r="R366" i="3"/>
  <c r="P366" i="3"/>
  <c r="J366" i="3"/>
  <c r="BE366" i="3"/>
  <c r="BI365" i="3"/>
  <c r="BH365" i="3"/>
  <c r="BG365" i="3"/>
  <c r="BF365" i="3"/>
  <c r="T365" i="3"/>
  <c r="R365" i="3"/>
  <c r="P365" i="3"/>
  <c r="J365" i="3"/>
  <c r="BE365" i="3"/>
  <c r="BI364" i="3"/>
  <c r="BH364" i="3"/>
  <c r="BG364" i="3"/>
  <c r="BF364" i="3"/>
  <c r="T364" i="3"/>
  <c r="R364" i="3"/>
  <c r="P364" i="3"/>
  <c r="J364" i="3"/>
  <c r="BE364" i="3" s="1"/>
  <c r="BI363" i="3"/>
  <c r="BH363" i="3"/>
  <c r="BG363" i="3"/>
  <c r="BF363" i="3"/>
  <c r="T363" i="3"/>
  <c r="R363" i="3"/>
  <c r="P363" i="3"/>
  <c r="J363" i="3"/>
  <c r="BE363" i="3"/>
  <c r="BI362" i="3"/>
  <c r="BH362" i="3"/>
  <c r="BG362" i="3"/>
  <c r="BF362" i="3"/>
  <c r="T362" i="3"/>
  <c r="R362" i="3"/>
  <c r="P362" i="3"/>
  <c r="J362" i="3"/>
  <c r="BE362" i="3"/>
  <c r="BI361" i="3"/>
  <c r="BH361" i="3"/>
  <c r="BG361" i="3"/>
  <c r="BF361" i="3"/>
  <c r="T361" i="3"/>
  <c r="R361" i="3"/>
  <c r="P361" i="3"/>
  <c r="J361" i="3"/>
  <c r="BE361" i="3"/>
  <c r="BI360" i="3"/>
  <c r="BH360" i="3"/>
  <c r="BG360" i="3"/>
  <c r="BF360" i="3"/>
  <c r="T360" i="3"/>
  <c r="R360" i="3"/>
  <c r="P360" i="3"/>
  <c r="J360" i="3"/>
  <c r="BE360" i="3" s="1"/>
  <c r="BI359" i="3"/>
  <c r="BH359" i="3"/>
  <c r="BG359" i="3"/>
  <c r="BF359" i="3"/>
  <c r="T359" i="3"/>
  <c r="R359" i="3"/>
  <c r="P359" i="3"/>
  <c r="J359" i="3"/>
  <c r="BE359" i="3"/>
  <c r="BI358" i="3"/>
  <c r="BH358" i="3"/>
  <c r="BG358" i="3"/>
  <c r="BF358" i="3"/>
  <c r="T358" i="3"/>
  <c r="R358" i="3"/>
  <c r="P358" i="3"/>
  <c r="J358" i="3"/>
  <c r="BE358" i="3"/>
  <c r="BI357" i="3"/>
  <c r="BH357" i="3"/>
  <c r="BG357" i="3"/>
  <c r="BF357" i="3"/>
  <c r="T357" i="3"/>
  <c r="T353" i="3" s="1"/>
  <c r="R357" i="3"/>
  <c r="P357" i="3"/>
  <c r="J357" i="3"/>
  <c r="BE357" i="3"/>
  <c r="BI356" i="3"/>
  <c r="BH356" i="3"/>
  <c r="BG356" i="3"/>
  <c r="BF356" i="3"/>
  <c r="T356" i="3"/>
  <c r="R356" i="3"/>
  <c r="P356" i="3"/>
  <c r="J356" i="3"/>
  <c r="BE356" i="3" s="1"/>
  <c r="BI355" i="3"/>
  <c r="BH355" i="3"/>
  <c r="BG355" i="3"/>
  <c r="BF355" i="3"/>
  <c r="T355" i="3"/>
  <c r="R355" i="3"/>
  <c r="P355" i="3"/>
  <c r="J355" i="3"/>
  <c r="BE355" i="3"/>
  <c r="BI354" i="3"/>
  <c r="BH354" i="3"/>
  <c r="BG354" i="3"/>
  <c r="BF354" i="3"/>
  <c r="T354" i="3"/>
  <c r="R354" i="3"/>
  <c r="R353" i="3" s="1"/>
  <c r="P354" i="3"/>
  <c r="P353" i="3" s="1"/>
  <c r="J354" i="3"/>
  <c r="BE354" i="3"/>
  <c r="BI350" i="3"/>
  <c r="BH350" i="3"/>
  <c r="BG350" i="3"/>
  <c r="BF350" i="3"/>
  <c r="T350" i="3"/>
  <c r="R350" i="3"/>
  <c r="P350" i="3"/>
  <c r="J350" i="3"/>
  <c r="BE350" i="3"/>
  <c r="BI343" i="3"/>
  <c r="BH343" i="3"/>
  <c r="BG343" i="3"/>
  <c r="BF343" i="3"/>
  <c r="T343" i="3"/>
  <c r="R343" i="3"/>
  <c r="P343" i="3"/>
  <c r="J343" i="3"/>
  <c r="BE343" i="3" s="1"/>
  <c r="BI336" i="3"/>
  <c r="BH336" i="3"/>
  <c r="BG336" i="3"/>
  <c r="BF336" i="3"/>
  <c r="T336" i="3"/>
  <c r="R336" i="3"/>
  <c r="P336" i="3"/>
  <c r="J336" i="3"/>
  <c r="BE336" i="3" s="1"/>
  <c r="BI329" i="3"/>
  <c r="BH329" i="3"/>
  <c r="BG329" i="3"/>
  <c r="BF329" i="3"/>
  <c r="T329" i="3"/>
  <c r="R329" i="3"/>
  <c r="P329" i="3"/>
  <c r="J329" i="3"/>
  <c r="BE329" i="3" s="1"/>
  <c r="BI328" i="3"/>
  <c r="BH328" i="3"/>
  <c r="BG328" i="3"/>
  <c r="BF328" i="3"/>
  <c r="T328" i="3"/>
  <c r="R328" i="3"/>
  <c r="P328" i="3"/>
  <c r="J328" i="3"/>
  <c r="BE328" i="3"/>
  <c r="BI321" i="3"/>
  <c r="BH321" i="3"/>
  <c r="BG321" i="3"/>
  <c r="BF321" i="3"/>
  <c r="T321" i="3"/>
  <c r="R321" i="3"/>
  <c r="P321" i="3"/>
  <c r="J321" i="3"/>
  <c r="BE321" i="3" s="1"/>
  <c r="BI320" i="3"/>
  <c r="BH320" i="3"/>
  <c r="BG320" i="3"/>
  <c r="BF320" i="3"/>
  <c r="T320" i="3"/>
  <c r="R320" i="3"/>
  <c r="P320" i="3"/>
  <c r="J320" i="3"/>
  <c r="BE320" i="3" s="1"/>
  <c r="BI317" i="3"/>
  <c r="BH317" i="3"/>
  <c r="BG317" i="3"/>
  <c r="BF317" i="3"/>
  <c r="T317" i="3"/>
  <c r="R317" i="3"/>
  <c r="P317" i="3"/>
  <c r="J317" i="3"/>
  <c r="BE317" i="3" s="1"/>
  <c r="BI310" i="3"/>
  <c r="BH310" i="3"/>
  <c r="BG310" i="3"/>
  <c r="BF310" i="3"/>
  <c r="T310" i="3"/>
  <c r="R310" i="3"/>
  <c r="P310" i="3"/>
  <c r="J310" i="3"/>
  <c r="BE310" i="3" s="1"/>
  <c r="BI303" i="3"/>
  <c r="BH303" i="3"/>
  <c r="BG303" i="3"/>
  <c r="BF303" i="3"/>
  <c r="T303" i="3"/>
  <c r="R303" i="3"/>
  <c r="P303" i="3"/>
  <c r="J303" i="3"/>
  <c r="BE303" i="3"/>
  <c r="BI300" i="3"/>
  <c r="BH300" i="3"/>
  <c r="BG300" i="3"/>
  <c r="BF300" i="3"/>
  <c r="T300" i="3"/>
  <c r="R300" i="3"/>
  <c r="P300" i="3"/>
  <c r="J300" i="3"/>
  <c r="BE300" i="3" s="1"/>
  <c r="BI297" i="3"/>
  <c r="BH297" i="3"/>
  <c r="BG297" i="3"/>
  <c r="BF297" i="3"/>
  <c r="T297" i="3"/>
  <c r="R297" i="3"/>
  <c r="P297" i="3"/>
  <c r="J297" i="3"/>
  <c r="BE297" i="3" s="1"/>
  <c r="BI294" i="3"/>
  <c r="BH294" i="3"/>
  <c r="BG294" i="3"/>
  <c r="BF294" i="3"/>
  <c r="T294" i="3"/>
  <c r="R294" i="3"/>
  <c r="P294" i="3"/>
  <c r="J294" i="3"/>
  <c r="BE294" i="3" s="1"/>
  <c r="BI291" i="3"/>
  <c r="BH291" i="3"/>
  <c r="BG291" i="3"/>
  <c r="BF291" i="3"/>
  <c r="T291" i="3"/>
  <c r="R291" i="3"/>
  <c r="P291" i="3"/>
  <c r="J291" i="3"/>
  <c r="BE291" i="3" s="1"/>
  <c r="BI288" i="3"/>
  <c r="BH288" i="3"/>
  <c r="BG288" i="3"/>
  <c r="BF288" i="3"/>
  <c r="T288" i="3"/>
  <c r="R288" i="3"/>
  <c r="P288" i="3"/>
  <c r="J288" i="3"/>
  <c r="BE288" i="3" s="1"/>
  <c r="BI287" i="3"/>
  <c r="BH287" i="3"/>
  <c r="BG287" i="3"/>
  <c r="BF287" i="3"/>
  <c r="T287" i="3"/>
  <c r="R287" i="3"/>
  <c r="P287" i="3"/>
  <c r="J287" i="3"/>
  <c r="BE287" i="3" s="1"/>
  <c r="BI284" i="3"/>
  <c r="BH284" i="3"/>
  <c r="BG284" i="3"/>
  <c r="BF284" i="3"/>
  <c r="T284" i="3"/>
  <c r="R284" i="3"/>
  <c r="P284" i="3"/>
  <c r="J284" i="3"/>
  <c r="BE284" i="3"/>
  <c r="BI283" i="3"/>
  <c r="BH283" i="3"/>
  <c r="BG283" i="3"/>
  <c r="BF283" i="3"/>
  <c r="T283" i="3"/>
  <c r="R283" i="3"/>
  <c r="P283" i="3"/>
  <c r="J283" i="3"/>
  <c r="BE283" i="3" s="1"/>
  <c r="BI280" i="3"/>
  <c r="BH280" i="3"/>
  <c r="BG280" i="3"/>
  <c r="BF280" i="3"/>
  <c r="T280" i="3"/>
  <c r="R280" i="3"/>
  <c r="P280" i="3"/>
  <c r="J280" i="3"/>
  <c r="BE280" i="3" s="1"/>
  <c r="BI279" i="3"/>
  <c r="BH279" i="3"/>
  <c r="BG279" i="3"/>
  <c r="BF279" i="3"/>
  <c r="T279" i="3"/>
  <c r="R279" i="3"/>
  <c r="P279" i="3"/>
  <c r="J279" i="3"/>
  <c r="BE279" i="3" s="1"/>
  <c r="BI278" i="3"/>
  <c r="BH278" i="3"/>
  <c r="BG278" i="3"/>
  <c r="BF278" i="3"/>
  <c r="T278" i="3"/>
  <c r="R278" i="3"/>
  <c r="P278" i="3"/>
  <c r="J278" i="3"/>
  <c r="BE278" i="3"/>
  <c r="BI275" i="3"/>
  <c r="BH275" i="3"/>
  <c r="BG275" i="3"/>
  <c r="BF275" i="3"/>
  <c r="T275" i="3"/>
  <c r="R275" i="3"/>
  <c r="P275" i="3"/>
  <c r="J275" i="3"/>
  <c r="BE275" i="3"/>
  <c r="BI272" i="3"/>
  <c r="BH272" i="3"/>
  <c r="BG272" i="3"/>
  <c r="BF272" i="3"/>
  <c r="T272" i="3"/>
  <c r="R272" i="3"/>
  <c r="P272" i="3"/>
  <c r="J272" i="3"/>
  <c r="BE272" i="3" s="1"/>
  <c r="BI271" i="3"/>
  <c r="BH271" i="3"/>
  <c r="BG271" i="3"/>
  <c r="BF271" i="3"/>
  <c r="T271" i="3"/>
  <c r="R271" i="3"/>
  <c r="P271" i="3"/>
  <c r="J271" i="3"/>
  <c r="BE271" i="3" s="1"/>
  <c r="BI268" i="3"/>
  <c r="BH268" i="3"/>
  <c r="BG268" i="3"/>
  <c r="BF268" i="3"/>
  <c r="T268" i="3"/>
  <c r="R268" i="3"/>
  <c r="P268" i="3"/>
  <c r="J268" i="3"/>
  <c r="BE268" i="3"/>
  <c r="BI267" i="3"/>
  <c r="BH267" i="3"/>
  <c r="BG267" i="3"/>
  <c r="BF267" i="3"/>
  <c r="T267" i="3"/>
  <c r="R267" i="3"/>
  <c r="P267" i="3"/>
  <c r="J267" i="3"/>
  <c r="BE267" i="3"/>
  <c r="BI264" i="3"/>
  <c r="BH264" i="3"/>
  <c r="BG264" i="3"/>
  <c r="BF264" i="3"/>
  <c r="T264" i="3"/>
  <c r="R264" i="3"/>
  <c r="P264" i="3"/>
  <c r="J264" i="3"/>
  <c r="BE264" i="3" s="1"/>
  <c r="BI261" i="3"/>
  <c r="BH261" i="3"/>
  <c r="BG261" i="3"/>
  <c r="BF261" i="3"/>
  <c r="T261" i="3"/>
  <c r="R261" i="3"/>
  <c r="P261" i="3"/>
  <c r="J261" i="3"/>
  <c r="BE261" i="3" s="1"/>
  <c r="BI258" i="3"/>
  <c r="BH258" i="3"/>
  <c r="BG258" i="3"/>
  <c r="BF258" i="3"/>
  <c r="T258" i="3"/>
  <c r="R258" i="3"/>
  <c r="P258" i="3"/>
  <c r="J258" i="3"/>
  <c r="BE258" i="3"/>
  <c r="BI255" i="3"/>
  <c r="BH255" i="3"/>
  <c r="BG255" i="3"/>
  <c r="BF255" i="3"/>
  <c r="T255" i="3"/>
  <c r="R255" i="3"/>
  <c r="P255" i="3"/>
  <c r="J255" i="3"/>
  <c r="BE255" i="3"/>
  <c r="BI252" i="3"/>
  <c r="BH252" i="3"/>
  <c r="BG252" i="3"/>
  <c r="BF252" i="3"/>
  <c r="T252" i="3"/>
  <c r="T247" i="3" s="1"/>
  <c r="R252" i="3"/>
  <c r="P252" i="3"/>
  <c r="J252" i="3"/>
  <c r="BE252" i="3" s="1"/>
  <c r="BI251" i="3"/>
  <c r="BH251" i="3"/>
  <c r="BG251" i="3"/>
  <c r="BF251" i="3"/>
  <c r="T251" i="3"/>
  <c r="R251" i="3"/>
  <c r="P251" i="3"/>
  <c r="P247" i="3" s="1"/>
  <c r="J251" i="3"/>
  <c r="BI248" i="3"/>
  <c r="BH248" i="3"/>
  <c r="BG248" i="3"/>
  <c r="BF248" i="3"/>
  <c r="T248" i="3"/>
  <c r="R248" i="3"/>
  <c r="P248" i="3"/>
  <c r="J248" i="3"/>
  <c r="BE248" i="3"/>
  <c r="R247" i="3"/>
  <c r="BI246" i="3"/>
  <c r="BH246" i="3"/>
  <c r="BG246" i="3"/>
  <c r="BF246" i="3"/>
  <c r="T246" i="3"/>
  <c r="R246" i="3"/>
  <c r="P246" i="3"/>
  <c r="J246" i="3"/>
  <c r="BE246" i="3"/>
  <c r="BI243" i="3"/>
  <c r="BH243" i="3"/>
  <c r="BG243" i="3"/>
  <c r="BF243" i="3"/>
  <c r="T243" i="3"/>
  <c r="T242" i="3" s="1"/>
  <c r="R243" i="3"/>
  <c r="R242" i="3" s="1"/>
  <c r="P243" i="3"/>
  <c r="J243" i="3"/>
  <c r="BE243" i="3" s="1"/>
  <c r="P242" i="3"/>
  <c r="BI241" i="3"/>
  <c r="BH241" i="3"/>
  <c r="BG241" i="3"/>
  <c r="BF241" i="3"/>
  <c r="T241" i="3"/>
  <c r="R241" i="3"/>
  <c r="P241" i="3"/>
  <c r="J241" i="3"/>
  <c r="BE241" i="3" s="1"/>
  <c r="BI240" i="3"/>
  <c r="BH240" i="3"/>
  <c r="BG240" i="3"/>
  <c r="BF240" i="3"/>
  <c r="T240" i="3"/>
  <c r="R240" i="3"/>
  <c r="P240" i="3"/>
  <c r="J240" i="3"/>
  <c r="BE240" i="3" s="1"/>
  <c r="BI239" i="3"/>
  <c r="BH239" i="3"/>
  <c r="BG239" i="3"/>
  <c r="BF239" i="3"/>
  <c r="T239" i="3"/>
  <c r="R239" i="3"/>
  <c r="P239" i="3"/>
  <c r="J239" i="3"/>
  <c r="BE239" i="3" s="1"/>
  <c r="BI236" i="3"/>
  <c r="BH236" i="3"/>
  <c r="BG236" i="3"/>
  <c r="BF236" i="3"/>
  <c r="T236" i="3"/>
  <c r="R236" i="3"/>
  <c r="P236" i="3"/>
  <c r="J236" i="3"/>
  <c r="BE236" i="3"/>
  <c r="BI233" i="3"/>
  <c r="BH233" i="3"/>
  <c r="BG233" i="3"/>
  <c r="BF233" i="3"/>
  <c r="T233" i="3"/>
  <c r="R233" i="3"/>
  <c r="P233" i="3"/>
  <c r="J233" i="3"/>
  <c r="BE233" i="3"/>
  <c r="BI228" i="3"/>
  <c r="BH228" i="3"/>
  <c r="BG228" i="3"/>
  <c r="BF228" i="3"/>
  <c r="T228" i="3"/>
  <c r="R228" i="3"/>
  <c r="P228" i="3"/>
  <c r="J228" i="3"/>
  <c r="BE228" i="3" s="1"/>
  <c r="BI225" i="3"/>
  <c r="BH225" i="3"/>
  <c r="BG225" i="3"/>
  <c r="BF225" i="3"/>
  <c r="T225" i="3"/>
  <c r="R225" i="3"/>
  <c r="P225" i="3"/>
  <c r="J225" i="3"/>
  <c r="BE225" i="3" s="1"/>
  <c r="BI222" i="3"/>
  <c r="BH222" i="3"/>
  <c r="BG222" i="3"/>
  <c r="BF222" i="3"/>
  <c r="T222" i="3"/>
  <c r="R222" i="3"/>
  <c r="P222" i="3"/>
  <c r="J222" i="3"/>
  <c r="BE222" i="3"/>
  <c r="BI215" i="3"/>
  <c r="BH215" i="3"/>
  <c r="BG215" i="3"/>
  <c r="BF215" i="3"/>
  <c r="T215" i="3"/>
  <c r="R215" i="3"/>
  <c r="P215" i="3"/>
  <c r="J215" i="3"/>
  <c r="BE215" i="3"/>
  <c r="BI212" i="3"/>
  <c r="BH212" i="3"/>
  <c r="BG212" i="3"/>
  <c r="BF212" i="3"/>
  <c r="T212" i="3"/>
  <c r="R212" i="3"/>
  <c r="P212" i="3"/>
  <c r="J212" i="3"/>
  <c r="BE212" i="3" s="1"/>
  <c r="BI209" i="3"/>
  <c r="BH209" i="3"/>
  <c r="BG209" i="3"/>
  <c r="BF209" i="3"/>
  <c r="T209" i="3"/>
  <c r="R209" i="3"/>
  <c r="P209" i="3"/>
  <c r="J209" i="3"/>
  <c r="BE209" i="3" s="1"/>
  <c r="BI208" i="3"/>
  <c r="BH208" i="3"/>
  <c r="BG208" i="3"/>
  <c r="BF208" i="3"/>
  <c r="T208" i="3"/>
  <c r="R208" i="3"/>
  <c r="P208" i="3"/>
  <c r="J208" i="3"/>
  <c r="BE208" i="3"/>
  <c r="BI205" i="3"/>
  <c r="BH205" i="3"/>
  <c r="BG205" i="3"/>
  <c r="BF205" i="3"/>
  <c r="T205" i="3"/>
  <c r="R205" i="3"/>
  <c r="P205" i="3"/>
  <c r="J205" i="3"/>
  <c r="BE205" i="3"/>
  <c r="BI202" i="3"/>
  <c r="BH202" i="3"/>
  <c r="BG202" i="3"/>
  <c r="BF202" i="3"/>
  <c r="T202" i="3"/>
  <c r="R202" i="3"/>
  <c r="P202" i="3"/>
  <c r="J202" i="3"/>
  <c r="BE202" i="3" s="1"/>
  <c r="BI199" i="3"/>
  <c r="BH199" i="3"/>
  <c r="BG199" i="3"/>
  <c r="BF199" i="3"/>
  <c r="T199" i="3"/>
  <c r="R199" i="3"/>
  <c r="P199" i="3"/>
  <c r="J199" i="3"/>
  <c r="BE199" i="3" s="1"/>
  <c r="BI194" i="3"/>
  <c r="BH194" i="3"/>
  <c r="BG194" i="3"/>
  <c r="BF194" i="3"/>
  <c r="T194" i="3"/>
  <c r="R194" i="3"/>
  <c r="P194" i="3"/>
  <c r="J194" i="3"/>
  <c r="BE194" i="3"/>
  <c r="BI189" i="3"/>
  <c r="BH189" i="3"/>
  <c r="BG189" i="3"/>
  <c r="BF189" i="3"/>
  <c r="T189" i="3"/>
  <c r="R189" i="3"/>
  <c r="P189" i="3"/>
  <c r="J189" i="3"/>
  <c r="BE189" i="3" s="1"/>
  <c r="BI188" i="3"/>
  <c r="BH188" i="3"/>
  <c r="BG188" i="3"/>
  <c r="BF188" i="3"/>
  <c r="T188" i="3"/>
  <c r="R188" i="3"/>
  <c r="P188" i="3"/>
  <c r="J188" i="3"/>
  <c r="BE188" i="3" s="1"/>
  <c r="BI187" i="3"/>
  <c r="BH187" i="3"/>
  <c r="BG187" i="3"/>
  <c r="BF187" i="3"/>
  <c r="T187" i="3"/>
  <c r="R187" i="3"/>
  <c r="P187" i="3"/>
  <c r="J187" i="3"/>
  <c r="BE187" i="3" s="1"/>
  <c r="BI184" i="3"/>
  <c r="BH184" i="3"/>
  <c r="BG184" i="3"/>
  <c r="BF184" i="3"/>
  <c r="T184" i="3"/>
  <c r="R184" i="3"/>
  <c r="P184" i="3"/>
  <c r="J184" i="3"/>
  <c r="BE184" i="3"/>
  <c r="BI181" i="3"/>
  <c r="BH181" i="3"/>
  <c r="BG181" i="3"/>
  <c r="BF181" i="3"/>
  <c r="T181" i="3"/>
  <c r="R181" i="3"/>
  <c r="P181" i="3"/>
  <c r="J181" i="3"/>
  <c r="BE181" i="3"/>
  <c r="BI171" i="3"/>
  <c r="BH171" i="3"/>
  <c r="BG171" i="3"/>
  <c r="BF171" i="3"/>
  <c r="T171" i="3"/>
  <c r="R171" i="3"/>
  <c r="P171" i="3"/>
  <c r="J171" i="3"/>
  <c r="BE171" i="3" s="1"/>
  <c r="BI168" i="3"/>
  <c r="BH168" i="3"/>
  <c r="BG168" i="3"/>
  <c r="BF168" i="3"/>
  <c r="T168" i="3"/>
  <c r="R168" i="3"/>
  <c r="P168" i="3"/>
  <c r="J168" i="3"/>
  <c r="BE168" i="3" s="1"/>
  <c r="BI165" i="3"/>
  <c r="BH165" i="3"/>
  <c r="BG165" i="3"/>
  <c r="BF165" i="3"/>
  <c r="T165" i="3"/>
  <c r="R165" i="3"/>
  <c r="P165" i="3"/>
  <c r="J165" i="3"/>
  <c r="BE165" i="3" s="1"/>
  <c r="BI162" i="3"/>
  <c r="BH162" i="3"/>
  <c r="BG162" i="3"/>
  <c r="BF162" i="3"/>
  <c r="T162" i="3"/>
  <c r="R162" i="3"/>
  <c r="P162" i="3"/>
  <c r="J162" i="3"/>
  <c r="BE162" i="3"/>
  <c r="BI157" i="3"/>
  <c r="BH157" i="3"/>
  <c r="BG157" i="3"/>
  <c r="BF157" i="3"/>
  <c r="T157" i="3"/>
  <c r="R157" i="3"/>
  <c r="P157" i="3"/>
  <c r="J157" i="3"/>
  <c r="BE157" i="3" s="1"/>
  <c r="BI154" i="3"/>
  <c r="BH154" i="3"/>
  <c r="BG154" i="3"/>
  <c r="BF154" i="3"/>
  <c r="T154" i="3"/>
  <c r="R154" i="3"/>
  <c r="P154" i="3"/>
  <c r="J154" i="3"/>
  <c r="BE154" i="3" s="1"/>
  <c r="BI151" i="3"/>
  <c r="BH151" i="3"/>
  <c r="BG151" i="3"/>
  <c r="BF151" i="3"/>
  <c r="T151" i="3"/>
  <c r="R151" i="3"/>
  <c r="P151" i="3"/>
  <c r="J151" i="3"/>
  <c r="BE151" i="3"/>
  <c r="BI145" i="3"/>
  <c r="BH145" i="3"/>
  <c r="BG145" i="3"/>
  <c r="BF145" i="3"/>
  <c r="T145" i="3"/>
  <c r="R145" i="3"/>
  <c r="P145" i="3"/>
  <c r="J145" i="3"/>
  <c r="BE145" i="3"/>
  <c r="BI142" i="3"/>
  <c r="BH142" i="3"/>
  <c r="BG142" i="3"/>
  <c r="BF142" i="3"/>
  <c r="T142" i="3"/>
  <c r="R142" i="3"/>
  <c r="P142" i="3"/>
  <c r="J142" i="3"/>
  <c r="BE142" i="3" s="1"/>
  <c r="BI137" i="3"/>
  <c r="BH137" i="3"/>
  <c r="BG137" i="3"/>
  <c r="BF137" i="3"/>
  <c r="T137" i="3"/>
  <c r="R137" i="3"/>
  <c r="P137" i="3"/>
  <c r="J137" i="3"/>
  <c r="BE137" i="3" s="1"/>
  <c r="BI134" i="3"/>
  <c r="BH134" i="3"/>
  <c r="BG134" i="3"/>
  <c r="BF134" i="3"/>
  <c r="T134" i="3"/>
  <c r="R134" i="3"/>
  <c r="P134" i="3"/>
  <c r="J134" i="3"/>
  <c r="BE134" i="3"/>
  <c r="BI131" i="3"/>
  <c r="BH131" i="3"/>
  <c r="BG131" i="3"/>
  <c r="BF131" i="3"/>
  <c r="T131" i="3"/>
  <c r="R131" i="3"/>
  <c r="P131" i="3"/>
  <c r="J131" i="3"/>
  <c r="BE131" i="3"/>
  <c r="BI128" i="3"/>
  <c r="BH128" i="3"/>
  <c r="BG128" i="3"/>
  <c r="BF128" i="3"/>
  <c r="T128" i="3"/>
  <c r="R128" i="3"/>
  <c r="P128" i="3"/>
  <c r="J128" i="3"/>
  <c r="BE128" i="3" s="1"/>
  <c r="BI127" i="3"/>
  <c r="BH127" i="3"/>
  <c r="BG127" i="3"/>
  <c r="BF127" i="3"/>
  <c r="T127" i="3"/>
  <c r="R127" i="3"/>
  <c r="P127" i="3"/>
  <c r="J127" i="3"/>
  <c r="BE127" i="3" s="1"/>
  <c r="BI124" i="3"/>
  <c r="BH124" i="3"/>
  <c r="BG124" i="3"/>
  <c r="BF124" i="3"/>
  <c r="T124" i="3"/>
  <c r="R124" i="3"/>
  <c r="P124" i="3"/>
  <c r="J124" i="3"/>
  <c r="BE124" i="3"/>
  <c r="BI121" i="3"/>
  <c r="BH121" i="3"/>
  <c r="BG121" i="3"/>
  <c r="BF121" i="3"/>
  <c r="T121" i="3"/>
  <c r="R121" i="3"/>
  <c r="P121" i="3"/>
  <c r="J121" i="3"/>
  <c r="BE121" i="3"/>
  <c r="BI118" i="3"/>
  <c r="BH118" i="3"/>
  <c r="BG118" i="3"/>
  <c r="BF118" i="3"/>
  <c r="T118" i="3"/>
  <c r="R118" i="3"/>
  <c r="P118" i="3"/>
  <c r="J118" i="3"/>
  <c r="BE118" i="3" s="1"/>
  <c r="BI111" i="3"/>
  <c r="BH111" i="3"/>
  <c r="BG111" i="3"/>
  <c r="BF111" i="3"/>
  <c r="T111" i="3"/>
  <c r="R111" i="3"/>
  <c r="P111" i="3"/>
  <c r="J111" i="3"/>
  <c r="BE111" i="3" s="1"/>
  <c r="BI104" i="3"/>
  <c r="BH104" i="3"/>
  <c r="BG104" i="3"/>
  <c r="BF104" i="3"/>
  <c r="T104" i="3"/>
  <c r="R104" i="3"/>
  <c r="P104" i="3"/>
  <c r="J104" i="3"/>
  <c r="BE104" i="3"/>
  <c r="BI97" i="3"/>
  <c r="BH97" i="3"/>
  <c r="BG97" i="3"/>
  <c r="BF97" i="3"/>
  <c r="T97" i="3"/>
  <c r="R97" i="3"/>
  <c r="P97" i="3"/>
  <c r="J97" i="3"/>
  <c r="BE97" i="3" s="1"/>
  <c r="BI94" i="3"/>
  <c r="BH94" i="3"/>
  <c r="BG94" i="3"/>
  <c r="BF94" i="3"/>
  <c r="T94" i="3"/>
  <c r="R94" i="3"/>
  <c r="P94" i="3"/>
  <c r="J94" i="3"/>
  <c r="BE94" i="3" s="1"/>
  <c r="BI91" i="3"/>
  <c r="BH91" i="3"/>
  <c r="BG91" i="3"/>
  <c r="BF91" i="3"/>
  <c r="T91" i="3"/>
  <c r="T90" i="3" s="1"/>
  <c r="R91" i="3"/>
  <c r="R90" i="3" s="1"/>
  <c r="R89" i="3" s="1"/>
  <c r="R88" i="3" s="1"/>
  <c r="P91" i="3"/>
  <c r="P90" i="3" s="1"/>
  <c r="P89" i="3" s="1"/>
  <c r="J91" i="3"/>
  <c r="BE91" i="3" s="1"/>
  <c r="J85" i="3"/>
  <c r="I85" i="3"/>
  <c r="C85" i="3"/>
  <c r="J84" i="3"/>
  <c r="I84" i="3"/>
  <c r="F84" i="3"/>
  <c r="C84" i="3"/>
  <c r="I82" i="3"/>
  <c r="F82" i="3"/>
  <c r="C82" i="3"/>
  <c r="AA80" i="3"/>
  <c r="E80" i="3"/>
  <c r="C79" i="3"/>
  <c r="AA78" i="3"/>
  <c r="E78" i="3"/>
  <c r="C77" i="3"/>
  <c r="J18" i="3"/>
  <c r="E18" i="3"/>
  <c r="F85" i="3"/>
  <c r="J17" i="3"/>
  <c r="J12" i="3"/>
  <c r="AY123" i="2"/>
  <c r="AX123" i="2"/>
  <c r="AW123" i="2"/>
  <c r="AY122" i="2"/>
  <c r="AX122" i="2"/>
  <c r="AW122" i="2"/>
  <c r="AY121" i="2"/>
  <c r="AX121" i="2"/>
  <c r="AW121" i="2"/>
  <c r="AY120" i="2"/>
  <c r="AX120" i="2"/>
  <c r="AW120" i="2"/>
  <c r="AY119" i="2"/>
  <c r="AX119" i="2"/>
  <c r="AW119" i="2"/>
  <c r="AY118" i="2"/>
  <c r="AX118" i="2"/>
  <c r="AW118" i="2"/>
  <c r="AY117" i="2"/>
  <c r="AX117" i="2"/>
  <c r="AW117" i="2"/>
  <c r="AY116" i="2"/>
  <c r="AX116" i="2"/>
  <c r="AW116" i="2"/>
  <c r="AY115" i="2"/>
  <c r="AX115" i="2"/>
  <c r="AW115" i="2"/>
  <c r="AY114" i="2"/>
  <c r="AX114" i="2"/>
  <c r="AW114" i="2"/>
  <c r="AY113" i="2"/>
  <c r="AX113" i="2"/>
  <c r="AW113" i="2"/>
  <c r="AY112" i="2"/>
  <c r="AX112" i="2"/>
  <c r="AW112" i="2"/>
  <c r="AY111" i="2"/>
  <c r="AX111" i="2"/>
  <c r="AW111" i="2"/>
  <c r="AY110" i="2"/>
  <c r="AX110" i="2"/>
  <c r="AW110" i="2"/>
  <c r="AY109" i="2"/>
  <c r="AX109" i="2"/>
  <c r="AW109" i="2"/>
  <c r="AY108" i="2"/>
  <c r="AX108" i="2"/>
  <c r="AW108" i="2"/>
  <c r="AY107" i="2"/>
  <c r="AX107" i="2"/>
  <c r="AW107" i="2"/>
  <c r="AY106" i="2"/>
  <c r="AX106" i="2"/>
  <c r="AW106" i="2"/>
  <c r="AY105" i="2"/>
  <c r="AX105" i="2"/>
  <c r="AW105" i="2"/>
  <c r="AY104" i="2"/>
  <c r="AX104" i="2"/>
  <c r="AW104" i="2"/>
  <c r="AU104" i="2"/>
  <c r="AY103" i="2"/>
  <c r="AX103" i="2"/>
  <c r="AW103" i="2"/>
  <c r="AY102" i="2"/>
  <c r="AX102" i="2"/>
  <c r="AW102" i="2"/>
  <c r="AY101" i="2"/>
  <c r="AX101" i="2"/>
  <c r="AW101" i="2"/>
  <c r="AY100" i="2"/>
  <c r="AX100" i="2"/>
  <c r="AW100" i="2"/>
  <c r="AY99" i="2"/>
  <c r="AX99" i="2"/>
  <c r="AW99" i="2"/>
  <c r="AY98" i="2"/>
  <c r="AX98" i="2"/>
  <c r="AW98" i="2"/>
  <c r="AY97" i="2"/>
  <c r="AX97" i="2"/>
  <c r="AW97" i="2"/>
  <c r="AY96" i="2"/>
  <c r="AX96" i="2"/>
  <c r="AW96" i="2"/>
  <c r="AY95" i="2"/>
  <c r="AX95" i="2"/>
  <c r="AW95" i="2"/>
  <c r="AY94" i="2"/>
  <c r="AX94" i="2"/>
  <c r="AW94" i="2"/>
  <c r="AY93" i="2"/>
  <c r="AX93" i="2"/>
  <c r="AW93" i="2"/>
  <c r="AY92" i="2"/>
  <c r="AX92" i="2"/>
  <c r="AW92" i="2"/>
  <c r="AY91" i="2"/>
  <c r="AX91" i="2"/>
  <c r="AW91" i="2"/>
  <c r="BD90" i="2"/>
  <c r="BC90" i="2"/>
  <c r="BB90" i="2"/>
  <c r="BA90" i="2"/>
  <c r="AY90" i="2"/>
  <c r="AX90" i="2"/>
  <c r="AW90" i="2"/>
  <c r="AS90" i="2"/>
  <c r="BF86" i="2"/>
  <c r="AM86" i="2"/>
  <c r="L86" i="2"/>
  <c r="BF85" i="2"/>
  <c r="AM85" i="2"/>
  <c r="L85" i="2"/>
  <c r="AM83" i="2"/>
  <c r="L83" i="2"/>
  <c r="L81" i="2"/>
  <c r="L80" i="2"/>
  <c r="J391" i="34" l="1"/>
  <c r="J406" i="34"/>
  <c r="J90" i="34"/>
  <c r="J231" i="34"/>
  <c r="J305" i="33"/>
  <c r="BE340" i="33"/>
  <c r="J208" i="32"/>
  <c r="J348" i="31"/>
  <c r="J380" i="31"/>
  <c r="BE355" i="31"/>
  <c r="J195" i="30"/>
  <c r="J188" i="29"/>
  <c r="J225" i="29"/>
  <c r="J160" i="28"/>
  <c r="J221" i="27"/>
  <c r="J269" i="27"/>
  <c r="J239" i="26"/>
  <c r="J238" i="25"/>
  <c r="J571" i="25"/>
  <c r="BE596" i="25"/>
  <c r="BE220" i="24"/>
  <c r="J196" i="24"/>
  <c r="J90" i="23"/>
  <c r="J321" i="23"/>
  <c r="BE189" i="23"/>
  <c r="J372" i="22"/>
  <c r="J185" i="21"/>
  <c r="J232" i="21"/>
  <c r="J326" i="21"/>
  <c r="J145" i="20"/>
  <c r="J191" i="20"/>
  <c r="J409" i="18"/>
  <c r="BE326" i="18"/>
  <c r="J315" i="17"/>
  <c r="J350" i="17"/>
  <c r="J267" i="17"/>
  <c r="J216" i="17"/>
  <c r="BE141" i="16"/>
  <c r="J142" i="16"/>
  <c r="J90" i="15"/>
  <c r="J90" i="14"/>
  <c r="J198" i="12"/>
  <c r="J210" i="10"/>
  <c r="J343" i="10"/>
  <c r="J342" i="10" s="1"/>
  <c r="J328" i="9"/>
  <c r="J327" i="9" s="1"/>
  <c r="BE326" i="9"/>
  <c r="J90" i="9"/>
  <c r="J89" i="9" s="1"/>
  <c r="J243" i="8"/>
  <c r="J242" i="8" s="1"/>
  <c r="J242" i="5"/>
  <c r="J344" i="5"/>
  <c r="J192" i="5"/>
  <c r="J90" i="4"/>
  <c r="J242" i="3"/>
  <c r="J247" i="3"/>
  <c r="J539" i="3"/>
  <c r="T89" i="3"/>
  <c r="T88" i="3" s="1"/>
  <c r="BE251" i="3"/>
  <c r="F33" i="3" s="1"/>
  <c r="J33" i="3" s="1"/>
  <c r="R89" i="5"/>
  <c r="R88" i="5" s="1"/>
  <c r="BE353" i="5"/>
  <c r="J90" i="6"/>
  <c r="R158" i="6"/>
  <c r="T88" i="9"/>
  <c r="R90" i="9"/>
  <c r="R89" i="9" s="1"/>
  <c r="R88" i="9" s="1"/>
  <c r="P89" i="6"/>
  <c r="P88" i="6" s="1"/>
  <c r="AU94" i="2" s="1"/>
  <c r="R210" i="10"/>
  <c r="J455" i="3"/>
  <c r="P234" i="4"/>
  <c r="R352" i="5"/>
  <c r="R351" i="5" s="1"/>
  <c r="P90" i="9"/>
  <c r="P89" i="9" s="1"/>
  <c r="T152" i="12"/>
  <c r="R152" i="12"/>
  <c r="T302" i="5"/>
  <c r="T89" i="5" s="1"/>
  <c r="T88" i="5" s="1"/>
  <c r="T352" i="5"/>
  <c r="T351" i="5" s="1"/>
  <c r="T230" i="8"/>
  <c r="T89" i="8" s="1"/>
  <c r="T88" i="8" s="1"/>
  <c r="BE341" i="10"/>
  <c r="J340" i="10"/>
  <c r="P230" i="8"/>
  <c r="P90" i="4"/>
  <c r="P89" i="4" s="1"/>
  <c r="P88" i="4" s="1"/>
  <c r="AU92" i="2" s="1"/>
  <c r="BE191" i="5"/>
  <c r="P192" i="5"/>
  <c r="J230" i="8"/>
  <c r="P246" i="9"/>
  <c r="J90" i="3"/>
  <c r="R90" i="4"/>
  <c r="R89" i="4" s="1"/>
  <c r="R88" i="4" s="1"/>
  <c r="P90" i="8"/>
  <c r="P89" i="10"/>
  <c r="P88" i="10" s="1"/>
  <c r="AU98" i="2" s="1"/>
  <c r="R343" i="10"/>
  <c r="R342" i="10" s="1"/>
  <c r="T90" i="11"/>
  <c r="T89" i="11" s="1"/>
  <c r="T88" i="11" s="1"/>
  <c r="BE91" i="12"/>
  <c r="J90" i="12"/>
  <c r="T89" i="4"/>
  <c r="T88" i="4" s="1"/>
  <c r="J353" i="3"/>
  <c r="P547" i="3"/>
  <c r="P546" i="3" s="1"/>
  <c r="P88" i="3" s="1"/>
  <c r="AU91" i="2" s="1"/>
  <c r="BE168" i="7"/>
  <c r="J167" i="7"/>
  <c r="R90" i="8"/>
  <c r="R161" i="8"/>
  <c r="R90" i="10"/>
  <c r="R89" i="10" s="1"/>
  <c r="R88" i="10" s="1"/>
  <c r="P90" i="12"/>
  <c r="P89" i="12" s="1"/>
  <c r="P88" i="12" s="1"/>
  <c r="AU100" i="2" s="1"/>
  <c r="P180" i="7"/>
  <c r="P89" i="7" s="1"/>
  <c r="P88" i="7" s="1"/>
  <c r="AU95" i="2" s="1"/>
  <c r="BE151" i="8"/>
  <c r="F33" i="8" s="1"/>
  <c r="J33" i="8" s="1"/>
  <c r="J246" i="9"/>
  <c r="T90" i="10"/>
  <c r="T89" i="10" s="1"/>
  <c r="T88" i="10" s="1"/>
  <c r="BE144" i="11"/>
  <c r="J143" i="11"/>
  <c r="R89" i="7"/>
  <c r="R88" i="7" s="1"/>
  <c r="T89" i="7"/>
  <c r="T88" i="7" s="1"/>
  <c r="R180" i="7"/>
  <c r="P150" i="8"/>
  <c r="P143" i="11"/>
  <c r="P89" i="11" s="1"/>
  <c r="P88" i="11" s="1"/>
  <c r="AU99" i="2" s="1"/>
  <c r="J234" i="4"/>
  <c r="J89" i="4" s="1"/>
  <c r="J88" i="4" s="1"/>
  <c r="J30" i="4" s="1"/>
  <c r="BE235" i="4"/>
  <c r="F33" i="4" s="1"/>
  <c r="J33" i="4" s="1"/>
  <c r="BE91" i="5"/>
  <c r="F33" i="5" s="1"/>
  <c r="J33" i="5" s="1"/>
  <c r="J90" i="5"/>
  <c r="R89" i="6"/>
  <c r="R88" i="6" s="1"/>
  <c r="R150" i="8"/>
  <c r="R89" i="11"/>
  <c r="R88" i="11" s="1"/>
  <c r="P90" i="5"/>
  <c r="P242" i="5"/>
  <c r="J302" i="5"/>
  <c r="J362" i="4"/>
  <c r="BE243" i="5"/>
  <c r="BE91" i="6"/>
  <c r="J153" i="6"/>
  <c r="BE291" i="7"/>
  <c r="BE233" i="8"/>
  <c r="J239" i="8"/>
  <c r="BE247" i="9"/>
  <c r="J330" i="9"/>
  <c r="J90" i="11"/>
  <c r="P198" i="17"/>
  <c r="R143" i="11"/>
  <c r="R89" i="12"/>
  <c r="R88" i="12" s="1"/>
  <c r="BE97" i="13"/>
  <c r="F33" i="13" s="1"/>
  <c r="J33" i="13" s="1"/>
  <c r="J36" i="13" s="1"/>
  <c r="J90" i="13"/>
  <c r="J89" i="13" s="1"/>
  <c r="J88" i="13" s="1"/>
  <c r="J30" i="13" s="1"/>
  <c r="AG101" i="2" s="1"/>
  <c r="T90" i="12"/>
  <c r="T89" i="12" s="1"/>
  <c r="T88" i="12" s="1"/>
  <c r="R89" i="16"/>
  <c r="R88" i="16" s="1"/>
  <c r="R350" i="17"/>
  <c r="J176" i="7"/>
  <c r="J155" i="8"/>
  <c r="J150" i="8" s="1"/>
  <c r="J90" i="10"/>
  <c r="T89" i="16"/>
  <c r="T88" i="16" s="1"/>
  <c r="R142" i="16"/>
  <c r="J180" i="7"/>
  <c r="J90" i="8"/>
  <c r="R90" i="15"/>
  <c r="R89" i="15" s="1"/>
  <c r="R88" i="15" s="1"/>
  <c r="P433" i="17"/>
  <c r="J152" i="12"/>
  <c r="R89" i="14"/>
  <c r="R88" i="14" s="1"/>
  <c r="P89" i="17"/>
  <c r="P88" i="17" s="1"/>
  <c r="AU105" i="2" s="1"/>
  <c r="T89" i="14"/>
  <c r="T88" i="14" s="1"/>
  <c r="BE175" i="15"/>
  <c r="J174" i="15"/>
  <c r="R267" i="17"/>
  <c r="R325" i="18"/>
  <c r="J139" i="11"/>
  <c r="P90" i="14"/>
  <c r="P89" i="14" s="1"/>
  <c r="P88" i="14" s="1"/>
  <c r="AU102" i="2" s="1"/>
  <c r="BE138" i="14"/>
  <c r="J137" i="14"/>
  <c r="R141" i="14"/>
  <c r="R90" i="17"/>
  <c r="R89" i="17" s="1"/>
  <c r="R88" i="17" s="1"/>
  <c r="P315" i="17"/>
  <c r="R90" i="13"/>
  <c r="R89" i="13" s="1"/>
  <c r="R88" i="13" s="1"/>
  <c r="P163" i="13"/>
  <c r="P89" i="13" s="1"/>
  <c r="P88" i="13" s="1"/>
  <c r="AU101" i="2" s="1"/>
  <c r="T89" i="17"/>
  <c r="T90" i="13"/>
  <c r="T89" i="13" s="1"/>
  <c r="T88" i="13" s="1"/>
  <c r="T89" i="15"/>
  <c r="T88" i="15" s="1"/>
  <c r="P145" i="15"/>
  <c r="P89" i="15" s="1"/>
  <c r="P88" i="15" s="1"/>
  <c r="AU103" i="2" s="1"/>
  <c r="R409" i="18"/>
  <c r="P467" i="18"/>
  <c r="J90" i="19"/>
  <c r="BE91" i="19"/>
  <c r="T185" i="21"/>
  <c r="T89" i="21" s="1"/>
  <c r="T88" i="21" s="1"/>
  <c r="R188" i="23"/>
  <c r="J167" i="26"/>
  <c r="BE168" i="26"/>
  <c r="F33" i="26" s="1"/>
  <c r="J33" i="26" s="1"/>
  <c r="J36" i="26" s="1"/>
  <c r="P90" i="18"/>
  <c r="J321" i="18"/>
  <c r="J89" i="18" s="1"/>
  <c r="J88" i="18" s="1"/>
  <c r="J30" i="18" s="1"/>
  <c r="AG106" i="2" s="1"/>
  <c r="BE322" i="18"/>
  <c r="F33" i="18" s="1"/>
  <c r="AZ106" i="2" s="1"/>
  <c r="AV106" i="2" s="1"/>
  <c r="AT106" i="2" s="1"/>
  <c r="J90" i="22"/>
  <c r="BE91" i="22"/>
  <c r="F33" i="22" s="1"/>
  <c r="J33" i="22" s="1"/>
  <c r="J234" i="22"/>
  <c r="BE235" i="22"/>
  <c r="BE335" i="23"/>
  <c r="J324" i="23"/>
  <c r="J145" i="15"/>
  <c r="J90" i="16"/>
  <c r="J89" i="16" s="1"/>
  <c r="J88" i="16" s="1"/>
  <c r="J30" i="16" s="1"/>
  <c r="AG104" i="2" s="1"/>
  <c r="J198" i="17"/>
  <c r="J433" i="17"/>
  <c r="BE523" i="17"/>
  <c r="J522" i="17"/>
  <c r="R89" i="18"/>
  <c r="R88" i="18" s="1"/>
  <c r="T467" i="18"/>
  <c r="T89" i="18" s="1"/>
  <c r="T88" i="18" s="1"/>
  <c r="P232" i="21"/>
  <c r="J501" i="17"/>
  <c r="R90" i="20"/>
  <c r="R89" i="20" s="1"/>
  <c r="R88" i="20" s="1"/>
  <c r="R232" i="21"/>
  <c r="R234" i="22"/>
  <c r="R89" i="22" s="1"/>
  <c r="R88" i="22" s="1"/>
  <c r="T200" i="24"/>
  <c r="J141" i="14"/>
  <c r="T90" i="20"/>
  <c r="T89" i="20" s="1"/>
  <c r="T88" i="20" s="1"/>
  <c r="T149" i="20"/>
  <c r="P313" i="21"/>
  <c r="R326" i="21"/>
  <c r="T234" i="22"/>
  <c r="T89" i="22" s="1"/>
  <c r="T88" i="22" s="1"/>
  <c r="P90" i="23"/>
  <c r="P89" i="23" s="1"/>
  <c r="T162" i="23"/>
  <c r="T89" i="23" s="1"/>
  <c r="T88" i="23" s="1"/>
  <c r="P305" i="33"/>
  <c r="J161" i="14"/>
  <c r="T522" i="17"/>
  <c r="J278" i="21"/>
  <c r="BE279" i="21"/>
  <c r="R313" i="21"/>
  <c r="R90" i="23"/>
  <c r="J162" i="23"/>
  <c r="J89" i="23" s="1"/>
  <c r="R286" i="23"/>
  <c r="T90" i="25"/>
  <c r="T571" i="25"/>
  <c r="T167" i="26"/>
  <c r="T89" i="26" s="1"/>
  <c r="T88" i="26" s="1"/>
  <c r="P149" i="20"/>
  <c r="P89" i="20" s="1"/>
  <c r="P88" i="20" s="1"/>
  <c r="AU108" i="2" s="1"/>
  <c r="P278" i="21"/>
  <c r="P89" i="21" s="1"/>
  <c r="P88" i="21" s="1"/>
  <c r="AU109" i="2" s="1"/>
  <c r="T313" i="21"/>
  <c r="J158" i="23"/>
  <c r="BE159" i="23"/>
  <c r="F33" i="23" s="1"/>
  <c r="J33" i="23" s="1"/>
  <c r="J90" i="20"/>
  <c r="J90" i="21"/>
  <c r="P200" i="24"/>
  <c r="J509" i="17"/>
  <c r="J157" i="21"/>
  <c r="T323" i="23"/>
  <c r="P90" i="24"/>
  <c r="P90" i="19"/>
  <c r="P89" i="19" s="1"/>
  <c r="P88" i="19" s="1"/>
  <c r="AU107" i="2" s="1"/>
  <c r="J341" i="19"/>
  <c r="BE342" i="19"/>
  <c r="J170" i="20"/>
  <c r="BE171" i="20"/>
  <c r="F33" i="20" s="1"/>
  <c r="J33" i="20" s="1"/>
  <c r="R90" i="21"/>
  <c r="P342" i="22"/>
  <c r="P89" i="22" s="1"/>
  <c r="P88" i="22" s="1"/>
  <c r="AU110" i="2" s="1"/>
  <c r="J286" i="23"/>
  <c r="J336" i="23"/>
  <c r="BE337" i="23"/>
  <c r="J174" i="28"/>
  <c r="BE175" i="28"/>
  <c r="P89" i="29"/>
  <c r="P88" i="29" s="1"/>
  <c r="AU117" i="2" s="1"/>
  <c r="T509" i="17"/>
  <c r="R89" i="19"/>
  <c r="R88" i="19" s="1"/>
  <c r="P205" i="19"/>
  <c r="R323" i="23"/>
  <c r="J90" i="24"/>
  <c r="BE103" i="24"/>
  <c r="R198" i="28"/>
  <c r="J305" i="25"/>
  <c r="P452" i="25"/>
  <c r="BE205" i="29"/>
  <c r="F33" i="29" s="1"/>
  <c r="J33" i="29" s="1"/>
  <c r="J201" i="29"/>
  <c r="P199" i="30"/>
  <c r="P90" i="33"/>
  <c r="P336" i="23"/>
  <c r="P323" i="23" s="1"/>
  <c r="R238" i="25"/>
  <c r="T452" i="25"/>
  <c r="P167" i="26"/>
  <c r="P89" i="26" s="1"/>
  <c r="P88" i="26" s="1"/>
  <c r="AU114" i="2" s="1"/>
  <c r="T90" i="28"/>
  <c r="P174" i="28"/>
  <c r="P89" i="28" s="1"/>
  <c r="P88" i="28" s="1"/>
  <c r="AU116" i="2" s="1"/>
  <c r="J90" i="29"/>
  <c r="P250" i="30"/>
  <c r="J149" i="20"/>
  <c r="T336" i="23"/>
  <c r="J495" i="25"/>
  <c r="BE496" i="25"/>
  <c r="R588" i="25"/>
  <c r="R571" i="25" s="1"/>
  <c r="J90" i="26"/>
  <c r="J89" i="26" s="1"/>
  <c r="J88" i="26" s="1"/>
  <c r="J30" i="26" s="1"/>
  <c r="AG114" i="2" s="1"/>
  <c r="J90" i="27"/>
  <c r="BE91" i="27"/>
  <c r="F33" i="27" s="1"/>
  <c r="J33" i="27" s="1"/>
  <c r="J182" i="27"/>
  <c r="P221" i="27"/>
  <c r="J248" i="27"/>
  <c r="J281" i="27"/>
  <c r="R89" i="28"/>
  <c r="R88" i="28" s="1"/>
  <c r="T90" i="33"/>
  <c r="R89" i="35"/>
  <c r="R88" i="35" s="1"/>
  <c r="P274" i="24"/>
  <c r="J213" i="25"/>
  <c r="BE214" i="25"/>
  <c r="R221" i="27"/>
  <c r="P248" i="27"/>
  <c r="T198" i="28"/>
  <c r="BE278" i="29"/>
  <c r="J276" i="29"/>
  <c r="J90" i="30"/>
  <c r="BE91" i="30"/>
  <c r="F33" i="30" s="1"/>
  <c r="J33" i="30" s="1"/>
  <c r="BE243" i="31"/>
  <c r="J229" i="31"/>
  <c r="BE279" i="33"/>
  <c r="J276" i="33"/>
  <c r="R200" i="24"/>
  <c r="R495" i="25"/>
  <c r="R89" i="25" s="1"/>
  <c r="R88" i="25" s="1"/>
  <c r="R89" i="27"/>
  <c r="R88" i="27" s="1"/>
  <c r="J198" i="28"/>
  <c r="T250" i="30"/>
  <c r="J467" i="18"/>
  <c r="J205" i="19"/>
  <c r="J314" i="21"/>
  <c r="J313" i="21" s="1"/>
  <c r="J235" i="23"/>
  <c r="T274" i="24"/>
  <c r="J90" i="25"/>
  <c r="R213" i="25"/>
  <c r="P305" i="25"/>
  <c r="T495" i="25"/>
  <c r="R239" i="26"/>
  <c r="R89" i="26" s="1"/>
  <c r="R88" i="26" s="1"/>
  <c r="T90" i="27"/>
  <c r="T89" i="27" s="1"/>
  <c r="T88" i="27" s="1"/>
  <c r="J153" i="27"/>
  <c r="T248" i="27"/>
  <c r="T268" i="27"/>
  <c r="R90" i="30"/>
  <c r="P90" i="31"/>
  <c r="P90" i="34"/>
  <c r="P90" i="25"/>
  <c r="T213" i="25"/>
  <c r="T365" i="25"/>
  <c r="T239" i="26"/>
  <c r="P153" i="27"/>
  <c r="P89" i="27" s="1"/>
  <c r="P88" i="27" s="1"/>
  <c r="AU115" i="2" s="1"/>
  <c r="T90" i="29"/>
  <c r="J214" i="30"/>
  <c r="BE215" i="30"/>
  <c r="J365" i="25"/>
  <c r="BE219" i="33"/>
  <c r="J207" i="33"/>
  <c r="R90" i="24"/>
  <c r="R89" i="24" s="1"/>
  <c r="R88" i="24" s="1"/>
  <c r="J337" i="30"/>
  <c r="BE338" i="30"/>
  <c r="J357" i="33"/>
  <c r="BE362" i="33"/>
  <c r="T283" i="34"/>
  <c r="T90" i="24"/>
  <c r="R283" i="32"/>
  <c r="J199" i="30"/>
  <c r="R244" i="32"/>
  <c r="T406" i="34"/>
  <c r="P90" i="30"/>
  <c r="R199" i="30"/>
  <c r="P214" i="30"/>
  <c r="R90" i="31"/>
  <c r="J244" i="32"/>
  <c r="T207" i="33"/>
  <c r="P283" i="34"/>
  <c r="P89" i="35"/>
  <c r="P88" i="35" s="1"/>
  <c r="AU123" i="2" s="1"/>
  <c r="T90" i="30"/>
  <c r="T214" i="30"/>
  <c r="J300" i="30"/>
  <c r="J283" i="34"/>
  <c r="T369" i="34"/>
  <c r="P188" i="29"/>
  <c r="J299" i="29"/>
  <c r="P300" i="30"/>
  <c r="P229" i="31"/>
  <c r="T208" i="32"/>
  <c r="J283" i="32"/>
  <c r="R276" i="33"/>
  <c r="R89" i="33" s="1"/>
  <c r="BE370" i="34"/>
  <c r="J369" i="34"/>
  <c r="J89" i="35"/>
  <c r="J88" i="35" s="1"/>
  <c r="J30" i="35" s="1"/>
  <c r="AG123" i="2" s="1"/>
  <c r="J448" i="25"/>
  <c r="J149" i="27"/>
  <c r="R188" i="29"/>
  <c r="R89" i="29" s="1"/>
  <c r="R88" i="29" s="1"/>
  <c r="R225" i="29"/>
  <c r="R300" i="30"/>
  <c r="J253" i="31"/>
  <c r="R317" i="32"/>
  <c r="P207" i="33"/>
  <c r="T345" i="33"/>
  <c r="P369" i="34"/>
  <c r="J274" i="24"/>
  <c r="J452" i="25"/>
  <c r="J246" i="28"/>
  <c r="T300" i="30"/>
  <c r="P90" i="32"/>
  <c r="P89" i="32" s="1"/>
  <c r="P88" i="32" s="1"/>
  <c r="AU120" i="2" s="1"/>
  <c r="T195" i="32"/>
  <c r="J345" i="33"/>
  <c r="BE206" i="34"/>
  <c r="F33" i="34" s="1"/>
  <c r="J33" i="34" s="1"/>
  <c r="J202" i="34"/>
  <c r="R369" i="34"/>
  <c r="T393" i="34"/>
  <c r="J250" i="30"/>
  <c r="R90" i="32"/>
  <c r="R89" i="32" s="1"/>
  <c r="R88" i="32" s="1"/>
  <c r="J195" i="32"/>
  <c r="T244" i="32"/>
  <c r="BE395" i="34"/>
  <c r="J394" i="34"/>
  <c r="J393" i="34" s="1"/>
  <c r="T201" i="29"/>
  <c r="T276" i="29"/>
  <c r="R206" i="31"/>
  <c r="R348" i="31"/>
  <c r="T90" i="32"/>
  <c r="R357" i="33"/>
  <c r="R344" i="33" s="1"/>
  <c r="P231" i="34"/>
  <c r="R250" i="30"/>
  <c r="BE203" i="31"/>
  <c r="F33" i="31" s="1"/>
  <c r="J33" i="31" s="1"/>
  <c r="J202" i="31"/>
  <c r="BE192" i="32"/>
  <c r="F33" i="32" s="1"/>
  <c r="J33" i="32" s="1"/>
  <c r="J191" i="32"/>
  <c r="J90" i="33"/>
  <c r="T357" i="33"/>
  <c r="R90" i="34"/>
  <c r="R89" i="34" s="1"/>
  <c r="R231" i="34"/>
  <c r="P406" i="34"/>
  <c r="P393" i="34" s="1"/>
  <c r="J90" i="32"/>
  <c r="T90" i="34"/>
  <c r="T89" i="34" s="1"/>
  <c r="T88" i="34" s="1"/>
  <c r="BE193" i="34"/>
  <c r="T231" i="34"/>
  <c r="R406" i="34"/>
  <c r="R393" i="34" s="1"/>
  <c r="J206" i="31"/>
  <c r="F33" i="6"/>
  <c r="AZ94" i="2" s="1"/>
  <c r="AV94" i="2" s="1"/>
  <c r="AT94" i="2" s="1"/>
  <c r="F33" i="7"/>
  <c r="J33" i="7" s="1"/>
  <c r="F33" i="12"/>
  <c r="AZ100" i="2" s="1"/>
  <c r="AV100" i="2" s="1"/>
  <c r="AT100" i="2" s="1"/>
  <c r="F33" i="15"/>
  <c r="AZ103" i="2" s="1"/>
  <c r="AV103" i="2" s="1"/>
  <c r="AT103" i="2" s="1"/>
  <c r="F33" i="19"/>
  <c r="J33" i="19" s="1"/>
  <c r="F33" i="21"/>
  <c r="AZ109" i="2" s="1"/>
  <c r="AV109" i="2" s="1"/>
  <c r="AT109" i="2" s="1"/>
  <c r="F33" i="24"/>
  <c r="J33" i="24" s="1"/>
  <c r="F33" i="28"/>
  <c r="J33" i="28" s="1"/>
  <c r="F33" i="35"/>
  <c r="J33" i="35" s="1"/>
  <c r="J36" i="35" s="1"/>
  <c r="F33" i="9"/>
  <c r="J33" i="9" s="1"/>
  <c r="F33" i="10"/>
  <c r="J33" i="10" s="1"/>
  <c r="F33" i="11"/>
  <c r="J33" i="11" s="1"/>
  <c r="F33" i="14"/>
  <c r="J33" i="14" s="1"/>
  <c r="F33" i="16"/>
  <c r="J33" i="16" s="1"/>
  <c r="F33" i="17"/>
  <c r="J33" i="17" s="1"/>
  <c r="F33" i="25"/>
  <c r="J33" i="25" s="1"/>
  <c r="F33" i="33"/>
  <c r="J33" i="33" s="1"/>
  <c r="J141" i="15"/>
  <c r="J89" i="15" s="1"/>
  <c r="J88" i="15" s="1"/>
  <c r="J30" i="15" s="1"/>
  <c r="AG103" i="2" s="1"/>
  <c r="AN103" i="2" s="1"/>
  <c r="J230" i="22"/>
  <c r="J89" i="34" l="1"/>
  <c r="J88" i="34" s="1"/>
  <c r="J30" i="34" s="1"/>
  <c r="AG122" i="2" s="1"/>
  <c r="J89" i="33"/>
  <c r="J89" i="31"/>
  <c r="J88" i="31" s="1"/>
  <c r="J30" i="31" s="1"/>
  <c r="J89" i="28"/>
  <c r="J88" i="28" s="1"/>
  <c r="J30" i="28" s="1"/>
  <c r="J36" i="28" s="1"/>
  <c r="J268" i="27"/>
  <c r="J89" i="22"/>
  <c r="J88" i="22" s="1"/>
  <c r="J30" i="22" s="1"/>
  <c r="AG110" i="2" s="1"/>
  <c r="J89" i="17"/>
  <c r="J88" i="17" s="1"/>
  <c r="J30" i="17" s="1"/>
  <c r="AG105" i="2" s="1"/>
  <c r="J89" i="14"/>
  <c r="J88" i="14" s="1"/>
  <c r="J30" i="14" s="1"/>
  <c r="J36" i="14" s="1"/>
  <c r="J36" i="10"/>
  <c r="J89" i="10"/>
  <c r="J88" i="10" s="1"/>
  <c r="J30" i="10" s="1"/>
  <c r="AG98" i="2" s="1"/>
  <c r="J88" i="9"/>
  <c r="J30" i="9" s="1"/>
  <c r="J89" i="7"/>
  <c r="J88" i="7" s="1"/>
  <c r="J30" i="7" s="1"/>
  <c r="AG95" i="2" s="1"/>
  <c r="J89" i="5"/>
  <c r="J88" i="5" s="1"/>
  <c r="J30" i="5" s="1"/>
  <c r="AG93" i="2" s="1"/>
  <c r="AG92" i="2"/>
  <c r="J36" i="4"/>
  <c r="AG119" i="2"/>
  <c r="J36" i="31"/>
  <c r="R88" i="33"/>
  <c r="J36" i="7"/>
  <c r="AN106" i="2"/>
  <c r="AG97" i="2"/>
  <c r="J36" i="9"/>
  <c r="J344" i="33"/>
  <c r="J89" i="29"/>
  <c r="J88" i="29" s="1"/>
  <c r="J30" i="29" s="1"/>
  <c r="P89" i="24"/>
  <c r="P88" i="24" s="1"/>
  <c r="AU112" i="2" s="1"/>
  <c r="J89" i="11"/>
  <c r="J88" i="11" s="1"/>
  <c r="J30" i="11" s="1"/>
  <c r="P89" i="5"/>
  <c r="P88" i="5" s="1"/>
  <c r="AU93" i="2" s="1"/>
  <c r="AU90" i="2" s="1"/>
  <c r="R89" i="8"/>
  <c r="R88" i="8" s="1"/>
  <c r="P89" i="8"/>
  <c r="P88" i="8" s="1"/>
  <c r="AU96" i="2" s="1"/>
  <c r="J36" i="16"/>
  <c r="R89" i="31"/>
  <c r="R88" i="31" s="1"/>
  <c r="T89" i="28"/>
  <c r="T88" i="28" s="1"/>
  <c r="P88" i="23"/>
  <c r="AU111" i="2" s="1"/>
  <c r="P89" i="18"/>
  <c r="P88" i="18" s="1"/>
  <c r="AU106" i="2" s="1"/>
  <c r="J89" i="3"/>
  <c r="J88" i="3" s="1"/>
  <c r="J30" i="3" s="1"/>
  <c r="P89" i="25"/>
  <c r="P88" i="25" s="1"/>
  <c r="AU113" i="2" s="1"/>
  <c r="T89" i="25"/>
  <c r="T88" i="25" s="1"/>
  <c r="J89" i="25"/>
  <c r="J88" i="25" s="1"/>
  <c r="J30" i="25" s="1"/>
  <c r="J89" i="27"/>
  <c r="J88" i="27" s="1"/>
  <c r="J30" i="27" s="1"/>
  <c r="T88" i="17"/>
  <c r="J89" i="6"/>
  <c r="J88" i="6" s="1"/>
  <c r="J30" i="6" s="1"/>
  <c r="AG94" i="2" s="1"/>
  <c r="AN94" i="2" s="1"/>
  <c r="P89" i="30"/>
  <c r="P88" i="30" s="1"/>
  <c r="AU118" i="2" s="1"/>
  <c r="P89" i="34"/>
  <c r="P88" i="34" s="1"/>
  <c r="AU122" i="2" s="1"/>
  <c r="J89" i="24"/>
  <c r="J88" i="24" s="1"/>
  <c r="J30" i="24" s="1"/>
  <c r="J323" i="23"/>
  <c r="J88" i="23" s="1"/>
  <c r="J30" i="23" s="1"/>
  <c r="J89" i="8"/>
  <c r="J88" i="8" s="1"/>
  <c r="J30" i="8" s="1"/>
  <c r="J89" i="32"/>
  <c r="J88" i="32" s="1"/>
  <c r="J30" i="32" s="1"/>
  <c r="P89" i="31"/>
  <c r="P88" i="31" s="1"/>
  <c r="AU119" i="2" s="1"/>
  <c r="R89" i="21"/>
  <c r="R88" i="21" s="1"/>
  <c r="J89" i="21"/>
  <c r="J88" i="21" s="1"/>
  <c r="J30" i="21" s="1"/>
  <c r="AG109" i="2" s="1"/>
  <c r="AN109" i="2" s="1"/>
  <c r="R89" i="23"/>
  <c r="R88" i="23" s="1"/>
  <c r="R89" i="30"/>
  <c r="R88" i="30" s="1"/>
  <c r="J89" i="20"/>
  <c r="J88" i="20" s="1"/>
  <c r="J30" i="20" s="1"/>
  <c r="J89" i="12"/>
  <c r="J88" i="12" s="1"/>
  <c r="J30" i="12" s="1"/>
  <c r="AG100" i="2" s="1"/>
  <c r="AN100" i="2" s="1"/>
  <c r="P88" i="9"/>
  <c r="AU97" i="2" s="1"/>
  <c r="T344" i="33"/>
  <c r="P89" i="33"/>
  <c r="P88" i="33" s="1"/>
  <c r="AU121" i="2" s="1"/>
  <c r="T89" i="32"/>
  <c r="T88" i="32" s="1"/>
  <c r="T89" i="30"/>
  <c r="T88" i="30" s="1"/>
  <c r="T89" i="33"/>
  <c r="T88" i="33" s="1"/>
  <c r="R88" i="34"/>
  <c r="T89" i="24"/>
  <c r="T88" i="24" s="1"/>
  <c r="T89" i="29"/>
  <c r="T88" i="29" s="1"/>
  <c r="J89" i="30"/>
  <c r="J88" i="30" s="1"/>
  <c r="J30" i="30" s="1"/>
  <c r="J89" i="19"/>
  <c r="J88" i="19" s="1"/>
  <c r="J30" i="19" s="1"/>
  <c r="AZ92" i="2"/>
  <c r="AV92" i="2"/>
  <c r="AT92" i="2"/>
  <c r="AN92" i="2"/>
  <c r="AZ93" i="2"/>
  <c r="AV93" i="2"/>
  <c r="AT93" i="2" s="1"/>
  <c r="AZ95" i="2"/>
  <c r="AV95" i="2"/>
  <c r="AT95" i="2" s="1"/>
  <c r="AZ96" i="2"/>
  <c r="AV96" i="2"/>
  <c r="AT96" i="2"/>
  <c r="AZ97" i="2"/>
  <c r="AV97" i="2" s="1"/>
  <c r="AT97" i="2" s="1"/>
  <c r="AN97" i="2" s="1"/>
  <c r="AZ101" i="2"/>
  <c r="AV101" i="2"/>
  <c r="AT101" i="2" s="1"/>
  <c r="AN101" i="2" s="1"/>
  <c r="AZ102" i="2"/>
  <c r="AV102" i="2" s="1"/>
  <c r="AT102" i="2" s="1"/>
  <c r="AZ107" i="2"/>
  <c r="AV107" i="2" s="1"/>
  <c r="AT107" i="2" s="1"/>
  <c r="AZ110" i="2"/>
  <c r="AV110" i="2" s="1"/>
  <c r="AT110" i="2" s="1"/>
  <c r="AN110" i="2" s="1"/>
  <c r="AZ111" i="2"/>
  <c r="AV111" i="2" s="1"/>
  <c r="AT111" i="2" s="1"/>
  <c r="AZ112" i="2"/>
  <c r="AV112" i="2"/>
  <c r="AT112" i="2" s="1"/>
  <c r="AZ113" i="2"/>
  <c r="AV113" i="2"/>
  <c r="AT113" i="2"/>
  <c r="AZ114" i="2"/>
  <c r="AV114" i="2"/>
  <c r="AT114" i="2"/>
  <c r="AN114" i="2"/>
  <c r="AZ115" i="2"/>
  <c r="AV115" i="2"/>
  <c r="AT115" i="2" s="1"/>
  <c r="AZ116" i="2"/>
  <c r="AV116" i="2" s="1"/>
  <c r="AT116" i="2" s="1"/>
  <c r="AZ117" i="2"/>
  <c r="AV117" i="2"/>
  <c r="AT117" i="2"/>
  <c r="AZ118" i="2"/>
  <c r="AV118" i="2"/>
  <c r="AT118" i="2" s="1"/>
  <c r="AZ119" i="2"/>
  <c r="AV119" i="2"/>
  <c r="AT119" i="2"/>
  <c r="AN119" i="2" s="1"/>
  <c r="AZ120" i="2"/>
  <c r="AV120" i="2"/>
  <c r="AT120" i="2" s="1"/>
  <c r="AZ121" i="2"/>
  <c r="AV121" i="2" s="1"/>
  <c r="AT121" i="2" s="1"/>
  <c r="AZ122" i="2"/>
  <c r="AV122" i="2" s="1"/>
  <c r="AT122" i="2" s="1"/>
  <c r="AN122" i="2" s="1"/>
  <c r="AZ123" i="2"/>
  <c r="AV123" i="2"/>
  <c r="AT123" i="2" s="1"/>
  <c r="AN123" i="2" s="1"/>
  <c r="J33" i="6"/>
  <c r="J36" i="6"/>
  <c r="J33" i="12"/>
  <c r="J36" i="12" s="1"/>
  <c r="J33" i="15"/>
  <c r="J36" i="15" s="1"/>
  <c r="J33" i="18"/>
  <c r="J36" i="18" s="1"/>
  <c r="J33" i="21"/>
  <c r="J36" i="21"/>
  <c r="AZ91" i="2"/>
  <c r="AZ98" i="2"/>
  <c r="AV98" i="2" s="1"/>
  <c r="AT98" i="2" s="1"/>
  <c r="AN98" i="2" s="1"/>
  <c r="AZ99" i="2"/>
  <c r="AV99" i="2" s="1"/>
  <c r="AT99" i="2" s="1"/>
  <c r="AZ104" i="2"/>
  <c r="AV104" i="2"/>
  <c r="AT104" i="2" s="1"/>
  <c r="AN104" i="2" s="1"/>
  <c r="AZ105" i="2"/>
  <c r="AV105" i="2" s="1"/>
  <c r="AT105" i="2" s="1"/>
  <c r="AZ108" i="2"/>
  <c r="AV108" i="2" s="1"/>
  <c r="AT108" i="2" s="1"/>
  <c r="J36" i="34" l="1"/>
  <c r="J88" i="33"/>
  <c r="J30" i="33" s="1"/>
  <c r="J36" i="33" s="1"/>
  <c r="AN116" i="2"/>
  <c r="AG116" i="2"/>
  <c r="J36" i="22"/>
  <c r="J36" i="17"/>
  <c r="AN105" i="2"/>
  <c r="AG102" i="2"/>
  <c r="AN102" i="2" s="1"/>
  <c r="AN95" i="2"/>
  <c r="AN93" i="2"/>
  <c r="J36" i="5"/>
  <c r="AG113" i="2"/>
  <c r="AN113" i="2" s="1"/>
  <c r="J36" i="25"/>
  <c r="AG99" i="2"/>
  <c r="AN99" i="2" s="1"/>
  <c r="J36" i="11"/>
  <c r="AG117" i="2"/>
  <c r="AN117" i="2" s="1"/>
  <c r="J36" i="29"/>
  <c r="AG112" i="2"/>
  <c r="AN112" i="2" s="1"/>
  <c r="J36" i="24"/>
  <c r="AG120" i="2"/>
  <c r="AN120" i="2" s="1"/>
  <c r="J36" i="32"/>
  <c r="AG96" i="2"/>
  <c r="AN96" i="2" s="1"/>
  <c r="J36" i="8"/>
  <c r="AG111" i="2"/>
  <c r="AN111" i="2" s="1"/>
  <c r="J36" i="23"/>
  <c r="AG107" i="2"/>
  <c r="AN107" i="2" s="1"/>
  <c r="J36" i="19"/>
  <c r="AG108" i="2"/>
  <c r="AN108" i="2" s="1"/>
  <c r="J36" i="20"/>
  <c r="AG118" i="2"/>
  <c r="AN118" i="2" s="1"/>
  <c r="J36" i="30"/>
  <c r="AG91" i="2"/>
  <c r="J36" i="3"/>
  <c r="AG115" i="2"/>
  <c r="AN115" i="2" s="1"/>
  <c r="J36" i="27"/>
  <c r="AZ90" i="2"/>
  <c r="AV90" i="2" s="1"/>
  <c r="AT90" i="2" s="1"/>
  <c r="AV91" i="2"/>
  <c r="AT91" i="2"/>
  <c r="AG121" i="2" l="1"/>
  <c r="AN121" i="2" s="1"/>
  <c r="AG90" i="2"/>
  <c r="AK26" i="2" s="1"/>
  <c r="AN91" i="2"/>
  <c r="W29" i="2"/>
  <c r="AK29" i="2"/>
  <c r="AK31" i="2" l="1"/>
  <c r="AN90" i="2"/>
</calcChain>
</file>

<file path=xl/sharedStrings.xml><?xml version="1.0" encoding="utf-8"?>
<sst xmlns="http://schemas.openxmlformats.org/spreadsheetml/2006/main" count="27108" uniqueCount="3678">
  <si>
    <t/>
  </si>
  <si>
    <t>2.0</t>
  </si>
  <si>
    <t>ZAMOK</t>
  </si>
  <si>
    <t>&gt;&gt;  skryté stĺpce  &lt;&lt;</t>
  </si>
  <si>
    <t>REKAPITULÁCIA STAVBY</t>
  </si>
  <si>
    <t>v ---  nižšie sa nachádzajú doplnkové a pomocné údaje k zostavám  --- v</t>
  </si>
  <si>
    <t>Kód:</t>
  </si>
  <si>
    <t>Stavba:</t>
  </si>
  <si>
    <t>Modernizácia električkových tratí Ružinovská radiála, vodovodná a stoková sieť</t>
  </si>
  <si>
    <t>JKSO:</t>
  </si>
  <si>
    <t>CC-SK:</t>
  </si>
  <si>
    <t>Miesto:</t>
  </si>
  <si>
    <t>Dátum:</t>
  </si>
  <si>
    <t>Objednávateľ:</t>
  </si>
  <si>
    <t>IČO:</t>
  </si>
  <si>
    <t>IČ DPH:</t>
  </si>
  <si>
    <t>Zhotoviteľ:</t>
  </si>
  <si>
    <t xml:space="preserve"> </t>
  </si>
  <si>
    <t>Projektant:</t>
  </si>
  <si>
    <t>Spracovateľ:</t>
  </si>
  <si>
    <t>Poznámka:</t>
  </si>
  <si>
    <t>Cena bez DPH</t>
  </si>
  <si>
    <t>Sadzba DPH</t>
  </si>
  <si>
    <t>Základ DPH</t>
  </si>
  <si>
    <t>Výška dane</t>
  </si>
  <si>
    <t>DPH</t>
  </si>
  <si>
    <t>základná</t>
  </si>
  <si>
    <t>Cena s DPH</t>
  </si>
  <si>
    <t>v</t>
  </si>
  <si>
    <t>EUR</t>
  </si>
  <si>
    <t>Dátum a podpis:</t>
  </si>
  <si>
    <t>Pečiatka</t>
  </si>
  <si>
    <t>REKAPITULÁCIA OBJEKTOV STAVBY</t>
  </si>
  <si>
    <t>Kód</t>
  </si>
  <si>
    <t>Informatívne údaje zo zoznamu zákaziek</t>
  </si>
  <si>
    <t>Popis</t>
  </si>
  <si>
    <t>Cena bez DPH [EUR]</t>
  </si>
  <si>
    <t>Cena s DPH [EUR]</t>
  </si>
  <si>
    <t>Typ</t>
  </si>
  <si>
    <t>z toho Ostat.
náklady [EUR]</t>
  </si>
  <si>
    <t>DPH [EUR]</t>
  </si>
  <si>
    <t>Nh celkom [h]</t>
  </si>
  <si>
    <t>DPH základná [EUR]</t>
  </si>
  <si>
    <t>DPH znížená [EUR]</t>
  </si>
  <si>
    <t>DPH základná prenesená
[EUR]</t>
  </si>
  <si>
    <t>DPH znížená prenesená
[EUR]</t>
  </si>
  <si>
    <t>Základňa
DPH základná</t>
  </si>
  <si>
    <t>Základňa
DPH znížená</t>
  </si>
  <si>
    <t>Základňa
DPH zákl. prenesená</t>
  </si>
  <si>
    <t>Základňa
DPH zníž. prenesená</t>
  </si>
  <si>
    <t>Základňa
DPH nulová</t>
  </si>
  <si>
    <t>Náklady z rozpočtu</t>
  </si>
  <si>
    <t>/</t>
  </si>
  <si>
    <t>0156a</t>
  </si>
  <si>
    <t>Vodovod, vetva 1 ...</t>
  </si>
  <si>
    <t>STA</t>
  </si>
  <si>
    <t>0156aa</t>
  </si>
  <si>
    <t>Vodovod, prípojk...</t>
  </si>
  <si>
    <t>0156b</t>
  </si>
  <si>
    <t>Vodovod, vetva 1-...</t>
  </si>
  <si>
    <t>0156c</t>
  </si>
  <si>
    <t>Vodovod, vetva 2 ...</t>
  </si>
  <si>
    <t>0156č</t>
  </si>
  <si>
    <t>Vodovod, vetva 3 ...</t>
  </si>
  <si>
    <t>0156d</t>
  </si>
  <si>
    <t>Vodovod, vetva 4 ...</t>
  </si>
  <si>
    <t>0156dd</t>
  </si>
  <si>
    <t>0156e</t>
  </si>
  <si>
    <t>Vodovod, vetva 5 ...</t>
  </si>
  <si>
    <t>0156f</t>
  </si>
  <si>
    <t>Prepoj V1 TVLT DN...</t>
  </si>
  <si>
    <t>0156g</t>
  </si>
  <si>
    <t>Prepoj V2 TVLT DN...</t>
  </si>
  <si>
    <t>0156h</t>
  </si>
  <si>
    <t>Prepoj V3 TVLT DN...</t>
  </si>
  <si>
    <t>0156ch</t>
  </si>
  <si>
    <t>Prepoj V4 TVLT D...</t>
  </si>
  <si>
    <t>0156i</t>
  </si>
  <si>
    <t>Prepoj V5 TVLT DN...</t>
  </si>
  <si>
    <t>0156j</t>
  </si>
  <si>
    <t>Prepoj V6 TVLT DN...</t>
  </si>
  <si>
    <t>0156k</t>
  </si>
  <si>
    <t>Stoka A DN 500 ka...</t>
  </si>
  <si>
    <t>0156l</t>
  </si>
  <si>
    <t>Stoka A, prípojky</t>
  </si>
  <si>
    <t>0156lľ</t>
  </si>
  <si>
    <t>Stoka A-A, DN400...</t>
  </si>
  <si>
    <t>0156m</t>
  </si>
  <si>
    <t>Stoka A-A, prípojky</t>
  </si>
  <si>
    <t>0156n</t>
  </si>
  <si>
    <t>Stoka B, DN 400 k...</t>
  </si>
  <si>
    <t>0156ň</t>
  </si>
  <si>
    <t>Stoka B, prípojky</t>
  </si>
  <si>
    <t>0156nn</t>
  </si>
  <si>
    <t>Stoka BA, DN 400...</t>
  </si>
  <si>
    <t>0156no</t>
  </si>
  <si>
    <t>Stoka BA, prípojky</t>
  </si>
  <si>
    <t>0156o</t>
  </si>
  <si>
    <t>Stoka C, DN 1200 ...</t>
  </si>
  <si>
    <t>0156oô</t>
  </si>
  <si>
    <t>Stoka C, prípojky</t>
  </si>
  <si>
    <t>0156ô</t>
  </si>
  <si>
    <t>Prepoj K1, DN 800...</t>
  </si>
  <si>
    <t>0156p</t>
  </si>
  <si>
    <t>Prepoj K2, DN 300...</t>
  </si>
  <si>
    <t>0156r</t>
  </si>
  <si>
    <t>Prepoj K3, DN 300...</t>
  </si>
  <si>
    <t>0156s</t>
  </si>
  <si>
    <t>Prepoj K4, DN 400...</t>
  </si>
  <si>
    <t>0156t</t>
  </si>
  <si>
    <t>Prepoj K5, DN 600...</t>
  </si>
  <si>
    <t>0156u</t>
  </si>
  <si>
    <t>Prepoj K6, DN 400...</t>
  </si>
  <si>
    <t>0156v</t>
  </si>
  <si>
    <t>Prepoj K7, DN 400...</t>
  </si>
  <si>
    <t>0156z</t>
  </si>
  <si>
    <t>Prepoj K8, DN 800...</t>
  </si>
  <si>
    <t>0156ž</t>
  </si>
  <si>
    <t>Ostatné náklady</t>
  </si>
  <si>
    <t>KRYCÍ LIST ROZPOČTU</t>
  </si>
  <si>
    <t>Stavba: Modernizácia električkových tratí Ružinovská radiála, vodovodná a stoková sieť</t>
  </si>
  <si>
    <t>BA-Krížna</t>
  </si>
  <si>
    <t>Objekt:</t>
  </si>
  <si>
    <t>0156a - Vodovod, vetva 1 ...</t>
  </si>
  <si>
    <t>ROZPOČET</t>
  </si>
  <si>
    <t>PČ</t>
  </si>
  <si>
    <t>MJ</t>
  </si>
  <si>
    <t>Množstvo</t>
  </si>
  <si>
    <t>J. cena [EUR]</t>
  </si>
  <si>
    <t>Cena celkom [EUR]</t>
  </si>
  <si>
    <t>Cenová sústava</t>
  </si>
  <si>
    <t>J. Nh [h]</t>
  </si>
  <si>
    <t>J. hmotnosť [t]</t>
  </si>
  <si>
    <t>Hmotnosť celkom [t]</t>
  </si>
  <si>
    <t>J. suť [t]</t>
  </si>
  <si>
    <t>Suť celkom [t]</t>
  </si>
  <si>
    <t>D</t>
  </si>
  <si>
    <t>HSV</t>
  </si>
  <si>
    <t>Práce a dodávky HSV</t>
  </si>
  <si>
    <t>1</t>
  </si>
  <si>
    <t>Zemné práce</t>
  </si>
  <si>
    <t>K</t>
  </si>
  <si>
    <t>113106222.S</t>
  </si>
  <si>
    <t>Rozoberanie olemovania krajniíc komunikácie z dlažby do 200 m2 z drobných kociek kladených do asfaltu,  -0.28800t</t>
  </si>
  <si>
    <t>m</t>
  </si>
  <si>
    <t>VV</t>
  </si>
  <si>
    <t>125,75 " krajnica popri obrubníku š. 40cm</t>
  </si>
  <si>
    <t>Súčet</t>
  </si>
  <si>
    <t>113152430.S</t>
  </si>
  <si>
    <t>Frézovanie asf. podkladu alebo krytu bez prek., plochy cez 500 do 1000 m2, pruh š. cez 1 m do 2 m, hr. 50 mm  0,125 t</t>
  </si>
  <si>
    <t>m2</t>
  </si>
  <si>
    <t>125,75*(9,00+7,65)/2 " 2,5-prúdová komunikácia nad ryhou od cieľovej jamy po km 0,1810</t>
  </si>
  <si>
    <t>113107243.S</t>
  </si>
  <si>
    <t>Odstránenie krytu asfaltového v ploche nad 200 m2, hr. nad 100 do 150 mm,  -0,37500t</t>
  </si>
  <si>
    <t>6,83*(1,10+4*0,20) " nad ryhou v parkovisku po štart. jamu</t>
  </si>
  <si>
    <t>(5,00+4*0,20)*(3,00+4*0,20) " štartovacia jama v parkovisku pred tržnicou</t>
  </si>
  <si>
    <t>(2,00+4*0,20)*(2,00+4*0,20) " cieľová jama v komunikácii</t>
  </si>
  <si>
    <t>125,75*(9,00+7,65)/2 " celá 2,5 pruhová komunikácia nad ryhou od cieľovej jamy po km 0,1810</t>
  </si>
  <si>
    <t>"Súčet: 1089,7259999999999</t>
  </si>
  <si>
    <t>113307232.S1</t>
  </si>
  <si>
    <t>Odstránenie podkladu v ploche nad 200 m2 z betónu prostého, hr. vrstvy nad 150 do 300 mm,  -0,50000t  (komunikácia)</t>
  </si>
  <si>
    <t>6,83*(1,10+2*0,20) " nad ryhou v parkovisku po štart. jamu</t>
  </si>
  <si>
    <t>(5,00+2*0,20)*(3,00+2*0,20) " štartovacia jama v parkovisku pred tržnicou</t>
  </si>
  <si>
    <t>(2,00+2*0,20)*(2,00+2*0,20) " cieľová jama v komunikácii</t>
  </si>
  <si>
    <t>"Súčet: 1081,234</t>
  </si>
  <si>
    <t>113307222.S1</t>
  </si>
  <si>
    <t>Odstránenie podkladu v ploche nad 200 m2 z kameniva hrubého drveného, hr.100 do 200 mm,  -0,23500t (komunikácia)</t>
  </si>
  <si>
    <t>113206111.S</t>
  </si>
  <si>
    <t>Vytrhanie obrúb betónových, s vybúraním lôžka, z krajníkov alebo obrubníkov stojatých,  -0,14500t</t>
  </si>
  <si>
    <t>125,75*2 " olemovanie dvojkoľajiska</t>
  </si>
  <si>
    <t>113106612.S</t>
  </si>
  <si>
    <t>Rozoberanie zámkovej dlažby všetkých druhov v ploche nad 20 m2,  -0,26000t  (električková dráha)</t>
  </si>
  <si>
    <t>125,75*7,00 " plocha dvojkoľajiska</t>
  </si>
  <si>
    <t>526001012.S</t>
  </si>
  <si>
    <t>Rozobratie koľaje zo žliabkových koľajníc na podvaloch, s výplňou bokov koľajníc,  -0,20400t</t>
  </si>
  <si>
    <t>4*125,75 " dvojkoľajisko</t>
  </si>
  <si>
    <t>536804112.S</t>
  </si>
  <si>
    <t>Rozobratie rozvetvenia na zhutnenej podkladovej vrstve s výplňou bokov koľajníc,  -0,26600t</t>
  </si>
  <si>
    <t>541301112.S</t>
  </si>
  <si>
    <t>Odstránenie podvalu po rozobratí koľaje pod koľajou, podval z betónu, rozchod 1000mm,  -0,25000t</t>
  </si>
  <si>
    <t>ks</t>
  </si>
  <si>
    <t>2*125,75/0,80 " dvojkoľajisko</t>
  </si>
  <si>
    <t>541962011.S</t>
  </si>
  <si>
    <t>Rozobratie styku žliabkových koľajníc akéhokoľvek tvaru skrutkovaného</t>
  </si>
  <si>
    <t>(4*125,75)/6,00 " dvojkoľajisko</t>
  </si>
  <si>
    <t>512505121.S</t>
  </si>
  <si>
    <t>Odstránenie koľaj. lôžka z kameniva medzi podvalmi koľaje alebo koľajového rozvetvenia,  -1,80800t  (električková dráha)</t>
  </si>
  <si>
    <t>m3</t>
  </si>
  <si>
    <t>125,75*7,00*0,25 " dvojkoľajisko</t>
  </si>
  <si>
    <t>113307232.S2</t>
  </si>
  <si>
    <t>Odstránenie podkladu v ploche nad 200 m2 z betónu prostého, hr. vrstvy nad 150 do 300 mm,  -0,50000t (električková dráha)</t>
  </si>
  <si>
    <t>125,75*7,00 " vrchná vrstva bet. hr. 25cm z dvojkoľajiska</t>
  </si>
  <si>
    <t>125,75*7,00 " spodná vrstva bet. hr. 30cm z dvojkoľajiska</t>
  </si>
  <si>
    <t>"Súčet: 1760,5</t>
  </si>
  <si>
    <t>113307222.S2</t>
  </si>
  <si>
    <t>Odstránenie podkladu v ploche nad 200 m2 z kameniva hrubého drveného, hr.100 do 200 mm,  -0,23500t    (električková dráha)</t>
  </si>
  <si>
    <t>125,75*7,00 " hr. 15cm z dvojkoľajiska</t>
  </si>
  <si>
    <t>119001801.S</t>
  </si>
  <si>
    <t>Ochranné zábradlie okolo výkopu, drevené výšky 1,10 m dvojtyčové</t>
  </si>
  <si>
    <t>2*(805,32+2,00)-35,47-5,00-2,00 " okolo ryhy bez dĺžky pretláčania a jám</t>
  </si>
  <si>
    <t>2*(6,00*4,00) " okolo štartovacej jamy</t>
  </si>
  <si>
    <t>2*(3,00+3,00) " okolo cieľovej jamy</t>
  </si>
  <si>
    <t>"Súčet: 1632,17</t>
  </si>
  <si>
    <t>119001411.S</t>
  </si>
  <si>
    <t>Dočasné zaistenie podzemného potrubia DN do 200</t>
  </si>
  <si>
    <t>21*1,10</t>
  </si>
  <si>
    <t>119001422.S</t>
  </si>
  <si>
    <t>Dočasné zaistenie káblov a káblových tratí do 6 káblov</t>
  </si>
  <si>
    <t>42*1,10</t>
  </si>
  <si>
    <t>131201201.S</t>
  </si>
  <si>
    <t>Výkop zapaženej jamy v hornine 3, do 100 m3</t>
  </si>
  <si>
    <t>5,00*3,00*(2,15-0,50) " štartovacia jama bez hr. parkoviska</t>
  </si>
  <si>
    <t>2,00*2,00*(2,00-0,50) " cieľová jama bez hr. komunikácie</t>
  </si>
  <si>
    <t>"Súčet: 30,75</t>
  </si>
  <si>
    <t>131201209.S</t>
  </si>
  <si>
    <t>Príplatok za lepivosť pri hĺbení zapažených jám a zárezov s urovnaním dna v hornine 3</t>
  </si>
  <si>
    <t>30,75/3</t>
  </si>
  <si>
    <t>131211111.S</t>
  </si>
  <si>
    <t>Hĺbenie jám v  hornine tr.3 nesúdržných - ručným náradím</t>
  </si>
  <si>
    <t>7,00 " ručne okolo pôvodných inž. sietí a uzlov</t>
  </si>
  <si>
    <t>131211119.S</t>
  </si>
  <si>
    <t>Príplatok za lepivosť pri hĺbení jám ručným náradím v hornine tr. 3</t>
  </si>
  <si>
    <t>7,00/3</t>
  </si>
  <si>
    <t>132201203.S</t>
  </si>
  <si>
    <t>Výkop ryhy šírky 600-2000mm horn.3 nad 1000 do 10000m3</t>
  </si>
  <si>
    <t>7,33*1,10*((1,73+2,00)/2-0,50) " ryha v parkovisku po štart. jamu bez hr. spevnenej plochy</t>
  </si>
  <si>
    <t>0,00 " štartov. jama 5,00+pretláčanie 34,47+časť cieľovej jamy 1,12m (spolu 40,59m)</t>
  </si>
  <si>
    <t>124,84*1,10*((2,00+1,77+1,86)/3-0,57) " ryha od 0,047920 km po 0,17276 km bez hr. komunikácie</t>
  </si>
  <si>
    <t>227,24*1,10*((1,86+2,20+1,74+2,15)/4-0,40) " ryha od 0,17276 km po 0,4000 km bez nivelity</t>
  </si>
  <si>
    <t>167,93*1,10*((2,15+1,82)/2-0,40) " ryha od 0,4000 km po 0,56793 km bez nivelity</t>
  </si>
  <si>
    <t>164,05*1,10*((1,82+2,01+1,81)/3-0,40) " ryha od 0,56793 km po 0,73198 km bez nivelity</t>
  </si>
  <si>
    <t>73,34*1,10*((1,81+2,03)/2-0,40) " ryha od 0,73198 km po 0,80532 km bez nivelity</t>
  </si>
  <si>
    <t>"Súčet: 1269,744</t>
  </si>
  <si>
    <t>132201209.S</t>
  </si>
  <si>
    <t>Príplatok k cenám za lepivosť pri hĺbení rýh š. nad 600 do 2 000 mm zapaž. i nezapažených, s urovnaním dna v hornine 3</t>
  </si>
  <si>
    <t>1269,744/3</t>
  </si>
  <si>
    <t>130001101.S</t>
  </si>
  <si>
    <t>Príplatok k cenám za sťaženie výkopu v blízkosti iného podzemného vedenia - pre všetky triedy</t>
  </si>
  <si>
    <t>141701102.S</t>
  </si>
  <si>
    <t>Pretláčanie rúry v hornina tr. 1-4 v hĺbky od 6 m dĺžky do 35 m vonkajšieho priemeru nad 200 do 500 mm</t>
  </si>
  <si>
    <t>M</t>
  </si>
  <si>
    <t>143110000200.S1</t>
  </si>
  <si>
    <t>Rúra oceľová pozdĺžne alebo špirálovite zváraná d 406 mm, hr. steny 18 mm, ozn. 11 343.0 (EN S195T)</t>
  </si>
  <si>
    <t>151201102.S</t>
  </si>
  <si>
    <t>Paženie rýh pre podzemné vedenie, záťažné hĺbky do 4 m</t>
  </si>
  <si>
    <t>2*(5,00+3,00)*2,30 " štartovacia jama</t>
  </si>
  <si>
    <t>2*(2,00+2,00)*2,15 " cieľová jama</t>
  </si>
  <si>
    <t>"Súčet: 54,0</t>
  </si>
  <si>
    <t>151201112.S</t>
  </si>
  <si>
    <t>Odstránenie paženia rýh pre podzemné vedenie, záťažné hĺbky do 4 m</t>
  </si>
  <si>
    <t>151831052.S</t>
  </si>
  <si>
    <t>Zriadenie paženia a rozopretie stien rýh š. do 2 m, hĺ. do 6 m pažiacimi boxami STANDARD 3x2,25m (obojstranné) horn. stredne tlačivá</t>
  </si>
  <si>
    <t>2*(805,32-35,47-5,00-2,00)*2,00 " ryha bez pretláčania a jám</t>
  </si>
  <si>
    <t>151831152.S</t>
  </si>
  <si>
    <t>Odstránenie paženia a rozopretie stien rýh š. do 2 m, hĺ. do 6 m pažiacimi boxami STANDARD 3x2,25m (obojstranné) horn. stredne tlačivá</t>
  </si>
  <si>
    <t>167102102.S</t>
  </si>
  <si>
    <t>Nakladanie neuľahnutého výkopku z hornín tr.1-4 nad 1000 do 10000 m3</t>
  </si>
  <si>
    <t>30,75+7,00+190,443 " zeminy z jám a ryhy po 172,76 km</t>
  </si>
  <si>
    <t>162301142.S</t>
  </si>
  <si>
    <t>Vodorovné premiestnenie výkopku po spevnenej ceste z horniny tr.1-4, nad 1000 do 10000 m3 na vzdialenosť do 1000 m</t>
  </si>
  <si>
    <t>162501143.S</t>
  </si>
  <si>
    <t>Vodorovné premiestnenie výkopku po spevnenej ceste z horniny tr.1-4, nad 1000 do 10000 m3, príplatok k cene za každých ďalšich a začatých 1000 m</t>
  </si>
  <si>
    <t>19*228,193</t>
  </si>
  <si>
    <t>171209002</t>
  </si>
  <si>
    <t>Poplatok za skladovanie - zemina a kamenivo (17 05) ostatné</t>
  </si>
  <si>
    <t>t</t>
  </si>
  <si>
    <t>228,193*1,60</t>
  </si>
  <si>
    <t>174101002.S</t>
  </si>
  <si>
    <t>Zásyp štrkodrvou so zhutnením jám, šachiet, rýh, zárezov alebo okolo objektov nad 100 do 1000 m3</t>
  </si>
  <si>
    <t>7,33*1,10*((1,73+2,00)/2-0,10-0,52-0,50) " ryha v parkovisku po štart. jamu bez lôžka, obsypu a hr. spevnenej plochy</t>
  </si>
  <si>
    <t>5,00*1,10*(2,20-0,10-0,52-0,50) " štartovacia jama</t>
  </si>
  <si>
    <t>2,00*1,10*(2,11-0,10-0,52-0,57) " cieľová jama</t>
  </si>
  <si>
    <t>124,84*1,10*((2,00+1,77+1,86)/3-0,10-0,52-0,57) " ryha od 0,047920 km po 0,17276 km bez lôžka, obsypu a hr. komunikácie</t>
  </si>
  <si>
    <t>"Súčet: 108,26700000000001</t>
  </si>
  <si>
    <t>583410004300.S</t>
  </si>
  <si>
    <t>Štrkodrva frakcia 0-32 mm na zásyp rýh pod spevnenými plochami vrátane dovozu</t>
  </si>
  <si>
    <t>108,267*1,80</t>
  </si>
  <si>
    <t>174101002.S1</t>
  </si>
  <si>
    <t>Spätný zásyp rýh, zárezov výkopovou zeminou ponechanou vedľa ryhy nad 100 do 1000 m3</t>
  </si>
  <si>
    <t>(30,75+7,00+1269,744)-84,684-469,604-108,109 " zásyp výkopovou zeminou bez lôžka, obsypu a zásypu dovezeným materiálom</t>
  </si>
  <si>
    <t>175101101</t>
  </si>
  <si>
    <t>Obsyp potrubia v komunikácií sypaninou z vhodných hornín 1 až 4 bez prehodenia sypaniny</t>
  </si>
  <si>
    <t>(805,32-35,47)*1,10*(0,22+0,30) " obsyp bez pretláčania</t>
  </si>
  <si>
    <t>(805,32-35,47)*0,11*0,11*3,14 " odpočet výtlačného objemu potrubia</t>
  </si>
  <si>
    <t>"Súčet: 469,604</t>
  </si>
  <si>
    <t>583310002900.S</t>
  </si>
  <si>
    <t>Štrkopiesok frakcia 0-16 mm vrátane dovozu</t>
  </si>
  <si>
    <t>469,604*1,80</t>
  </si>
  <si>
    <t>174101001.S</t>
  </si>
  <si>
    <t>Zásyp sypaninou so zhutnením jám, šachiet, rýh, zárezov alebo okolo objektov do 100 m3</t>
  </si>
  <si>
    <t>3,20*2,20*2,00 " jama po vybúranej AŠ medzi Krížnou, Karadžičovou a Legionárskou</t>
  </si>
  <si>
    <t>583310003400.S</t>
  </si>
  <si>
    <t>Štrkopiesok frakcia 0-63 mm</t>
  </si>
  <si>
    <t>934953112</t>
  </si>
  <si>
    <t>Drevená lávka pre chodcov s obojstranným zábradlím, dĺžky 2-3 m</t>
  </si>
  <si>
    <t>1361806400r</t>
  </si>
  <si>
    <t>Prekrytie výkopov plechom oceľovým hrubým 30x2000x4000 mm vrátane manipulácie s mechanizmom</t>
  </si>
  <si>
    <t>4</t>
  </si>
  <si>
    <t>Vodorovné konštrukcie</t>
  </si>
  <si>
    <t>451572111</t>
  </si>
  <si>
    <t>Lôžko pod potrubie, stoky a drobné objekty, v otvorenom výkope z kameniva drobného ťaženého 0-4 mm</t>
  </si>
  <si>
    <t>(805,32-35,47)*1,10*0,10</t>
  </si>
  <si>
    <t>452311141.S</t>
  </si>
  <si>
    <t>Dosky, bloky, sedlá z betónu v otvorenom výkope tr. C 16/20 komplet vrátane debnenia a oddebnenia</t>
  </si>
  <si>
    <t>5</t>
  </si>
  <si>
    <t>Komunikácie</t>
  </si>
  <si>
    <t>289971213.S</t>
  </si>
  <si>
    <t>Zhotovenie vrstvy z geotextílie na upravenom povrchu sklon do 1 : 5 , šírky nad 6 do 8,5 m</t>
  </si>
  <si>
    <t>125,75*7,00 " plocha dvojkoľajiska od km 0,0473 po 0,17305 km</t>
  </si>
  <si>
    <t>693110003200.S</t>
  </si>
  <si>
    <t>Geotextília polypropylénová netkaná 500 g/m2</t>
  </si>
  <si>
    <t>289971463.S</t>
  </si>
  <si>
    <t>Geomreža pre stabilizáciu podkladu, tuhá dvojosá z polypropylénu pevnosť v ťahu do 40 kN/m sklon nad 1 : 2,5 do 1 : 1</t>
  </si>
  <si>
    <t>564750211.S</t>
  </si>
  <si>
    <t>Podklad alebo kryt z kameniva hrubého drveného veľ. 16-32 mm s rozprestretím a zhutnením hr. 150 mm</t>
  </si>
  <si>
    <t>567951111.S</t>
  </si>
  <si>
    <t>Podklad z medzerov. betónu MCB pre TDZ I-III s rozprestretím, vlhčením, zhutnením, ošetrením vodou, po zhut. hr. 300 mm</t>
  </si>
  <si>
    <t>573211108.S</t>
  </si>
  <si>
    <t>Postrek asfaltový spojovací bez posypu kamenivom z asfaltu cestného v množstve 0,50 kg/m2</t>
  </si>
  <si>
    <t>714182214.R</t>
  </si>
  <si>
    <t>Montáž izolačných dosiek do podložia električkovej dráhy, voľne uloženými</t>
  </si>
  <si>
    <t>283820006800.S</t>
  </si>
  <si>
    <t>Antivibračná tlamiaca rolka, hr. 20 mm, zaťaženie 400 kg/m2, proti hluku s textilným laminovaním</t>
  </si>
  <si>
    <t>632001011.S</t>
  </si>
  <si>
    <t>Zhotovenie separačnej fólie v podlahových vrstvách z PE</t>
  </si>
  <si>
    <t>283230007500.S</t>
  </si>
  <si>
    <t>Oddeľovacia fólia na potery</t>
  </si>
  <si>
    <t>511321023.S</t>
  </si>
  <si>
    <t>Prah alebo doska pre uloženie koľaje zo žliabkových koľajníc z betónu železového C 30/37</t>
  </si>
  <si>
    <t>125,75*7,00*0,24 " plocha dvojkoľajiska od km 0,0473 po 0,17305 km</t>
  </si>
  <si>
    <t>919716111.S1</t>
  </si>
  <si>
    <t>Oceľová výstuž cementobet. krytu TEVYCED letis. plôch zo zvar. sietí KARI hmotnosť do 7,5 kg/m2</t>
  </si>
  <si>
    <t>125,75*7,00*0,0054*2 " plocha dvojkoľajiska od km 0,0473 po 0,17305 km</t>
  </si>
  <si>
    <t>919716311.S</t>
  </si>
  <si>
    <t>Vystuženie dilatačných škár v cementobet. kryte klznými tŕňmi priem. 25 mm dĺ. 1000 mm</t>
  </si>
  <si>
    <t>592110001400.S</t>
  </si>
  <si>
    <t>Betónový podval predpätý APP 31-20 I. tr vrátane príslušenstva skrutiek, matíc, podložiek a spojok</t>
  </si>
  <si>
    <t>523851011.S</t>
  </si>
  <si>
    <t>Zhotovenie koľaje stykovanej na podvaloch betónových 750mm</t>
  </si>
  <si>
    <t>4*125,75</t>
  </si>
  <si>
    <t>134950000200.S</t>
  </si>
  <si>
    <t>Koľajnica žliabková NT2, JAK 75</t>
  </si>
  <si>
    <t>916362112.S</t>
  </si>
  <si>
    <t>Osadenie cestného obrubníka betónového stojatého do lôžka z betónu prostého tr. C 16/20 s bočnou oporou</t>
  </si>
  <si>
    <t>2*125,75 " olemovanie dráhy dvojkoľajiska</t>
  </si>
  <si>
    <t>592170003800.S</t>
  </si>
  <si>
    <t>Obrubník cestný so skosením, lxšxv 1000x150x250 mm, prírodný</t>
  </si>
  <si>
    <t>918101121.S</t>
  </si>
  <si>
    <t>Lôžko pod obrubníky, krajníky alebo obruby z dlažobných kociek zo suchého betónu tr. C 12/15</t>
  </si>
  <si>
    <t>2*125,75*(0,40+0,30)/2*0,25</t>
  </si>
  <si>
    <t>596911224.S</t>
  </si>
  <si>
    <t>Kladenie betónovej zámkovej dlažby pozemných komunikácií hr. 80 mm pre peších nad 300 m2 so zriadením lôžka z kameniva hr. 50 mm</t>
  </si>
  <si>
    <t>592460008500.S</t>
  </si>
  <si>
    <t>Dlažba betónová škárová, rozmer 200x165x80 mm, prírodná  (doplnenie k pôvodnej)</t>
  </si>
  <si>
    <t>"49,0196078431373*1,02 'Prepočítané koeficientom množstva" 50,0</t>
  </si>
  <si>
    <t>915491211.S</t>
  </si>
  <si>
    <t>Osadenie vodiaceho prúžku krajnice z dlažobných kociek s vrstvou z betónu C 12/15 hr. 50 až 100 mm šírka prúžku 400 mm</t>
  </si>
  <si>
    <t>125,75 " krajnica popri obrubníku š.40cm</t>
  </si>
  <si>
    <t>583810001100.S</t>
  </si>
  <si>
    <t>Dlažobná kocka - žula, rozmer 150-170 mm (doplnenie k pôvodnej)</t>
  </si>
  <si>
    <t>"5,94059405940594*1,01 'Prepočítané koeficientom množstva" 6,0</t>
  </si>
  <si>
    <t>564861111.S</t>
  </si>
  <si>
    <t>Podklad zo štrkodrviny fr. 16/32 mm s rozprestretím a zhutnením, po zhutnení hr. 200 mm</t>
  </si>
  <si>
    <t>6,83*(1,00+2*0,20) " nad ryhou v parkovisku po štart. jamu</t>
  </si>
  <si>
    <t>"Súčet: 1080,551</t>
  </si>
  <si>
    <t>567144315.S</t>
  </si>
  <si>
    <t>Podklad z podkladového betónu PB III tr. C 12/15 hr. 250 mm</t>
  </si>
  <si>
    <t>919716111.S</t>
  </si>
  <si>
    <t>Oceľová výstuž cementobet. krytu zo zvar. sietí KARI hmotnosť do 7,5 kg/m2</t>
  </si>
  <si>
    <t>1080,551*0,0054</t>
  </si>
  <si>
    <t>573111112.S</t>
  </si>
  <si>
    <t>Postrek asfaltový infiltračný s posypom kamenivom z asfaltu cestného v množstve 1,00 kg/m2</t>
  </si>
  <si>
    <t>577164361.S</t>
  </si>
  <si>
    <t>Asfaltový betón vrstva obrusná alebo ložná AC 16 v pruhu š. nad 3 m z modifik. asfaltu tr. I, po zhutnení hr. 70 mm</t>
  </si>
  <si>
    <t>6,83*(1,00+4*0,20) " nad ryhou v parkovisku po štart. jamu</t>
  </si>
  <si>
    <t>"Súčet: 1089,043</t>
  </si>
  <si>
    <t>573211107.S</t>
  </si>
  <si>
    <t>Postrek asfaltový spojovací bez posypu kamenivom z asfaltu cestného v množstve 0,40 kg/m2</t>
  </si>
  <si>
    <t>577144261.S</t>
  </si>
  <si>
    <t>Asfaltový betón vrstva obrusná AC 11 O v pruhu š. nad 3 m z modifik. asfaltu tr. I, po zhutnení hr. 50 mm</t>
  </si>
  <si>
    <t>599142111</t>
  </si>
  <si>
    <t>Úprava zálievky dilatačných alebo pracovných škár zvislým bituménovým pásikom</t>
  </si>
  <si>
    <t>2*(6,83+0,80) " nad ryhou v parkovisku po štart. jamu</t>
  </si>
  <si>
    <t>2*(5,80+3,80) " štartovacia jama v parkovisku pred tržnicou</t>
  </si>
  <si>
    <t>2*9,20 " priečne styky 2,5-pruhovej komunikácie</t>
  </si>
  <si>
    <t>2*125,75 " dva pozdĺžne styky asfaltových vrstiev</t>
  </si>
  <si>
    <t>"Súčet: 304,36</t>
  </si>
  <si>
    <t>572991231.S</t>
  </si>
  <si>
    <t>Vyspravenie styčnej škáry asfaltových povrchov polymérovou páskou šírky 50 mm, hr. 3 mm</t>
  </si>
  <si>
    <t>564761111.S1</t>
  </si>
  <si>
    <t>Podklad alebo kryt z kameniva hrubého drveného veľ. 32-63 mm s rozprestretím a zhutnením hr. 400 mm</t>
  </si>
  <si>
    <t>632,56*(25,00+17,00)/2 " 1/2 plochy Krížnej ul. vrátane električkovej dráhy od km 0,17276 po 0,80532 km</t>
  </si>
  <si>
    <t>8</t>
  </si>
  <si>
    <t>Rúrové vedenie</t>
  </si>
  <si>
    <t>850355121.S</t>
  </si>
  <si>
    <t>Výrez alebo výsek na potrubí z rúr liatinových tlakových DN 200</t>
  </si>
  <si>
    <t>388900005.R2</t>
  </si>
  <si>
    <t>Kalibrovanie zrezaných koncov TVLT rúr DN 200 mm</t>
  </si>
  <si>
    <t>851351121.S</t>
  </si>
  <si>
    <t>Montáž potrubia z rúr liatinových tlakových hrdlových s integrovaným tesnením v otvorenom výkope DN 200</t>
  </si>
  <si>
    <t>552510002300.S</t>
  </si>
  <si>
    <t>Rúra hrdlová z tvárnej liatiny DN 200, tlaková trieda C64 s ťažkou protikoróznou ochranou do extr. podmienok a zaisteným násuvným spojom, pre vodu</t>
  </si>
  <si>
    <t>552520081800.S</t>
  </si>
  <si>
    <t>Istenie proti posunu pre potrubia d 225 mm, PN 10 z tvárnej liatiny s epoxidovou ochrannou vrstvou, na vodu</t>
  </si>
  <si>
    <t>857242121.S</t>
  </si>
  <si>
    <t>Montáž liatinovej tvarovky jednoosovej na potrubí z rúr prírubových DN 80</t>
  </si>
  <si>
    <t>552520023700.S</t>
  </si>
  <si>
    <t>Tvarovka FF z tvárnej liatiny, prírubová DN 80, dĺ. 200 mm, PN 16</t>
  </si>
  <si>
    <t>552520023900.S</t>
  </si>
  <si>
    <t>Tvarovka FF z tvárnej liatiny, prírubová DN 80, dĺ. 300 mm, PN 16</t>
  </si>
  <si>
    <t>552520024200.S</t>
  </si>
  <si>
    <t>Tvarovka FF z tvárnej liatiny, prírubová DN 80, dĺ. 500 mm, PN 16</t>
  </si>
  <si>
    <t>552520024400.S</t>
  </si>
  <si>
    <t>Tvarovka FF z tvárnej liatiny, prírubová DN 80, dĺ. 600 mm, PN 16</t>
  </si>
  <si>
    <t>552520024800.S</t>
  </si>
  <si>
    <t>Tvarovka FF z tvárnej liatiny, prírubová DN 80, dĺ. 1100 mm, PN 16</t>
  </si>
  <si>
    <t>552520024600.S</t>
  </si>
  <si>
    <t>Tvarovka FF z tvárnej liatiny, prírubová DN 80, dĺ. 900 mm, PN 16</t>
  </si>
  <si>
    <t>552520040245</t>
  </si>
  <si>
    <t>Prírubové koleno N s patkou DN 80 PN 10/40</t>
  </si>
  <si>
    <t>857312121.S</t>
  </si>
  <si>
    <t>Montáž liatinovej tvarovky jednoosovej na potrubí z rúr prírubových DN 150</t>
  </si>
  <si>
    <t>552520041700</t>
  </si>
  <si>
    <t>Prechod FFR z tvárnej liatiny, prírubový DN 150/80, PN 16</t>
  </si>
  <si>
    <t>857241121.S</t>
  </si>
  <si>
    <t>Montáž liatinovej tvarovky jednoosovej na potrubí z rúr hrdlových s integrovaným tesnením DN 80</t>
  </si>
  <si>
    <t>552520033800.S</t>
  </si>
  <si>
    <t>Tvarovka EU z tvárnej liatiny, prírubová s hrdlom DN 80, PN 40 so zaisteným násuvným spojom</t>
  </si>
  <si>
    <t>857351121.S</t>
  </si>
  <si>
    <t>Montáž liatinovej tvarovky jednoosovej na potrubí z rúr hrdlových s integrovaným tesnením DN 200</t>
  </si>
  <si>
    <t>552520034100</t>
  </si>
  <si>
    <t>Tvarovka EU z tvárnej liatiny, prírubová s hrdlom DN 200, PN 10 so zaisteným násuvným spojom BLS, DUKTUS</t>
  </si>
  <si>
    <t>552520011536.1</t>
  </si>
  <si>
    <t>U 200 z tvárnej liatiny hrdlové DN 200 s pružným násuvným spojom TYTON</t>
  </si>
  <si>
    <t>552520086100.S1</t>
  </si>
  <si>
    <t>Opravný a spojovací kus U-flex liatinový pre potrubia DN 200, bezpečné spojenie hladkého konca s prírubou, istené proti posunu, na vodu</t>
  </si>
  <si>
    <t>8 " zaslepenie potrubí ponechaných v zemi</t>
  </si>
  <si>
    <t>552520091000.S1</t>
  </si>
  <si>
    <t>Príruba liatinová zaslepovacia DN 200</t>
  </si>
  <si>
    <t>857353121.S</t>
  </si>
  <si>
    <t>Montáž liatinovej tvarovky odbočnej na potrubí z rúr hrdlových DN 200</t>
  </si>
  <si>
    <t>552520002200.S</t>
  </si>
  <si>
    <t>Tvarovka z tvárnej liatiny hrdlová DN 200/80 s prírubovou odbočkou a pružným násuvným spojom, PN 40</t>
  </si>
  <si>
    <t>552520002300.S</t>
  </si>
  <si>
    <t>Tvarovka z tvárnej liatiny hrdlová DN 200/100 s prírubovou odbočkou a pružným násuvným spojom, PN 16</t>
  </si>
  <si>
    <t>891247111.S</t>
  </si>
  <si>
    <t>Montáž vodovodnej armatúry na potrubí, hydrant podzemný (bez osadenia poklopov) DN 80</t>
  </si>
  <si>
    <t>449160000700.S1</t>
  </si>
  <si>
    <t>Podzemný hydrant DN 80 s dvojitým uzatváraním, krytie potrubia 0,75 m, PN 16, materíál: liatina, na vodu</t>
  </si>
  <si>
    <t>449160000700.S</t>
  </si>
  <si>
    <t>Podzemný hydrant DN 80 s dvojitým uzatváraním, krytie potrubia 1,00 m, PN 16, materíál: liatina, na vodu</t>
  </si>
  <si>
    <t>449160000800.S</t>
  </si>
  <si>
    <t>Podzemný hydrant DN 80 s dvojitým uzatváraním, krytie potrubia 1,25 m, PN 16, materíál: liatina, na vodu</t>
  </si>
  <si>
    <t>857352121.S</t>
  </si>
  <si>
    <t>Montáž liatinovej tvarovky jednoosovej na potrubí z rúr prírubových DN 200</t>
  </si>
  <si>
    <t>552520049700.S</t>
  </si>
  <si>
    <t>Tvarovka prírubová liatinová FF kus, DN 200/1000, PN 10 s epoxidovou ochrannou vrstvou, na vodu</t>
  </si>
  <si>
    <t>552520042000</t>
  </si>
  <si>
    <t>Prechod FFR z tvárnej liatiny, prírubový DN 200/80, PN 10</t>
  </si>
  <si>
    <t>857354121.S</t>
  </si>
  <si>
    <t>Montáž liatinovej tvarovky odbočnej na potrubí z rúr prírubových DN 200</t>
  </si>
  <si>
    <t>552520065200.S1</t>
  </si>
  <si>
    <t>Kríž prírubový liatinový (TT-kus), DN 400/200, dĺ. 800 mm, PN 10 s epoxidovou ochrannou vrstvou, na vodu</t>
  </si>
  <si>
    <t>552520065000.S</t>
  </si>
  <si>
    <t>Kríž prírubový liatinový (TT-kus), DN 200/200, dĺ. 600 mm, PN 16 s epoxidovou ochrannou vrstvou, na vodu</t>
  </si>
  <si>
    <t>552520064900.S</t>
  </si>
  <si>
    <t>Kríž prírubový liatinový (TT-kus), DN 200/150, dĺ. 520 mm, PN 16 s epoxidovou ochrannou vrstvou, na vodu</t>
  </si>
  <si>
    <t>552520035830</t>
  </si>
  <si>
    <t>Tvarovka T prírubová z tvárnej liatiny, s prírubovou odbočkou DN 200/200, PN 10</t>
  </si>
  <si>
    <t>552520035800</t>
  </si>
  <si>
    <t>Tvarovka T prírubová z tvárnej liatiny, s prírubovou odbočkou DN 200/80, PN 10, DUKTUS</t>
  </si>
  <si>
    <t>891241111.S</t>
  </si>
  <si>
    <t>Montáž vodovodného posúvača s osadením zemnej súpravy (bez poklopov) DN 80</t>
  </si>
  <si>
    <t>422210023200</t>
  </si>
  <si>
    <t>Posúvač prírubový s mäkkým tesnením, BRA.20.900, DN 80, dĺ. 180 mm, liatina GJS 5007, NBR+EPDM, IVAR</t>
  </si>
  <si>
    <t>891261111.S</t>
  </si>
  <si>
    <t>Montáž posúvača s osadením zemnej súpravy (bez poklopov) DN 100</t>
  </si>
  <si>
    <t>422210023300</t>
  </si>
  <si>
    <t>Posúvač prírubový s mäkkým tesnením, BRA.20.900, DN 100, dĺ. 190 mm, liatina GJS 5007, NBR+EPDM, IVAR</t>
  </si>
  <si>
    <t>891311111.S</t>
  </si>
  <si>
    <t>Montáž vodovodného posúvača s osadením zemnej súpravy (bez poklopov) DN 150</t>
  </si>
  <si>
    <t>422210023500</t>
  </si>
  <si>
    <t>Posúvač prírubový s mäkkým tesnením, BRA.20.900, DN 150, dĺ. 210 mm, liatina GJS 5007, NBR+EPDM, IVAR</t>
  </si>
  <si>
    <t>891351111.S</t>
  </si>
  <si>
    <t>Montáž vodovodného posúvača s osadením zemnej súpravy (bez poklopov) DN 200</t>
  </si>
  <si>
    <t>422210023600</t>
  </si>
  <si>
    <t>Posúvač prírubový s mäkkým tesnením, BRA.20.900, DN 200, dĺ. 230 mm, liatina GJS 5007, NBR+EPDM, IVAR</t>
  </si>
  <si>
    <t>891391111.S</t>
  </si>
  <si>
    <t>Montáž vodovodného posúvača s osadením zemnej súpravy (bez poklopov) DN 400</t>
  </si>
  <si>
    <t>422210023800</t>
  </si>
  <si>
    <t>Posúvač prírubový s mäkkým tesnením, BRA.20.900, DN 400, dĺ. 270 mm, liatina GJS 5007, NBR+EPDM, IVAR</t>
  </si>
  <si>
    <t>422210001800.S</t>
  </si>
  <si>
    <t>Zemná súprava posúvačová Y 1020 D 65 mm</t>
  </si>
  <si>
    <t>20+1</t>
  </si>
  <si>
    <t>422210001900.S</t>
  </si>
  <si>
    <t>Zemná súprava posúvačová Y 1020 D 150 mm</t>
  </si>
  <si>
    <t>3+17+2</t>
  </si>
  <si>
    <t>899401112</t>
  </si>
  <si>
    <t>Osadenie poklopu liatinového posúvačového</t>
  </si>
  <si>
    <t>552410000100</t>
  </si>
  <si>
    <t>Poklop posúvačový Y 4504</t>
  </si>
  <si>
    <t>899401113</t>
  </si>
  <si>
    <t>Osadenie poklopu liatinového hydrantového</t>
  </si>
  <si>
    <t>552410000700</t>
  </si>
  <si>
    <t>Poklop uličny tuhý pre podzemné hydranty, šedá liatina GG 200 bitúmenovaná</t>
  </si>
  <si>
    <t>734173217.S</t>
  </si>
  <si>
    <t>Prírubový spoj PNDN 80,  tesnenie, skrutky, podložky, matice, montáž</t>
  </si>
  <si>
    <t>súb.</t>
  </si>
  <si>
    <t>734173218</t>
  </si>
  <si>
    <t>Prírubový spoj PN10 DN 100, tesnenie, skrutky, podložky, matice, montáž</t>
  </si>
  <si>
    <t>734173222.S</t>
  </si>
  <si>
    <t>Prírubový spoj PN10 DN 150,  tesnenie, skrutky, podložky, matice, montáž</t>
  </si>
  <si>
    <t>734173223.S</t>
  </si>
  <si>
    <t>Prírubový spoj PN10 DN 200,  tesnenie, skrutky, podložky, matice, montáž</t>
  </si>
  <si>
    <t>734173225.S1</t>
  </si>
  <si>
    <t>Prírubový spoj PN 10 DN 400, tesnenie, skrutky, podložky, matice, montáž</t>
  </si>
  <si>
    <t>892241111.S</t>
  </si>
  <si>
    <t>Ostatné práce na rúrovom vedení, tlakové skúšky vodovodného potrubia DN do 80  (bypass)</t>
  </si>
  <si>
    <t>892273111.S</t>
  </si>
  <si>
    <t>Preplach a dezinfekcia vodovodného potrubia DN od 80 do 125  (bypass)</t>
  </si>
  <si>
    <t>892351111.S</t>
  </si>
  <si>
    <t>Ostatné práce na rúrovom vedení, tlakové skúšky vodovodného potrubia DN 150 alebo 200</t>
  </si>
  <si>
    <t>892353111.S</t>
  </si>
  <si>
    <t>Preplach a dezinfekcia vodovodného potrubia DN 150 alebo 200</t>
  </si>
  <si>
    <t>000200051.S.1</t>
  </si>
  <si>
    <t>Záverečný bakteriologivký a chemický rozbor vzoriek pitnej vody</t>
  </si>
  <si>
    <t>899721112.S</t>
  </si>
  <si>
    <t>Vyhľadávací vodič na potrubí PVC DN nad 150</t>
  </si>
  <si>
    <t>210040512.S</t>
  </si>
  <si>
    <t>Ukončenie vodičov v poklopoch svorkou</t>
  </si>
  <si>
    <t>899721131</t>
  </si>
  <si>
    <t>Označenie vodovodného potrubia bielou výstražnou fóliou</t>
  </si>
  <si>
    <t>899712111.S</t>
  </si>
  <si>
    <t>Orientačná tabuľka na vodovodných a kanalizačných radoch na murive</t>
  </si>
  <si>
    <t>111130000100</t>
  </si>
  <si>
    <t>Elektrocentrála vrátane PHM k napojeniu elektromechanizácie</t>
  </si>
  <si>
    <t>230200125.S</t>
  </si>
  <si>
    <t>Nasunutie potrubnej sekcie do oceľovej chráničky DN 400</t>
  </si>
  <si>
    <t>713530825.R</t>
  </si>
  <si>
    <t>Montáž tesniacej manžety na prestup potrubia chráničkou d 450 mm</t>
  </si>
  <si>
    <t>273110002400R</t>
  </si>
  <si>
    <t>Manžeta tesniaca gumová EPDM, rozoberateľná, d 410-470 mm</t>
  </si>
  <si>
    <t>247710003500.S</t>
  </si>
  <si>
    <t>SK páska Pz sťahovacia lxš 450x10 mm</t>
  </si>
  <si>
    <t>247710003800.S</t>
  </si>
  <si>
    <t>SK páska Pz sťahovacia lxš 250x10 mm</t>
  </si>
  <si>
    <t>899912133.S1</t>
  </si>
  <si>
    <t>Montáž kĺznej dištančnej objímky RACI montovanej  na potrubie DN 200</t>
  </si>
  <si>
    <t>2865230039</t>
  </si>
  <si>
    <t>Objímka kĺzna RACI F/G výška 41 mm, vonkajší priemer rúry d 210 mm</t>
  </si>
  <si>
    <t>871251010.S</t>
  </si>
  <si>
    <t>Montáž vodovodného potrubia bypassu z dvojvsrtvového PE 100 SDR11/PN16 zváraných natupo D 90x8,2 mm</t>
  </si>
  <si>
    <t>286130033900.S</t>
  </si>
  <si>
    <t>Rúra HDPE na vodu PE100 PN16 SDR11 90x8,2x12 m</t>
  </si>
  <si>
    <t>286530020600.S</t>
  </si>
  <si>
    <t>Koleno 90° na tupo PE 100, na vodu, plyn a kanalizáciu, SDR 11 D 90 mm</t>
  </si>
  <si>
    <t>891249111.S</t>
  </si>
  <si>
    <t>Montáž a demontáž navrtávacieho pásu s ventilom menovitého tlaku 1 MPa na potrubí z rúr liat., oceľ.,plast. DN 80  (bypass)</t>
  </si>
  <si>
    <t>551180005000.S</t>
  </si>
  <si>
    <t>Navrtávaci pás D 90 - 1" až 2" pri utesňovaní navrtávok vodovodného potrubia z PE a PVC</t>
  </si>
  <si>
    <t>723221009.1</t>
  </si>
  <si>
    <t>Montáž prechodky a spojky G 1", 1 1/4" a 2" na dočasné prepojenia prípojok z bypassu</t>
  </si>
  <si>
    <t>197730051500.S</t>
  </si>
  <si>
    <t>Prechodka závit vnútorný 1"Fx32 mm, PN 10, pre plynové potrubia, niklovaná mosadz</t>
  </si>
  <si>
    <t>197730051700.S</t>
  </si>
  <si>
    <t>Prechod s vonkajším závitom 2 “, SDR 11 pre násuvnú objímku</t>
  </si>
  <si>
    <t>197730056100.S</t>
  </si>
  <si>
    <t>Spojka potrubia, d 40x40 mm, PN 16, T = -20 °C až +90 °C, pre napojenie potrubia PE, mosadz, O - krúžok</t>
  </si>
  <si>
    <t>197730056300.S</t>
  </si>
  <si>
    <t>Spojka potrubia, d 63x63 mm, PN 16, T = -20 °C až +90 °C, pre napojenie potrubia PE, mosadz, O - krúžok</t>
  </si>
  <si>
    <t>871181114.S</t>
  </si>
  <si>
    <t>Montáž a demont. dočasného vodovodného potrubia z bypassu dvojvsrtvového PE 100 SDR11, SDR17 zváraných elektrotvarovkami D 40x3,7 mm</t>
  </si>
  <si>
    <t>286130033500.S</t>
  </si>
  <si>
    <t>Rúra HDPE na vodu PE100 PN16 SDR11 40x3,7x100 m</t>
  </si>
  <si>
    <t>286530227200.S</t>
  </si>
  <si>
    <t>Elektrospojka PE 100, na vodu, plyn a kanalizáciu, SDR 11, D 40 mm</t>
  </si>
  <si>
    <t>871221118.S</t>
  </si>
  <si>
    <t>Montáž a demont. dočasného vodovodného potrubia z bypassu  dvojvsrtvového PE 100 SDR11, SDR17 zváraných elektrotvarovkami D 63x5,8 mm</t>
  </si>
  <si>
    <t>286130033700.S</t>
  </si>
  <si>
    <t>Rúra HDPE na vodu PE100 PN16 SDR11 63x5,8x100 m</t>
  </si>
  <si>
    <t>286530227400.S</t>
  </si>
  <si>
    <t>Elektrospojka PE 100, na vodu, plyn a kanalizáciu, SDR 11, D 63 mm</t>
  </si>
  <si>
    <t>871251010.1</t>
  </si>
  <si>
    <t>Demontáž dočasného bypassu vodovodného potrubia z dvojvsrtvového PE 100 SDR11/PN16 zváraných natupo D 90x8,2 mm (na ďalšie použitie)</t>
  </si>
  <si>
    <t>9</t>
  </si>
  <si>
    <t>Ostatné konštrukcie a práce-búranie</t>
  </si>
  <si>
    <t>919721212.S</t>
  </si>
  <si>
    <t>Dilatačné škáry vkladané v cementobet. kryte, s vyplnením škár asfaltovou zálievkou, pozdĺžne</t>
  </si>
  <si>
    <t>4*125,75 " popri koľajniciach</t>
  </si>
  <si>
    <t>919735113.S</t>
  </si>
  <si>
    <t>Rezanie existujúceho asfaltového krytu alebo podkladu hĺbky nad 100 do 150 mm</t>
  </si>
  <si>
    <t>"Súčet: 52,86</t>
  </si>
  <si>
    <t>919735124.S</t>
  </si>
  <si>
    <t>Rezanie existujúceho betónového podkladu hĺbky nad 150 do 200 mm</t>
  </si>
  <si>
    <t>2*125,75" okolo ryhy od cieľovej jamy po km 0,1810</t>
  </si>
  <si>
    <t>979071121.S</t>
  </si>
  <si>
    <t>Očistenie vybúraných dlažbových kociek drobných, s pôvodným vyplnením škár kamenivom ťaženým</t>
  </si>
  <si>
    <t>125,75*0,30 " lemovanie komunikácie popri obrubníku</t>
  </si>
  <si>
    <t>125,75*7,00 " električková dráha</t>
  </si>
  <si>
    <t>"Súčet: 917,975</t>
  </si>
  <si>
    <t>584121111.S.1</t>
  </si>
  <si>
    <t>Osadenie cestných panelov zo železového betónu, so zhotovením podkladu z kam. ťaženého do hr. 40 mm</t>
  </si>
  <si>
    <t>593810000600.S</t>
  </si>
  <si>
    <t>Cestný panel IZD 300/200/15 JP 6 ton, lxšxv 3000x2000x150 mm</t>
  </si>
  <si>
    <t>1 " dno štart. jamy</t>
  </si>
  <si>
    <t>593810000100.S</t>
  </si>
  <si>
    <t>Cestný panel IZD 200/100/15 JP 6 ton, lxšxv 2000x1000x150 mm</t>
  </si>
  <si>
    <t>1 " zadná stena štart. jamy</t>
  </si>
  <si>
    <t>899231111.S</t>
  </si>
  <si>
    <t>Výšková úprava pôvodného uličného vstupu alebo kanalizačného poklopu do 200 mm</t>
  </si>
  <si>
    <t>7 " uličná vpusť</t>
  </si>
  <si>
    <t>3 " uzáverové poklopy</t>
  </si>
  <si>
    <t>7 " kanalizačný poklop</t>
  </si>
  <si>
    <t>2 " vstupné šachtové</t>
  </si>
  <si>
    <t>"Súčet: 19,0</t>
  </si>
  <si>
    <t>851379011.S</t>
  </si>
  <si>
    <t>Demontáž časti prekážajúceho pôvodného vodovodného potrubia z liatinových rúr do DN 300 -0,073 t</t>
  </si>
  <si>
    <t>966006113.S1</t>
  </si>
  <si>
    <t>Odstránenie pôvodného značenia vodovodu  -0,22400t</t>
  </si>
  <si>
    <t>961055111.S</t>
  </si>
  <si>
    <t>Búranie základov alebo vybúranie otvorov plochy nad 4 m2 v základoch železobetónových,  -2,40000t</t>
  </si>
  <si>
    <t>2*(3,20+1,70)*0,25*2,00 " steny AŠ</t>
  </si>
  <si>
    <t>963015171.S</t>
  </si>
  <si>
    <t>Demontáž prefabrikovanej krycej dosky kanála, šachty, žumpy do 4 t,  -0,19000t</t>
  </si>
  <si>
    <t>3,20*2,20*0,25*2,50 " stropná doska AŠ</t>
  </si>
  <si>
    <t>976085311.S</t>
  </si>
  <si>
    <t>Vybúranie kanalizačného rámu liatinového vrátane poklopu alebo mreže,  -0,04400t</t>
  </si>
  <si>
    <t>2 " vstupné poklopy do AŠ</t>
  </si>
  <si>
    <t>211971121.S</t>
  </si>
  <si>
    <t>Zhotovenie ochranného opláštenia dočasného potrubia bypassu z geotextílie pri rozvinutej šírke oplášt. od 0,50 do 1,00 m</t>
  </si>
  <si>
    <t>800,00*0,75</t>
  </si>
  <si>
    <t>693110004710.S</t>
  </si>
  <si>
    <t>Geotextília polypropylénová netkaná 400 g/m2</t>
  </si>
  <si>
    <t>921951221.R</t>
  </si>
  <si>
    <t>Provizórny prejazd pre autá cez bypass-potrubie z fošní, dĺžky prejazdu 2,5 m</t>
  </si>
  <si>
    <t>10*2,50</t>
  </si>
  <si>
    <t>979087212.S</t>
  </si>
  <si>
    <t>Nakladanie na dopravné prostriedky pre vodorovnú dopravu sutiny</t>
  </si>
  <si>
    <t>979082213.S</t>
  </si>
  <si>
    <t>Vodorovná doprava sutiny so zložením a hrubým urovnaním na vzdialenosť do 1 km</t>
  </si>
  <si>
    <t>979082219.S</t>
  </si>
  <si>
    <t>Príplatok k cene za každý ďalší aj začatý 1 km nad 1 km pre vodorovnú dopravu sutiny</t>
  </si>
  <si>
    <t>19*3334,298</t>
  </si>
  <si>
    <t>979089012.S</t>
  </si>
  <si>
    <t>Poplatok za skladovanie - betón, tehly, dlaždice (17 01) ostatné</t>
  </si>
  <si>
    <t>3334,298-539,506-122,364</t>
  </si>
  <si>
    <t>979089212.S</t>
  </si>
  <si>
    <t>Poplatok za skladovanie - asfalt, bitúmenové zmesi, uholný decht, dechtové výrobky (17 03 ), ostatné</t>
  </si>
  <si>
    <t>130,859+408,647</t>
  </si>
  <si>
    <t>979089312.S</t>
  </si>
  <si>
    <t>Poplatok za skládku - kovy (meď, bronz, mosadz atď.) (17 04 ), ostatné</t>
  </si>
  <si>
    <t>102,612+5,586+12,775+1,303+0,088</t>
  </si>
  <si>
    <t>915791111.S</t>
  </si>
  <si>
    <t>Predznačenie pre značenie striekané farbou z náterových hmôt deliace čiary, vodiace prúžky</t>
  </si>
  <si>
    <t>251,50+125,75</t>
  </si>
  <si>
    <t>915711312.S</t>
  </si>
  <si>
    <t>Vodorovné dopravné značenie striekané farbou deliacich čiar prerušovaných šírky 125 mm biela retroreflexná</t>
  </si>
  <si>
    <t>2*125,75</t>
  </si>
  <si>
    <t>915711412.S</t>
  </si>
  <si>
    <t>Vodorovné dopravné značenie striekané farbou vodiacich čiar súvislých šírky 250 mm biela retroreflexná</t>
  </si>
  <si>
    <t>915721212.S</t>
  </si>
  <si>
    <t>Vodorovné dopravné značenie striekané farbou prechodov pre chodcov, šípky, symboly a pod., biela retroreflexná</t>
  </si>
  <si>
    <t>915910001.S</t>
  </si>
  <si>
    <t>Bezpečnostný farebný povrch vozoviek červený pre podklad asfaltový</t>
  </si>
  <si>
    <t>1,00*125,75</t>
  </si>
  <si>
    <t>938908403.S.1</t>
  </si>
  <si>
    <t>Očistenie povrchu cesty a chodníkov po ukončení prác samozberným zametačom</t>
  </si>
  <si>
    <t>150,00*((9,00+7,65)/2+7,00)</t>
  </si>
  <si>
    <t>99</t>
  </si>
  <si>
    <t>Presun hmôt HSV</t>
  </si>
  <si>
    <t>998225111.S</t>
  </si>
  <si>
    <t>Presun hmôt pre pozemnú komunikáciu a letisko s krytom asfaltovým akejkoľvek dĺžky objektu</t>
  </si>
  <si>
    <t>7932,304+194,881</t>
  </si>
  <si>
    <t>998273101.S</t>
  </si>
  <si>
    <t>Presun hmôt pre rúrové vedenie hĺbené z rúr liat. vrátane nových objektov v otvorenom výkope</t>
  </si>
  <si>
    <t>9063,945-8608,435</t>
  </si>
  <si>
    <t>Práce a dodávky M</t>
  </si>
  <si>
    <t>21-M</t>
  </si>
  <si>
    <t>Elektromontáže</t>
  </si>
  <si>
    <t>210220020</t>
  </si>
  <si>
    <t>Uzemňovacie vedenie v zemi FeZn vrátane izolácie spojov</t>
  </si>
  <si>
    <t>354410058800</t>
  </si>
  <si>
    <t>Pásovina uzemňovacia FeZn 30 x 4 mm</t>
  </si>
  <si>
    <t>kg</t>
  </si>
  <si>
    <t>Stavba:  Modernizácia električkových tratí Ružinovská radiála, vodovodná a stoková sieť</t>
  </si>
  <si>
    <t>0156aa - Vodovod, prípojk...</t>
  </si>
  <si>
    <t>4*0,80+12*1,00</t>
  </si>
  <si>
    <t>119001801</t>
  </si>
  <si>
    <t>Ochranné zábradlie okolo výkopu, drevené výšky 1,10 m dvojtyčové  (fakturovať podľa potreby, použitého typu a skutočnosti)</t>
  </si>
  <si>
    <t>12,25*2 " VP1</t>
  </si>
  <si>
    <t>7,05*2 " VP2 d40</t>
  </si>
  <si>
    <t>6,97*2 " VP3 d63</t>
  </si>
  <si>
    <t>6,84*2 " VP4</t>
  </si>
  <si>
    <t>8,29*2 " VP5</t>
  </si>
  <si>
    <t>7,56*2 " VP6</t>
  </si>
  <si>
    <t>8,22*2 " VP7</t>
  </si>
  <si>
    <t>9,20*2 " VP8</t>
  </si>
  <si>
    <t>8,30*2 " VP9</t>
  </si>
  <si>
    <t>8,97*2 " VP10</t>
  </si>
  <si>
    <t>8,42*2 " VP11</t>
  </si>
  <si>
    <t>8,86*2 " VP12</t>
  </si>
  <si>
    <t>9,24*2 " VP13</t>
  </si>
  <si>
    <t>9,38*2 " VP14 d40</t>
  </si>
  <si>
    <t>9,37*2 " VP15</t>
  </si>
  <si>
    <t>9,08*2 " VP16 d40</t>
  </si>
  <si>
    <t>"Súčet: 276,0</t>
  </si>
  <si>
    <t>132201202.S</t>
  </si>
  <si>
    <t>Výkop ryhy šírky 600-2000mm horn.3 od 100 do 1000 m3</t>
  </si>
  <si>
    <t>12,25*1,00*(1,82-0,40) " VP1</t>
  </si>
  <si>
    <t>7,05*0,80*(1,90-0,40) " VP2 d40</t>
  </si>
  <si>
    <t>6,97*0,80*(1,87-0,40) " VP3 d63</t>
  </si>
  <si>
    <t>6,84*1,00*(1,90-0,40) " VP4</t>
  </si>
  <si>
    <t>8,29*1,00*(2,03-0,40) " VP5</t>
  </si>
  <si>
    <t>7,56*1,00*(2,06-0,40) " VP6</t>
  </si>
  <si>
    <t>8,22*1,00*(2,12-0,40) " VP7</t>
  </si>
  <si>
    <t>9,20*1,00*(2,05-0,40) " VP8</t>
  </si>
  <si>
    <t>8,30*1,00*(1,99-0,40) " VP9</t>
  </si>
  <si>
    <t>8,97*1,00*(1,96-0,40) " VP10</t>
  </si>
  <si>
    <t>8,42*1,00*(1,91-0,40) " VP11</t>
  </si>
  <si>
    <t>8,86*1,00*(2,00-0,40) " VP12</t>
  </si>
  <si>
    <t>9,24*1,00*(1,92-0,40) " VP13</t>
  </si>
  <si>
    <t>9,38*0,80*(1,88-0,40) " VP14 d40</t>
  </si>
  <si>
    <t>9,37*1,00*(1,83-0,40) " VP15</t>
  </si>
  <si>
    <t>9,08*0,80*(1,80-0,40) " VP16 d40</t>
  </si>
  <si>
    <t>"Súčet: 202,493</t>
  </si>
  <si>
    <t>202,493/3</t>
  </si>
  <si>
    <t>(202,493)/3</t>
  </si>
  <si>
    <t>151101101.S</t>
  </si>
  <si>
    <t>Paženie a rozopretie stien rýh pre podzemné vedenie, príložné do 2 m</t>
  </si>
  <si>
    <t>12,25*1,92*2 " VP1</t>
  </si>
  <si>
    <t>7,05*2,00*2 " VP2 d40</t>
  </si>
  <si>
    <t>6,97*1,97*2 " VP3 d63</t>
  </si>
  <si>
    <t>6,84*2,00*2 " VP4</t>
  </si>
  <si>
    <t>8,29*2,13*2 " VP5</t>
  </si>
  <si>
    <t>7,56*2,16*2 " VP6</t>
  </si>
  <si>
    <t>8,22*2,22*2 " VP7</t>
  </si>
  <si>
    <t>9,20*2,15*2 " VP8</t>
  </si>
  <si>
    <t>8,30*2,09*2 " VP9</t>
  </si>
  <si>
    <t>8,97*2,06*2 " VP10</t>
  </si>
  <si>
    <t>8,42*2,01*2 " VP11</t>
  </si>
  <si>
    <t>8,86*2,10*2 " VP12</t>
  </si>
  <si>
    <t>9,24*2,02*2 " VP13</t>
  </si>
  <si>
    <t>9,38*1,98*2 " VP14 d40</t>
  </si>
  <si>
    <t>9,37*1,93*2 " VP15</t>
  </si>
  <si>
    <t>9,08*1,90*2 " VP16 d40</t>
  </si>
  <si>
    <t>"Súčet: 561,95</t>
  </si>
  <si>
    <t>151101111.S</t>
  </si>
  <si>
    <t>Odstránenie paženia rýh pre podzemné vedenie, príložné hĺbky do 2 m</t>
  </si>
  <si>
    <t>167101102.S</t>
  </si>
  <si>
    <t>Nakladanie neuľahnutého výkopku z hornín tr.1-4 nad 100 do 1000 m3</t>
  </si>
  <si>
    <t>92,50+13,15 " zeminy nahradené obsypom a lôžkom</t>
  </si>
  <si>
    <t>162301122.S</t>
  </si>
  <si>
    <t>Vodorovné premiestnenie výkopku po spevnenej ceste z  horniny tr.1-4, nad 100 do 1000 m3 na vzdialenosť do 1000 m</t>
  </si>
  <si>
    <t>162501123.S</t>
  </si>
  <si>
    <t>Vodorovné premiestnenie výkopku po spevnenej ceste z horniny tr.1-4, nad 100 do 1000 m3, príplatok k cene za každých ďalšich a začatých 1000 m</t>
  </si>
  <si>
    <t>19*105,65</t>
  </si>
  <si>
    <t>105,65*1,60</t>
  </si>
  <si>
    <t>Spätný zásyp výkopovou zeminou ponechanou vedľa ryhy so zhutnením rýh, zárezov alebo okolo objektov nad 100 do 1000 m3</t>
  </si>
  <si>
    <t>202,493-51,389-13,15 " výkopy bez obsypu a lôžka</t>
  </si>
  <si>
    <t>12,25*1,00*0,40 " VP1</t>
  </si>
  <si>
    <t>7,05*0,80*0,34 " VP2 d40</t>
  </si>
  <si>
    <t>6,97*0,80*0,37 " VP3 d63</t>
  </si>
  <si>
    <t>6,84*1,00*0,40 " VP4</t>
  </si>
  <si>
    <t>8,29*1,00*0,40 " VP5</t>
  </si>
  <si>
    <t>7,56*1,00*0,40 " VP6</t>
  </si>
  <si>
    <t>8,22*1,00*0,40 " VP7</t>
  </si>
  <si>
    <t>9,20*1,00*0,40 " VP8</t>
  </si>
  <si>
    <t>8,30*1,00*0,40 " VP9</t>
  </si>
  <si>
    <t>8,97*1,00*0,42 " VP10</t>
  </si>
  <si>
    <t>8,42*1,00*0,40 " VP11</t>
  </si>
  <si>
    <t>8,86*1,00*0,40 " VP12</t>
  </si>
  <si>
    <t>9,24*1,00*0,40 " VP13</t>
  </si>
  <si>
    <t>9,38*0,80*0,34 " VP14 d40</t>
  </si>
  <si>
    <t>9,37*1,00*0,40 " VP15</t>
  </si>
  <si>
    <t>9,08*0,80*0,34 " VP16 d40</t>
  </si>
  <si>
    <t>"Súčet: 51,389</t>
  </si>
  <si>
    <t>51,389*1,80</t>
  </si>
  <si>
    <t>12,25*1,00*0,10 " VP1</t>
  </si>
  <si>
    <t>7,05*0,80*0,10 " VP2 d40</t>
  </si>
  <si>
    <t>6,97*0,80*0,10 " VP3 d63</t>
  </si>
  <si>
    <t>6,84*1,00*0,10 " VP4</t>
  </si>
  <si>
    <t>8,29*1,00*0,10 " VP5</t>
  </si>
  <si>
    <t>7,56*1,00*0,10 " VP6</t>
  </si>
  <si>
    <t>8,22*1,00*0,10 " VP7</t>
  </si>
  <si>
    <t>9,20*1,00*0,10 " VP8</t>
  </si>
  <si>
    <t>8,30*1,00*0,10 " VP9</t>
  </si>
  <si>
    <t>8,97*1,00*0,10 " VP10</t>
  </si>
  <si>
    <t>8,42*1,00*0,10 " VP11</t>
  </si>
  <si>
    <t>8,86*1,00*0,10 " VP12</t>
  </si>
  <si>
    <t>9,24*1,00*0,10 " VP13</t>
  </si>
  <si>
    <t>9,38*0,80*0,10 " VP14 d40</t>
  </si>
  <si>
    <t>9,37*1,00*0,10 " VP15</t>
  </si>
  <si>
    <t>9,08*0,80*0,10 " VP16 d40</t>
  </si>
  <si>
    <t>"Súčet: 13,15</t>
  </si>
  <si>
    <t>850245121.S</t>
  </si>
  <si>
    <t>Výrez alebo výsek na potrubí z rúr liatinových tlakových DN 80</t>
  </si>
  <si>
    <t>851241121.S</t>
  </si>
  <si>
    <t>Montáž potrubia z rúr liatinových tlakových hrdlových s integrovaným tesnením v otvorenom výkope DN 80</t>
  </si>
  <si>
    <t>12,25 " VP1</t>
  </si>
  <si>
    <t>6,84 " VP4</t>
  </si>
  <si>
    <t>8,29 " VP5</t>
  </si>
  <si>
    <t>7,56 " VP6</t>
  </si>
  <si>
    <t>8,22 " VP7</t>
  </si>
  <si>
    <t>9,20 " VP8</t>
  </si>
  <si>
    <t>8,30 " VP9</t>
  </si>
  <si>
    <t>8,42 " VP11</t>
  </si>
  <si>
    <t>8,86 " VP12</t>
  </si>
  <si>
    <t>9,24 " VP13</t>
  </si>
  <si>
    <t>9,37 " VP15</t>
  </si>
  <si>
    <t>"Súčet: 96,55</t>
  </si>
  <si>
    <t>552510001280.S</t>
  </si>
  <si>
    <t>Rúra hrdlová z tvárnej liatiny DN 80, tlaková trieda C50 so základnou protikoróznou ochranou a zaisteným násuvným spojom, pre vodu</t>
  </si>
  <si>
    <t>552520081100.S</t>
  </si>
  <si>
    <t>Istenie proti posunu pre PVC potrubia d 90 mm, PN 10 z tvárnej liatiny s epoxidovou ochrannou vrstvou, na vodu</t>
  </si>
  <si>
    <t>16+12</t>
  </si>
  <si>
    <t>851261121.S</t>
  </si>
  <si>
    <t>Montáž potrubia z rúr liatinových tlakových hrdlových s integrovaným tesnením v otvorenom výkope DN 100</t>
  </si>
  <si>
    <t>552510001300.S</t>
  </si>
  <si>
    <t>Rúra hrdlová z tvárnej liatiny DN 100, tlaková trieda C50 so základnou protikoróznou ochranou a zaisteným násuvným spojom, pre vodu</t>
  </si>
  <si>
    <t>552520081300</t>
  </si>
  <si>
    <t>Istenie proti posunu pre potrubia d 110 mm, PN 16 z tvárnej liatiny s epoxidovou ochrannou vrstvou, na vodu</t>
  </si>
  <si>
    <t>3+1</t>
  </si>
  <si>
    <t>552520085700.S</t>
  </si>
  <si>
    <t>Opravný a spojovací kus U-Flex liatinový pre PE a TVLT potrubia DN 80, bezpečné spojenie 2 hladkých koncov istené proti posunu, na vodu</t>
  </si>
  <si>
    <t>857261121.S</t>
  </si>
  <si>
    <t>Montáž liatinovej tvarovky jednoosovej na potrubí z rúr hrdlových s integrovaným tesnením DN 100</t>
  </si>
  <si>
    <t>552520033900.S</t>
  </si>
  <si>
    <t>Tvarovka EU z tvárnej liatiny, prírubová s hrdlom DN 100, PN 16 so zaisteným násuvným spojom</t>
  </si>
  <si>
    <t>552520085800.S</t>
  </si>
  <si>
    <t>Opravný a spojovací kus liatinový pre potrubia DN 100, bezpečné spojenie 2 hladkých koncov istené proti posunu, na vodu</t>
  </si>
  <si>
    <t>0 " už je zahrnutý vo vetve 1</t>
  </si>
  <si>
    <t>891359111.S</t>
  </si>
  <si>
    <t>Montáž navrtávacieho pásu s ventilom menovitého tlaku 1 MPa na potr. z rúr liat., oceľ., plast., DN 200</t>
  </si>
  <si>
    <t>551180013200</t>
  </si>
  <si>
    <t>Navrtávací pás univerzálny s závitovým výstupom DN 200 - 5/4" na vodu, z tvárnej liatiny, strmeň nerez, HAWLE</t>
  </si>
  <si>
    <t>551180013400</t>
  </si>
  <si>
    <t>Navrtávací pás univerzálny s závitovým výstupom DN 200 - 2" na vodu, z tvárnej liatiny, strmeň nerez, HAWLE</t>
  </si>
  <si>
    <t>891173111.S</t>
  </si>
  <si>
    <t>Montáž vodovodnej armatúry na potrubí, ventil hlavný pre prípojky DN 32</t>
  </si>
  <si>
    <t>422210017200.S</t>
  </si>
  <si>
    <t>Posúvač pre domové prípojky 5/4", liatina, PN 16 s vonk. a vnút. závitom</t>
  </si>
  <si>
    <t>891213111.S</t>
  </si>
  <si>
    <t>Montáž vodovodnej armatúry na potrubí, ventil hlavný pre prípojky DN 50</t>
  </si>
  <si>
    <t>422210017400.S</t>
  </si>
  <si>
    <t>Posúvač pre domové prípojky 2", liatina, PN 16</t>
  </si>
  <si>
    <t>230203593.S</t>
  </si>
  <si>
    <t>Montáž prechodka PE/oceľ s vonkajším závitom PE 100 SDR11 D 40/1 1/4"</t>
  </si>
  <si>
    <t>286220027300.S</t>
  </si>
  <si>
    <t>Prechodka PE/oceľ s vonkajším závitom PE 100 SDR 11 D 40 5/4"</t>
  </si>
  <si>
    <t>230203595.S</t>
  </si>
  <si>
    <t>Montáž prechodka PE/oceľ s vonkajším závitom PE 100 SDR11 D 63/2"</t>
  </si>
  <si>
    <t>286220027500.S</t>
  </si>
  <si>
    <t>Prechodka PE/oceľ s vonkajším závitom PE 100 SDR 11 D 63/2"</t>
  </si>
  <si>
    <t>721172245.S</t>
  </si>
  <si>
    <t>Montáž spojky HDPE potrubia D 40</t>
  </si>
  <si>
    <t>721172248.S</t>
  </si>
  <si>
    <t>Montáž spojky HT potrubia D 63</t>
  </si>
  <si>
    <t>732640615.S1</t>
  </si>
  <si>
    <t>Montáž priameho zverného šróbenia d 40 mm</t>
  </si>
  <si>
    <t>197730083040.S1</t>
  </si>
  <si>
    <t>Zverné šróbenie priame d 40 mm, PN 16, T = -30 °C až +160 °C, mosadz</t>
  </si>
  <si>
    <t>732640615.S2</t>
  </si>
  <si>
    <t>Montáž priameho zverného šróbenia d 63 mm</t>
  </si>
  <si>
    <t>197730083040.S2</t>
  </si>
  <si>
    <t>Montáž vodovodného potrubia z dvojvsrtvového PE 100 SDR11, SDR17 zváraných elektrotvarovkami D 40x3,7 mm</t>
  </si>
  <si>
    <t>"Súčet: 51,02</t>
  </si>
  <si>
    <t>286130030800.S</t>
  </si>
  <si>
    <t>Rúra HDPE na vodu PE100 PN10 SDR17 40x2,4x100 m</t>
  </si>
  <si>
    <t>Montáž vodovodného potrubia z dvojvsrtvového PE 100 SDR11, SDR17 zváraných elektrotvarovkami D 63x5,8 mm</t>
  </si>
  <si>
    <t>230203424.S</t>
  </si>
  <si>
    <t>Montáž teleskopickej zemnej súpravy pre H&gt;1,2-1,8 m k ventilom</t>
  </si>
  <si>
    <t>899401111</t>
  </si>
  <si>
    <t>Osadenie poklopu liatinového ventilového</t>
  </si>
  <si>
    <t>5524218000</t>
  </si>
  <si>
    <t>Poklop ventilový voda, plyn</t>
  </si>
  <si>
    <t>892233111.S</t>
  </si>
  <si>
    <t>Preplach a dezinfekcia vodovodného potrubia do DN 80</t>
  </si>
  <si>
    <t>DN 32:</t>
  </si>
  <si>
    <t>"Medzisúčet: 51,02</t>
  </si>
  <si>
    <t>DN 50:</t>
  </si>
  <si>
    <t>"Medzisúčet: 13,94</t>
  </si>
  <si>
    <t>DN 80:</t>
  </si>
  <si>
    <t>"Medzisúčet: 96,55</t>
  </si>
  <si>
    <t>"Súčet: 161,51</t>
  </si>
  <si>
    <t>Ostatné práce na rúrovom vedení, tlakové skúšky vodovodného potrubia do DN 80</t>
  </si>
  <si>
    <t>892271111.S</t>
  </si>
  <si>
    <t>Ostatné práce na rúrovom vedení, tlakové skúšky vodovodného potrubia DN 100 alebo 125</t>
  </si>
  <si>
    <t>Preplach a dezinfekcia vodovodného potrubia DN od 80 do 125</t>
  </si>
  <si>
    <t>899721111.S</t>
  </si>
  <si>
    <t>Vyhľadávací vodič na potrubí PVC DN do 150</t>
  </si>
  <si>
    <t>165,51+17,94</t>
  </si>
  <si>
    <t>36-M</t>
  </si>
  <si>
    <t>Montáž prev.,mer. a regul.zariadení</t>
  </si>
  <si>
    <t>360413002</t>
  </si>
  <si>
    <t>Odčítanie, uvedenie a zablombovanie vodomeru vrátane pripojovacích kusov</t>
  </si>
  <si>
    <t>OST</t>
  </si>
  <si>
    <t>001400045.S2</t>
  </si>
  <si>
    <t>ON - prípadné práce na ťažšie prístupných miestach pri dotiahnutí prípojky DN 40 cez základy objektu až dnu, vrátane všetkých potrebných detailov a napojenia k vodomeru</t>
  </si>
  <si>
    <t>001400045.S5</t>
  </si>
  <si>
    <t>ON - prípadné práce na ťažšie prístupných miestach pri dotiahnutí prípojky DN 50 cez základy objektu až dnu, vrátane všetkých potrebných detailov a napojenia k vodomeru</t>
  </si>
  <si>
    <t>0156b - Vodovod, vetva 1-...</t>
  </si>
  <si>
    <t>113107143.S</t>
  </si>
  <si>
    <t>Odstránenie krytu asfaltového v ploche do 200 m2, hr. nad 100 do 150 mm,  -0,37500t</t>
  </si>
  <si>
    <t>6,81*(1,00+4*0,20) " prípojka VP1 v chodníku</t>
  </si>
  <si>
    <t>113307131.S</t>
  </si>
  <si>
    <t>Odstránenie podkladu v ploche do 200 m2 z betónu prostého, hr. vrstvy do 150 mm,  -0,22500t</t>
  </si>
  <si>
    <t>6,81*(1,00+2*0,20) " prípojka VP1 v chodníku</t>
  </si>
  <si>
    <t>113307122.S</t>
  </si>
  <si>
    <t>Odstránenie podkladu v ploche do 200 m2 z kameniva hrubého drveného, hr.100 do 200 mm,  -0,23500t</t>
  </si>
  <si>
    <t>113202111.S</t>
  </si>
  <si>
    <t>Vytrhanie obrúb kamenných, s vybúraním lôžka, z krajníkov alebo obrubníkov stojatých,  -0,14500t</t>
  </si>
  <si>
    <t>2,00 " prípojka VP1 v chodníku</t>
  </si>
  <si>
    <t>42,00 " krajnica popri obrubníku š. 40cm</t>
  </si>
  <si>
    <t>113152230.S</t>
  </si>
  <si>
    <t>Frézovanie asf. podkladu alebo krytu bez prek., plochy do 500 m2 hr. 50 mm  0,125 t</t>
  </si>
  <si>
    <t>45,00*(9,30+8,80)/2</t>
  </si>
  <si>
    <t>113107244.S</t>
  </si>
  <si>
    <t>Odstránenie krytu asfaltového, v ploche nad 200 m2,hr. nad 150 do 200 mm,  -0,50000t</t>
  </si>
  <si>
    <t>113307232.S</t>
  </si>
  <si>
    <t>Odstránenie podkladu v ploche nad 200 m2 z betónu prostého, hr. vrstvy nad 150 do 300 mm,  -0,50000t</t>
  </si>
  <si>
    <t>113307222.S</t>
  </si>
  <si>
    <t>Odstránenie podkladu v ploche nad 200 m2 z kameniva hrubého drveného, hr.100 do 200 mm,  -0,23500t</t>
  </si>
  <si>
    <t>2*(44,00+1,50) " okolo vetvy 1-1</t>
  </si>
  <si>
    <t>2*6,81 " prípojka VP1</t>
  </si>
  <si>
    <t>"Súčet: 104,62</t>
  </si>
  <si>
    <t>1,50*1,50*(1,95-0,57) " jama v bode napojenia na existujúce potrubie bez hr. komunikácie</t>
  </si>
  <si>
    <t>132201201.S</t>
  </si>
  <si>
    <t>Výkop ryhy šírky 600-2000mm horn.3 do 100m3</t>
  </si>
  <si>
    <t>41,92*1,10*((2,11+1,81)/2-0,57) " ryha bez hr. komunikácie</t>
  </si>
  <si>
    <t>6,81*1,00*(1,96-0,57) " prípojka VP1 bez hr. komunikácie</t>
  </si>
  <si>
    <t>"Súčet: 73,562</t>
  </si>
  <si>
    <t>73,562/3</t>
  </si>
  <si>
    <t>151201101.S</t>
  </si>
  <si>
    <t>Paženie rýh pre podzemné vedenie, záťažné hĺbky do 2 m</t>
  </si>
  <si>
    <t>2*(1,50+1,50)*2,10 " jama v bode napojenia na existujúce potrubie</t>
  </si>
  <si>
    <t>2*6,81*1,80 " prípojka VP1</t>
  </si>
  <si>
    <t>"Súčet: 37,116</t>
  </si>
  <si>
    <t>151201111.S</t>
  </si>
  <si>
    <t>Odstránenie paženia rýh pre podzemné vedenie, záťažné hĺbky do 2 m</t>
  </si>
  <si>
    <t>2*41,92*2,00</t>
  </si>
  <si>
    <t>167101101.S</t>
  </si>
  <si>
    <t>Nakladanie neuľahnutého výkopku z hornín tr.1-4 do 100 m3</t>
  </si>
  <si>
    <t>3,105+2,00+73,562</t>
  </si>
  <si>
    <t>162301102.S</t>
  </si>
  <si>
    <t>Vodorovné premiestnenie výkopku po spevnenej ceste z horniny tr.1-4, do 100 m3 na vzdialenosť do 1000 m</t>
  </si>
  <si>
    <t>162501105.S</t>
  </si>
  <si>
    <t>Vodorovné premiestnenie výkopku po spevnenej ceste z horniny tr.1-4, do 100 m3, príplatok k cene za každých ďalšich a začatých 1000 m</t>
  </si>
  <si>
    <t>19*78,667</t>
  </si>
  <si>
    <t>78,667*1,60</t>
  </si>
  <si>
    <t>78,667-5,292-24,974 " výkopy bez obsypu a lôžka</t>
  </si>
  <si>
    <t>48,401*1,80</t>
  </si>
  <si>
    <t>41,92*1,10*(0,22+0,30)-41,92*0,11*0,11*3,14 " obsyp vetvy bez výtlačného objemu potrubia</t>
  </si>
  <si>
    <t>6,81*1,00*(0,08+0,30) " obsyp prípojky VP1</t>
  </si>
  <si>
    <t>"Súčet: 24,974</t>
  </si>
  <si>
    <t>24,974*1,80</t>
  </si>
  <si>
    <t>41,92*1,10*0,10 " vetva</t>
  </si>
  <si>
    <t>6,81*1,00*0,10 " prípojka VP1</t>
  </si>
  <si>
    <t>"Súčet: 5,292</t>
  </si>
  <si>
    <t>564851111.S</t>
  </si>
  <si>
    <t>Podklad zo štrkodrviny s rozprestretím a zhutnením, po zhutnení hr. 150 mm  (chodník)</t>
  </si>
  <si>
    <t>567124312.S</t>
  </si>
  <si>
    <t>Podklad z podkladového betónu PB III tr. C 12/15 hr. 120 mm  (chodník)</t>
  </si>
  <si>
    <t>6,81*(1,00+4*0,20)*2 " prípojka VP1 v chodníku, dve vrstvy asfaltu</t>
  </si>
  <si>
    <t>577144111.S</t>
  </si>
  <si>
    <t>Asfaltový betón vrstva obrusná AC 8 O v pruhu š. do 3 m z nemodifik. asfaltu tr. II, po zhutnení hr. 50 mm  (chodník)</t>
  </si>
  <si>
    <t>917161112.S</t>
  </si>
  <si>
    <t>Osadenie chodník. obrubníka kamenného ležatého do lôžka z betónu prostého tr. C 16/20 s bočnou oporou</t>
  </si>
  <si>
    <t>583810001300.S</t>
  </si>
  <si>
    <t>Obrubník kamenný rovný z vyvretých hornín, šxv 320x240 mm</t>
  </si>
  <si>
    <t>"3,46534653465347*1,01 'Prepočítané koeficientom množstva" 3,5</t>
  </si>
  <si>
    <t>407,25*0,0054</t>
  </si>
  <si>
    <t>9,30+8,80 " priečne styky</t>
  </si>
  <si>
    <t>2*42,00 " pozdĺžne styky</t>
  </si>
  <si>
    <t>"Súčet: 102,1</t>
  </si>
  <si>
    <t>Výrez alebo výsek na pôvodnom potrubí z rúr liatinových tlakových DN 200</t>
  </si>
  <si>
    <t>850355121.S1</t>
  </si>
  <si>
    <t>Výrez alebo výsek na novom potrubí z rúr liatinových tlakových DN 200</t>
  </si>
  <si>
    <t>6,81 " VP1</t>
  </si>
  <si>
    <t>2,50 " prestup do domu</t>
  </si>
  <si>
    <t>"Súčet: 9,3099999999999987</t>
  </si>
  <si>
    <t>1 " VP1</t>
  </si>
  <si>
    <t>Opravný a spojovací kus U-flex liatinový pre potrubia DN 80, bezpečné spojenie 2 hladkých koncov istené proti posunu, na vodu</t>
  </si>
  <si>
    <t>Opravný a spojovací kus U-flex liatinový pre potrubia DN 100, bezpečné spojenie 2 hladkých koncov istené proti posunu, na vodu</t>
  </si>
  <si>
    <t>552520011573</t>
  </si>
  <si>
    <t>Koleno MMK z tvárnej liatiny hrdlové, s dvoma hrdlami DN 200/90° PFA 100 so zaisteným spojom BLS</t>
  </si>
  <si>
    <t>552520086100.S</t>
  </si>
  <si>
    <t>552520042100</t>
  </si>
  <si>
    <t>Prechod FFR z tvárnej liatiny, prírubový DN 200/100, PN 10, DUKTUS</t>
  </si>
  <si>
    <t>919735112.S</t>
  </si>
  <si>
    <t>Rezanie existujúceho asfaltového krytu alebo podkladu hĺbky nad 50 do 100 mm</t>
  </si>
  <si>
    <t>2*9,61 " prípojka VP1 v chodníku</t>
  </si>
  <si>
    <t>42,00*0,30 " krajnica popri obrubníku</t>
  </si>
  <si>
    <t>2 " kanalizačné poklopy</t>
  </si>
  <si>
    <t>1 " uličná vpusť</t>
  </si>
  <si>
    <t>"Súčet: 3,0</t>
  </si>
  <si>
    <t>19*575,228</t>
  </si>
  <si>
    <t>575,228-257,596</t>
  </si>
  <si>
    <t>4,597+50,906+203,625</t>
  </si>
  <si>
    <t>83,84+41,92</t>
  </si>
  <si>
    <t>2*41,92</t>
  </si>
  <si>
    <t>531,509+87,122</t>
  </si>
  <si>
    <t>668,011-618,631</t>
  </si>
  <si>
    <t>PSV</t>
  </si>
  <si>
    <t>Práce a dodávky PSV</t>
  </si>
  <si>
    <t>711</t>
  </si>
  <si>
    <t>Izolácie proti vode a vlhkosti</t>
  </si>
  <si>
    <t>711786066.S</t>
  </si>
  <si>
    <t>Zhotovenie tesnenia rúr. prestupov priemer do 200 mm</t>
  </si>
  <si>
    <t>286680000500.S</t>
  </si>
  <si>
    <t>Tesniaca manžeta pre izolovanie prestupov potrubia DN 80, bitúmenová manžeta D 85-115 mm, guma/asfalt/PP/PVC</t>
  </si>
  <si>
    <t>998711201.S</t>
  </si>
  <si>
    <t>Presun hmôt pre izoláciu proti vode v objektoch výšky do 6 m</t>
  </si>
  <si>
    <t>%</t>
  </si>
  <si>
    <t>0156c - Vodovod, vetva 2 ...</t>
  </si>
  <si>
    <t>Zemné práce   (odstránenie krytov a podkladov rieši magistrát)</t>
  </si>
  <si>
    <t>8*1,20</t>
  </si>
  <si>
    <t>16*1,20</t>
  </si>
  <si>
    <t>2*(128,55+1,50) " ryha</t>
  </si>
  <si>
    <t>2*(5,00+3,00)+4*2,00 " jamy</t>
  </si>
  <si>
    <t>"Súčet: 284,1</t>
  </si>
  <si>
    <t>5,00*3,00*(2,11-0,50)-5,00*1,30*(2,11-0,57) " štartovacia jama bez hr. komunikácie a bez výkopu ryhy</t>
  </si>
  <si>
    <t>2,00*2,00*(2,24-0,50)-2,00*1,30*(2,24-0,57) " cieľová jama bez hr. komunikácie a bez výkopu ryhy</t>
  </si>
  <si>
    <t>"Súčet: 16,758</t>
  </si>
  <si>
    <t>16,758/3</t>
  </si>
  <si>
    <t>128,55*1,30*((1,92+2,20+2,26+1,94)/4-0,40) " ryha bez nivelity</t>
  </si>
  <si>
    <t>280,753/3</t>
  </si>
  <si>
    <t>141701103.S</t>
  </si>
  <si>
    <t>Pretláčanie rúry v hornina tr. 1-4 v hĺbky od 6 m dĺžky do 35 m vonkajšieho priemeru nad 500 do 800 mm</t>
  </si>
  <si>
    <t>286410013000.S</t>
  </si>
  <si>
    <t>Rúry z odstredivo liateho laminátu DN 600, hr. steny 26 mm PN 6, SN 10000, spojka s plnoprofilovým tesnením</t>
  </si>
  <si>
    <t>350300006.R</t>
  </si>
  <si>
    <t>Nasadenie dieselagregátu s el. centrálou vrátane hod. spotreby PHM</t>
  </si>
  <si>
    <t>hod.</t>
  </si>
  <si>
    <t>4*24,00</t>
  </si>
  <si>
    <t>2*128,550*(1,92+2,20+2,26+1,94)/4</t>
  </si>
  <si>
    <t>102,522+16,7102 " zeminy nahradené obsypom a lôžkom</t>
  </si>
  <si>
    <t>162301112.S</t>
  </si>
  <si>
    <t>Vodorovné premiestnenie výkopku po nespevnenej ceste z  horniny tr.1-4, do 100 m3 na vzdialenosť do 1000 m</t>
  </si>
  <si>
    <t>162501113.S</t>
  </si>
  <si>
    <t>Vodorovné premiestnenie výkopku po nespevnenej ceste z horniny tr.1-4, do 100 m3, príplatok k cene za každých ďalšich a začatých 1000 m</t>
  </si>
  <si>
    <t>19*119,232</t>
  </si>
  <si>
    <t>119,232*1,60</t>
  </si>
  <si>
    <t>Spätný zásyp rýh, zárezov alebo okolo objektov výkopovou zeminou ponechanou vedľa ryhy nad 100 do 1000 m3</t>
  </si>
  <si>
    <t>(16,758+3,00+280,753)-102,522-16,712 " výkopy bez obsypu a lôžka</t>
  </si>
  <si>
    <t>128,55*1,30*(0,42+0,30)-128,55*0,21*0,21*3,14 " obsyp bez výtlačného objemu potrubia</t>
  </si>
  <si>
    <t>102,522*1,80</t>
  </si>
  <si>
    <t>128,55*1,30*0,10</t>
  </si>
  <si>
    <t>850395121.S</t>
  </si>
  <si>
    <t>Výrez alebo výsek na pôvodnom potrubí z rúr liatinových tlakových DN 400</t>
  </si>
  <si>
    <t>850395121.S1</t>
  </si>
  <si>
    <t>Výrez alebo výsek na novom potrubí z rúr liatinových tlakových DN 400</t>
  </si>
  <si>
    <t>851391121.S</t>
  </si>
  <si>
    <t>Montáž potrubia z rúr liatinových tlakových hrdlových s integrovaným tesnením v otvorenom výkope DN 400</t>
  </si>
  <si>
    <t>552510001230.S</t>
  </si>
  <si>
    <t>Rúra hrdlová z tvárnej liatiny DN 400, tlaková trieda C30, so zosilnenou protikoróznou ochranou zinko-aluminiovým povlakom a pružným násuvným spojom, pre vodu</t>
  </si>
  <si>
    <t>552520082100.1</t>
  </si>
  <si>
    <t>Istenie proti posunu pre TVLT potrubia DN 400 mm, PN 10 z tvárnej liatiny s epoxidovou ochrannou vrstvou, na vodu</t>
  </si>
  <si>
    <t>857391121.S</t>
  </si>
  <si>
    <t>Montáž liatinovej tvarovky jednoosovej na potrubí z rúr hrdlových s integrovaným tesnením DN 400</t>
  </si>
  <si>
    <t>Tvarovka EU z tvárnej liatiny, prírubová s hrdlom DN 400, PN 10 so zaisteným násuvným spojom BLS</t>
  </si>
  <si>
    <t>552520011550.1</t>
  </si>
  <si>
    <t>Koleno z tvárnej liatiny hrdlové, s dvoma hrdlami DN 400/11° PFA 50 s pružným násuvným spojom</t>
  </si>
  <si>
    <t>552520011553.1</t>
  </si>
  <si>
    <t>Koleno MMK z tvárnej liatiny hrdlové, s dvoma hrdlami DN 400/30° PFA 50 s pružným násuvným spojom</t>
  </si>
  <si>
    <t>552520086100.2</t>
  </si>
  <si>
    <t>Opravný a spojovací kus U-flex liatinový pre potrubia DN 400, bezpečné spojenie hladkých koncov, istené proti posunu, na vodu</t>
  </si>
  <si>
    <t>857394121.S</t>
  </si>
  <si>
    <t>Montáž liatinovej tvarovky odbočnej na potrubí z rúr prírubových DN 400</t>
  </si>
  <si>
    <t>552520065200.S2</t>
  </si>
  <si>
    <t>Kríž prírubový liatinový (TT-kus), DN 400/150, dĺ. 800 mm, PN 10 s epoxidovou ochrannou vrstvou, na vodu</t>
  </si>
  <si>
    <t>552520063900.S1</t>
  </si>
  <si>
    <t>T-kus prírubový liatinový, DN 400/80, PN 16 s epoxidovou ochrannou vrstvou, na vodu</t>
  </si>
  <si>
    <t>Tvarovka FF z tvárnej liatiny, prírubová DN 80, dĺ. 800 mm, PN 16</t>
  </si>
  <si>
    <t>552520024100.S</t>
  </si>
  <si>
    <t>Tvarovka FF z tvárnej liatiny, prírubová DN 80, dĺ. 400 mm, PN 16</t>
  </si>
  <si>
    <t>422210023800.1</t>
  </si>
  <si>
    <t>733181351.1</t>
  </si>
  <si>
    <t>Prírubový spoj DN 400, tesnenie, skrutky, matice a podložky</t>
  </si>
  <si>
    <t>892421111.S</t>
  </si>
  <si>
    <t>Ostatné práce na rúrovom vedení, tlakové skúšky vodovodného potrubia DN 400 alebo 500</t>
  </si>
  <si>
    <t>892423111.S</t>
  </si>
  <si>
    <t>Preplach a dezinfekcia vodovodného potrubia DN 400 alebo 500</t>
  </si>
  <si>
    <t>892442111.S</t>
  </si>
  <si>
    <t>Zabezpečenie koncov vodovodného potrubia pri tlakových skúškach DN nad 300 do 600</t>
  </si>
  <si>
    <t>899721122.S</t>
  </si>
  <si>
    <t>Signalizačný vodič na potrubí PVC DN nad 250 do 500</t>
  </si>
  <si>
    <t>899721131.S</t>
  </si>
  <si>
    <t>Záverečný bakteriologický a chemický rozbor vzoriek pitnej vody</t>
  </si>
  <si>
    <t>230200127.S</t>
  </si>
  <si>
    <t>Nasunutie potrubnej sekcie do oceľovej chráničky DN 600</t>
  </si>
  <si>
    <t>Montáž tesniacej manžety na prestup potrubia chráničkou d 650-700 mm</t>
  </si>
  <si>
    <t>Manžeta tesniaca gumová EPDM, rozoberateľná, d 650-700 mm</t>
  </si>
  <si>
    <t>SK páska Pz sťahovacia lxš 750x10 mm</t>
  </si>
  <si>
    <t>899912137.S</t>
  </si>
  <si>
    <t>Montáž kĺznej dištančnej objímky montovanej  na potrubie DN 400</t>
  </si>
  <si>
    <t>0156č - Vodovod, vetva 3 ...</t>
  </si>
  <si>
    <t>3*1,00</t>
  </si>
  <si>
    <t>7*1,00</t>
  </si>
  <si>
    <t>2*(65,61+1,50) " vetva V3</t>
  </si>
  <si>
    <t>2*7,90 " VP2</t>
  </si>
  <si>
    <t>2*6,50 " VP3</t>
  </si>
  <si>
    <t>2*18,00 " VP1</t>
  </si>
  <si>
    <t>"Súčet: 199,02</t>
  </si>
  <si>
    <t>132201101.S</t>
  </si>
  <si>
    <t>Výkop ryhy do šírky 600 mm v horn.3 do 100 m3, prípojky</t>
  </si>
  <si>
    <t>18,00*1,10*(1,81-0,57) " ryha pre VP1 bez hr. komunikácie</t>
  </si>
  <si>
    <t>7,90*1,00*(1,77-0,57) " ryha pre VP2 bez hr. komunikácie</t>
  </si>
  <si>
    <t>6,50*1,00*(1,87-0,57) " ryha pre VP3 bez hr. komunikácie</t>
  </si>
  <si>
    <t>"Súčet: 42,482</t>
  </si>
  <si>
    <t>132201109.S</t>
  </si>
  <si>
    <t>Príplatok k cene za lepivosť pri hĺbení rýh šírky do 600 mm zapažených i nezapažených s urovnaním dna v hornine 3</t>
  </si>
  <si>
    <t>42,482/3</t>
  </si>
  <si>
    <t>65,61*1,10*((1,81+2,05+1,80)/3-0,57) " ryha bez hr. nivelity</t>
  </si>
  <si>
    <t>95,025/3</t>
  </si>
  <si>
    <t>2*18,00*1,91 " VP1</t>
  </si>
  <si>
    <t>2*7,90*1,87 " VP2</t>
  </si>
  <si>
    <t>2*6,50*1,97 " VP3</t>
  </si>
  <si>
    <t>"Súčet: 123,91600000000001</t>
  </si>
  <si>
    <t>2*65,61*2,03</t>
  </si>
  <si>
    <t>49,398+10,637 " zeminy nahradené obsypom a lôžkom</t>
  </si>
  <si>
    <t>19*60,035</t>
  </si>
  <si>
    <t>60,035*1,60</t>
  </si>
  <si>
    <t>Spätný zásyp rýh, zárezov alebo okolo objektov výkopovou zeminou ponechanou vedľa ryhy do 100 m3</t>
  </si>
  <si>
    <t>(3,00+42,482+95,025)-49,398-10,637 " výkopy bez obsypu a lôžka</t>
  </si>
  <si>
    <t>18,00*1,10*(0,16+0,30)-18,00*0,08*0,08*3,14 " ryha pre VP1 bez výtlačného objemu potrubia</t>
  </si>
  <si>
    <t>7,90*1,00*(0,09+0,30) " ryha pre VP2</t>
  </si>
  <si>
    <t>6,50*1,00*(0,09+0,30) " ryha pre VP3</t>
  </si>
  <si>
    <t>65,61*1,10*(0,22+0,30)-65,61*0,11*0,11*3,14 " ryha V3 bez výtlačného objemu potrubia</t>
  </si>
  <si>
    <t>"Súčet: 49,398</t>
  </si>
  <si>
    <t>49,398*1,80</t>
  </si>
  <si>
    <t>18,00*1,10*0,10 " ryha pre VP1</t>
  </si>
  <si>
    <t>7,90*1,00*0,10 " ryha pre VP2</t>
  </si>
  <si>
    <t>6,50*1,00*0,10 " ryha pre VP3</t>
  </si>
  <si>
    <t>65,61*1,10*0,10 " ryha V3</t>
  </si>
  <si>
    <t>"Súčet: 10,637</t>
  </si>
  <si>
    <t>0,00 " už je zahrnutý vo vetve V2</t>
  </si>
  <si>
    <t>7,90 " VP2</t>
  </si>
  <si>
    <t>6,50 " VP3</t>
  </si>
  <si>
    <t>"Súčet: 14,4</t>
  </si>
  <si>
    <t>Istenie proti posunu pre potrubia d 90 mm, PN 10 z tvárnej liatiny s epoxidovou ochrannou vrstvou, na vodu</t>
  </si>
  <si>
    <t>851311121.S</t>
  </si>
  <si>
    <t>Montáž potrubia z rúr liatinových tlakových hrdlových s integrovaným tesnením v otvorenom výkope DN 150</t>
  </si>
  <si>
    <t>18,00 " VP1</t>
  </si>
  <si>
    <t>552510001400.S</t>
  </si>
  <si>
    <t>Rúra hrdlová z tvárnej liatiny DN 150, tlaková trieda C50 so základnou protikoróznou ochranou a zaisteným násuvným spojom, pre vodu</t>
  </si>
  <si>
    <t>552520081600.S</t>
  </si>
  <si>
    <t>Istenie proti posunu pre PVC potrubia d 160 mm, PN 10 z tvárnej liatiny s epoxidovou ochrannou vrstvou, na vodu</t>
  </si>
  <si>
    <t>552510001500.S</t>
  </si>
  <si>
    <t>Rúra hrdlová z tvárnej liatiny DN 200, tlaková trieda C50 so základnou protikoróznou ochranou a zaisteným násuvným spojom, pre vodu</t>
  </si>
  <si>
    <t>10+14</t>
  </si>
  <si>
    <t>1 " VP2</t>
  </si>
  <si>
    <t>1 " VP3</t>
  </si>
  <si>
    <t>"Súčet: 2,0</t>
  </si>
  <si>
    <t>857311121.S</t>
  </si>
  <si>
    <t>Montáž liatinovej tvarovky jednoosovej na potrubí z rúr hrdlových s integrovaným tesnením DN 150</t>
  </si>
  <si>
    <t>552520034000.S</t>
  </si>
  <si>
    <t>Tvarovka EU z tvárnej liatiny, prírubová s hrdlom DN 150, PN 16 so zaisteným násuvným spojom</t>
  </si>
  <si>
    <t>552520086000.S</t>
  </si>
  <si>
    <t>Opravný a spojovací kus liatinový pre PE a PVC potrubia DN 150, bezpečné spojenie 2 hladkých koncov istené proti posunu, na vodu</t>
  </si>
  <si>
    <t>552520034100.S</t>
  </si>
  <si>
    <t>Tvarovka EU z tvárnej liatiny, prírubová s hrdlom DN 200, PN 10 so zaisteným násuvným spojom</t>
  </si>
  <si>
    <t>552520011572.S</t>
  </si>
  <si>
    <t>Koleno z tvárnej liatiny hrdlové, s dvoma hrdlami DN 200/30° PFA 100 so zaisteným spojom</t>
  </si>
  <si>
    <t>Koleno MMK z tvárnej liatiny hrdlové, s dvoma hrdlami DN 200/45° PFA 100 so zaisteným spojom BLS</t>
  </si>
  <si>
    <t>Opravný a spojovací kus U-flex liatinový pre potrubia DN 200, bezpečné spojenie hladkých koncov, istené proti posunu, na vodu</t>
  </si>
  <si>
    <t>552520002400.S</t>
  </si>
  <si>
    <t>Tvarovka z tvárnej liatiny hrdlová DN 200/150 s prírubovou odbočkou a pružným násuvným spojom, PN 16</t>
  </si>
  <si>
    <t>Ostatné práce na rúrovom vedení, tlakové skúšky vodovodného potrubia DN 80-100-150</t>
  </si>
  <si>
    <t>"Súčet: 32,4</t>
  </si>
  <si>
    <t>Preplach a dezinfekcia vodovodného potrubia DN od 80 do 150</t>
  </si>
  <si>
    <t>0156d - Vodovod, vetva 4 ...</t>
  </si>
  <si>
    <t>2*(570,00+1,50)</t>
  </si>
  <si>
    <t>11*1,00</t>
  </si>
  <si>
    <t>30*1,00</t>
  </si>
  <si>
    <t>4*1,50 " ručné dokopávky v uzloch</t>
  </si>
  <si>
    <t>2*1,50 " ručné dokopávky v bodoch napojenia</t>
  </si>
  <si>
    <t>"Súčet: 9,0</t>
  </si>
  <si>
    <t>9,00/3</t>
  </si>
  <si>
    <t>568,37*1,10*((2,17+1,90+2,05+1,71+2,13+1,62+2,08)/7-0,40) " ryha bez nivelity</t>
  </si>
  <si>
    <t>969,964/3</t>
  </si>
  <si>
    <t>230200102.S</t>
  </si>
  <si>
    <t>Montáž pozdĺžne delených chráničiek Dxt 324x9 mm</t>
  </si>
  <si>
    <t>28,98+25,31</t>
  </si>
  <si>
    <t>286410019000.S</t>
  </si>
  <si>
    <t>Rúry z odstredivo liateho laminátu DN 300, hr. steny 9 mm PN 16, SN 10000, spojka s tesnením</t>
  </si>
  <si>
    <t>2*568,37*2,03</t>
  </si>
  <si>
    <t>276,173+62,521 " zeminy nahradené obsypom a lôžkom</t>
  </si>
  <si>
    <t>19*338,694</t>
  </si>
  <si>
    <t>338,694*1,60</t>
  </si>
  <si>
    <t>174101002.S.1</t>
  </si>
  <si>
    <t>(9,00+969,964)-276,172-62,521 " výkopy bez obsypu a lôžka</t>
  </si>
  <si>
    <t>568,37*1,10*(0,16+0,30)-568,37*0,08*0,08*3,14 " obsyp bez výtlačného objemu potrubia</t>
  </si>
  <si>
    <t>276,173*1,80</t>
  </si>
  <si>
    <t>568,37*1,10*0,10</t>
  </si>
  <si>
    <t>Komunikácie   (rieši magistrát)</t>
  </si>
  <si>
    <t>0*1,02 'Prepočítané koeficientom množstva</t>
  </si>
  <si>
    <t>850315121.S1</t>
  </si>
  <si>
    <t>Výrez alebo výsek na novom potrubí z rúr liatinových tlakových DN 150</t>
  </si>
  <si>
    <t>Istenie proti posunu pre potrubia d 160 mm, PN 10 z tvárnej liatiny s epoxidovou ochrannou vrstvou, na vodu</t>
  </si>
  <si>
    <t>95+44</t>
  </si>
  <si>
    <t>552520024500.S</t>
  </si>
  <si>
    <t>Tvarovka FF z tvárnej liatiny, prírubová DN 80, dĺ. 700 mm, PN 16</t>
  </si>
  <si>
    <t>552520024600.S1</t>
  </si>
  <si>
    <t>Tvarovka FF z tvárnej liatiny, prírubová DN 80, dĺ. 1000 mm, PN 16</t>
  </si>
  <si>
    <t>552520024800.S1</t>
  </si>
  <si>
    <t>552520011528</t>
  </si>
  <si>
    <t>Koleno MMK z tvárnej liatiny hrdlové, s dvoma hrdlami DN 150/11° PFA 64 s pružným násuvným spojom TYTON</t>
  </si>
  <si>
    <t>552520011528.S1</t>
  </si>
  <si>
    <t>U-kus z tvárnej liatiny hrdlové, s dvoma hrdlami DN 150 s pružným násuvným spojom</t>
  </si>
  <si>
    <t>Opravný a spojovací kus U-flex liatinový pre potrubia DN 150, bezpečné spojenie 2 hladkých koncov istené proti posunu, na vodu</t>
  </si>
  <si>
    <t>5 " zaslepenie pôvodných potrubí ponechaných v zemi</t>
  </si>
  <si>
    <t>552520090900.S</t>
  </si>
  <si>
    <t>Príruba liatinová zaslepovacia DN 150</t>
  </si>
  <si>
    <t>857313121.S</t>
  </si>
  <si>
    <t>Montáž liatinovej tvarovky odbočnej na potrubí z rúr hrdlových DN 150</t>
  </si>
  <si>
    <t>552520001600</t>
  </si>
  <si>
    <t>Tvarovka MMA z tvárnej liatiny hrdlová DN 150/80 s prírubovou odbočkou a spojom Tyton, PN 40, DUKTUS</t>
  </si>
  <si>
    <t>857314121.S</t>
  </si>
  <si>
    <t>Montáž lliatinovej tvarovky odbočnej na potrubí z rúr prírubových DN 150</t>
  </si>
  <si>
    <t>552520064700.S</t>
  </si>
  <si>
    <t>Kríž prírubový liatinový (TT-kus), DN 150/150, dĺ. 440 mm, PN 16 s epoxidovou ochrannou vrstvou, na vodu</t>
  </si>
  <si>
    <t>552520035710</t>
  </si>
  <si>
    <t>Tvarovka T prírubová z tvárnej liatiny, s prírubovou odbočkou DN 150/80, PN 16, DUKTUS</t>
  </si>
  <si>
    <t>230200123.S</t>
  </si>
  <si>
    <t>Nasunutie potrubnej sekcie do sklolaminátovej chráničky DN 300</t>
  </si>
  <si>
    <t>713530825.R1</t>
  </si>
  <si>
    <t>Montáž tesniacej manžety na prestup potrubia chráničkou d 324 mm</t>
  </si>
  <si>
    <t>273110002400R1</t>
  </si>
  <si>
    <t>Manžeta tesniaca gumová EPDM, rozoberateľná, d 324-170 mm</t>
  </si>
  <si>
    <t>247710003500.S1</t>
  </si>
  <si>
    <t>SK páska Pz sťahovacia lxš 380x10 mm</t>
  </si>
  <si>
    <t>247710003800.S1</t>
  </si>
  <si>
    <t>SK páska Pz sťahovacia lxš 200x10 mm</t>
  </si>
  <si>
    <t>899912132.S</t>
  </si>
  <si>
    <t>Montáž kĺznej dištančnej objímky RACI montovanej  na potrubie DN 150</t>
  </si>
  <si>
    <t>Objímka kĺzna RACI F/G výška 41 mm, vonkajší priemer rúry d 170 mm</t>
  </si>
  <si>
    <t>082110000100.S</t>
  </si>
  <si>
    <t>Voda pitná pre obyvateľstvo, náhradné dočasné zásobovanie obyvateľstva pitnou vodou</t>
  </si>
  <si>
    <t>19*11,554</t>
  </si>
  <si>
    <t>0156dd - Vodovod, prípojk...</t>
  </si>
  <si>
    <t>17*1,00+1*0,80</t>
  </si>
  <si>
    <t>6,80*2 " VP1 d40</t>
  </si>
  <si>
    <t>6,76*2 " VP2</t>
  </si>
  <si>
    <t>6,94*2 " VP3 d40</t>
  </si>
  <si>
    <t>6,76*2 " VP4</t>
  </si>
  <si>
    <t>10,13*2 " VP5</t>
  </si>
  <si>
    <t>10,39*2 " VP6</t>
  </si>
  <si>
    <t>10,31*2 " VP7</t>
  </si>
  <si>
    <t>9,41*2 " VP8</t>
  </si>
  <si>
    <t>8,43*2 " VP9</t>
  </si>
  <si>
    <t>8,32*2 " VP10</t>
  </si>
  <si>
    <t>8,66*2 " VP11</t>
  </si>
  <si>
    <t>9,04*2 " VP12</t>
  </si>
  <si>
    <t>9,47*2 " VP13 d40</t>
  </si>
  <si>
    <t>8,52*2 " VP14</t>
  </si>
  <si>
    <t>8,62*2 " VP15</t>
  </si>
  <si>
    <t>8,73*2 " VP16</t>
  </si>
  <si>
    <t>8,92*2 " VP17</t>
  </si>
  <si>
    <t>4,86*2 " VP18 d40</t>
  </si>
  <si>
    <t>"Súčet: 302,14</t>
  </si>
  <si>
    <t>6,80*0,80*(1,66-0,40) " VP1 d40</t>
  </si>
  <si>
    <t>6,76*1,00*(1,79-0,40) " VP2</t>
  </si>
  <si>
    <t>6,94*0,80*(1,88-0,40) " VP3 d40</t>
  </si>
  <si>
    <t>6,76*1,00*(1,96-0,40) " VP4</t>
  </si>
  <si>
    <t>10,13*1,00*(1,98-0,40) " VP5</t>
  </si>
  <si>
    <t>10,39*1,00*(1,93-0,40) " VP6</t>
  </si>
  <si>
    <t>10,31*1,00*(1,75-0,40) " VP7</t>
  </si>
  <si>
    <t>9,41*1,00*(1,91-0,40) " VP8</t>
  </si>
  <si>
    <t>8,43*1,00*(1,90-0,40) " VP9</t>
  </si>
  <si>
    <t>8,32*1,00*(1,80-0,40) " VP10</t>
  </si>
  <si>
    <t>8,66*1,00*(1,73-0,40) " VP11</t>
  </si>
  <si>
    <t>9,04*1,00*(1,67-0,40) " VP12</t>
  </si>
  <si>
    <t>9,47*0,80*(1,62-0,40) " VP13 d40</t>
  </si>
  <si>
    <t>8,52*1,00*(1,70-0,40) " VP14</t>
  </si>
  <si>
    <t>8,62*1,00*(1,73-0,40) " VP15</t>
  </si>
  <si>
    <t>8,73*1,00*(1,78-0,40) " VP16</t>
  </si>
  <si>
    <t>8,92*1,00*(1,84-0,40) " VP17</t>
  </si>
  <si>
    <t>4,86*0,80*(1,86-0,40) " VP18 d40</t>
  </si>
  <si>
    <t>"Súčet: 204,687</t>
  </si>
  <si>
    <t>204,687/3</t>
  </si>
  <si>
    <t>6,80*1,76*2 " VP1 d40</t>
  </si>
  <si>
    <t>6,76*1,89*2 " VP2</t>
  </si>
  <si>
    <t>6,94*1,98*2 " VP3 d40</t>
  </si>
  <si>
    <t>6,76*2,06*2 " VP4</t>
  </si>
  <si>
    <t>10,13*2,08*2 " VP5</t>
  </si>
  <si>
    <t>10,39*2,03*2 " VP6</t>
  </si>
  <si>
    <t>10,31*1,85*2 " VP7</t>
  </si>
  <si>
    <t>9,41*2,01*2 " VP8</t>
  </si>
  <si>
    <t>8,43*2,00*2 " VP9</t>
  </si>
  <si>
    <t>8,32*1,90*2 " VP10</t>
  </si>
  <si>
    <t>8,66*1,83*2 " VP11</t>
  </si>
  <si>
    <t>9,47*1,72 " VP13 d40</t>
  </si>
  <si>
    <t>9,04*1,77*2 " VP12</t>
  </si>
  <si>
    <t>8,52*1,80*2 " VP14</t>
  </si>
  <si>
    <t>8,62*1,83*2 " VP15</t>
  </si>
  <si>
    <t>8,73*1,88*2 " VP16</t>
  </si>
  <si>
    <t>8,92*1,94*2 " VP17</t>
  </si>
  <si>
    <t>4,86*1,96*2 " VP18 d40</t>
  </si>
  <si>
    <t>"Súčet: 559,15</t>
  </si>
  <si>
    <t>56,836+14,546 " zeminy nahradené obsypom a lôžkom</t>
  </si>
  <si>
    <t>19*71,382</t>
  </si>
  <si>
    <t>171209002.S</t>
  </si>
  <si>
    <t>Poplatok za skládku - zemina a kamenivo (17 05) ostatné</t>
  </si>
  <si>
    <t>71,382*1,60</t>
  </si>
  <si>
    <t>(29,99+174,697)-56,836-14,546 " výkopy bez obsypu a lôžka</t>
  </si>
  <si>
    <t>6,80*0,80*0,34 " VP1 d40</t>
  </si>
  <si>
    <t>6,76*1,00*0,40 " VP2</t>
  </si>
  <si>
    <t>6,94*0,80*0,34 " VP3 d40</t>
  </si>
  <si>
    <t>6,76*1,00*0,40 " VP4</t>
  </si>
  <si>
    <t>10,13*1,00*0,40 " VP5</t>
  </si>
  <si>
    <t>10,39*1,00*0,40 " VP6</t>
  </si>
  <si>
    <t>10,31*1,00*0,40 " VP7</t>
  </si>
  <si>
    <t>9,41*1,00*0,40 " VP8</t>
  </si>
  <si>
    <t>8,43*1,00*0,40 " VP9</t>
  </si>
  <si>
    <t>8,32*1,00*0,40 " VP10</t>
  </si>
  <si>
    <t>8,66*1,00*0,40 " VP11</t>
  </si>
  <si>
    <t>9,47*0,80*0,34 " VP13 d40</t>
  </si>
  <si>
    <t>9,04*1,00*0,40 " VP12</t>
  </si>
  <si>
    <t>8,52*1,00*0,40 " VP14</t>
  </si>
  <si>
    <t>8,62*1,00*0,40 " VP15</t>
  </si>
  <si>
    <t>8,73*1,00*0,40 " VP16</t>
  </si>
  <si>
    <t>8,92*1,00*0,40 " VP17</t>
  </si>
  <si>
    <t>4,86*0,80*0,34 " VP18 d40</t>
  </si>
  <si>
    <t>"Súčet: 56,836</t>
  </si>
  <si>
    <t>56,836*1,80</t>
  </si>
  <si>
    <t>6,80*0,80*0,10 " VP1 d40</t>
  </si>
  <si>
    <t>6,76*1,00*0,10 " VP2</t>
  </si>
  <si>
    <t>6,94*0,80*0,10 " VP3 d40</t>
  </si>
  <si>
    <t>6,76*1,00*0,10 " VP4</t>
  </si>
  <si>
    <t>10,13*1,00*0,10 " VP5</t>
  </si>
  <si>
    <t>10,39*1,00*0,10 " VP6</t>
  </si>
  <si>
    <t>10,31*1,00*0,10 " VP7</t>
  </si>
  <si>
    <t>9,41*1,00*0,10 " VP8</t>
  </si>
  <si>
    <t>8,43*1,00*0,10 " VP9</t>
  </si>
  <si>
    <t>8,32*1,00*0,10 " VP10</t>
  </si>
  <si>
    <t>8,66*1,00*0,10 " VP11</t>
  </si>
  <si>
    <t>9,47*0,80*0,10 " VP13 d40</t>
  </si>
  <si>
    <t>9,04*1,00*0,10 " VP12</t>
  </si>
  <si>
    <t>8,52*1,00*0,10 " VP14</t>
  </si>
  <si>
    <t>8,62*1,00*0,10 " VP15</t>
  </si>
  <si>
    <t>8,73*1,00*0,10 " VP16</t>
  </si>
  <si>
    <t>8,92*1,00*0,10 " VP17</t>
  </si>
  <si>
    <t>4,86*0,80*0,10 " VP18 d40</t>
  </si>
  <si>
    <t>"Súčet: 14,546</t>
  </si>
  <si>
    <t>6,76 " VP2</t>
  </si>
  <si>
    <t>6,76 " VP4</t>
  </si>
  <si>
    <t>10,13 " VP5</t>
  </si>
  <si>
    <t>10,39 " VP6</t>
  </si>
  <si>
    <t>10,31 " VP7</t>
  </si>
  <si>
    <t>9,41 " VP8</t>
  </si>
  <si>
    <t>8,43 " VP9</t>
  </si>
  <si>
    <t>8,32 " VP10</t>
  </si>
  <si>
    <t>8,66 " VP11</t>
  </si>
  <si>
    <t>9,04 " VP12</t>
  </si>
  <si>
    <t>8,52 " VP14</t>
  </si>
  <si>
    <t>8,62 " VP15</t>
  </si>
  <si>
    <t>8,73 " VP16</t>
  </si>
  <si>
    <t>8,92 " VP17</t>
  </si>
  <si>
    <t>"Súčet: 123,0</t>
  </si>
  <si>
    <t>21+14</t>
  </si>
  <si>
    <t>0 " už je zahrnutý vo vetve 4</t>
  </si>
  <si>
    <t>891319111.S</t>
  </si>
  <si>
    <t>Montáž navrtávacieho pásu s ventilom menovitého tlaku 1 MPa na potr. z rúr liat., oceľ., plast., DN 150</t>
  </si>
  <si>
    <t>551180012400</t>
  </si>
  <si>
    <t>Navrtávací pás univerzálny s závitovým výstupom DN 150 - 5/4" na vodu, z tvárnej liatiny, strmeň nerez, HAWLE</t>
  </si>
  <si>
    <t>197730056000.S</t>
  </si>
  <si>
    <t>Spojka potrubia, d 35x35 mm, PN 16, pre napojenie potrubia HDPE, mosadz, O - krúžok</t>
  </si>
  <si>
    <t>6,80 " VP1 d40</t>
  </si>
  <si>
    <t>6,94 " VP3 d40</t>
  </si>
  <si>
    <t>9,47 " VP13 d40</t>
  </si>
  <si>
    <t>4,86 " VP18 d40</t>
  </si>
  <si>
    <t>"Súčet: 28,07</t>
  </si>
  <si>
    <t>123,00+28,07</t>
  </si>
  <si>
    <t>001400045.S3</t>
  </si>
  <si>
    <t>ON - prípadné práce na ťažšie prístupných miestach pri dotiahnutí prípojky DN 80 cez základy objektu až dnu, vrátane všetkých potrebných detailov a napojenia k vodomeru</t>
  </si>
  <si>
    <t>0156e - Vodovod, vetva 5 ...</t>
  </si>
  <si>
    <t>2*(227,00+1,50)</t>
  </si>
  <si>
    <t>4*1,10</t>
  </si>
  <si>
    <t>8*1,10</t>
  </si>
  <si>
    <t>3,50 " v uzloch a bodoch napojenia</t>
  </si>
  <si>
    <t>Vetva 5:</t>
  </si>
  <si>
    <t>225,41*1,10*((1,76+2,03+1,80)/3-0,40) " ryha vetvy 5 bez nivelity</t>
  </si>
  <si>
    <t>"Medzisúčet: 362,835</t>
  </si>
  <si>
    <t>Prípojky k vetve 5:</t>
  </si>
  <si>
    <t>6,05*0,80*(1,86-0,40) " VP1 bez nivelity</t>
  </si>
  <si>
    <t>23,40*0,80*(1,86-0,40) " VP2 bez nivelity</t>
  </si>
  <si>
    <t>5,96*0,80*(1,87-0,40) " VP3 bez nivelity</t>
  </si>
  <si>
    <t>5,96*0,80*(1,96-0,40) " VP4 bez nivelity</t>
  </si>
  <si>
    <t>24,87*0,80*(1,98-0,40) " VP5 bez nivelity</t>
  </si>
  <si>
    <t>6,27*0,80*(2,00-0,40) " VP6 bez nivelity</t>
  </si>
  <si>
    <t>6,06*0,80*(1,96-0,40) " VP7 bez nivelity</t>
  </si>
  <si>
    <t>6,11*0,80*(1,97-0,40) " VP8 bez nivelity</t>
  </si>
  <si>
    <t>5,56*0,80*(1,78-0,40) " VP9 bez nivelity</t>
  </si>
  <si>
    <t>"Medzisúčet: 109,681</t>
  </si>
  <si>
    <t>"Súčet: 472,516</t>
  </si>
  <si>
    <t>472,516/3</t>
  </si>
  <si>
    <t>2*6,05*1,60 " VP1</t>
  </si>
  <si>
    <t>2*23,40*1,60 " VP2</t>
  </si>
  <si>
    <t>2*5,96*1,60 " VP3</t>
  </si>
  <si>
    <t>2*5,96*1,60 " VP4</t>
  </si>
  <si>
    <t>2*24,87*1,60 " VP5</t>
  </si>
  <si>
    <t>2*6,27*1,60 " VP6</t>
  </si>
  <si>
    <t>2*6,06*1,60 " VP7</t>
  </si>
  <si>
    <t>2*6,11*1,60 " VP8</t>
  </si>
  <si>
    <t>2*5,56*1,60 " VP9</t>
  </si>
  <si>
    <t>"Súčet: 288,768</t>
  </si>
  <si>
    <t>2*225,41*2,00</t>
  </si>
  <si>
    <t>134,204+32,016 " zeminy nahradené obsypom a lôžkom</t>
  </si>
  <si>
    <t>19*166,220</t>
  </si>
  <si>
    <t>166,22*1,60</t>
  </si>
  <si>
    <t>Spätný zásyp rýh, zárezov alebo okolo objektov nad 100 do 1000 m3 výkopovou zeminou ponechanou vedľa ryhy</t>
  </si>
  <si>
    <t>(3,50+472,516)-134,204-32,016 " výkopy bez obsypu a lôžka</t>
  </si>
  <si>
    <t>225,41*1,10*(0,16+0,30)-225,41*0,08*0,08*3,14 " ryha vetvy 5 bez výtlačného objemu potrubia</t>
  </si>
  <si>
    <t>"Medzisúčet: 109,528</t>
  </si>
  <si>
    <t>6,05*0,80*(0,04+0,30) " VP1</t>
  </si>
  <si>
    <t>23,40*0,80*(0,06+0,30) " VP2</t>
  </si>
  <si>
    <t>5,96*0,80*(0,04+0,30) " VP3</t>
  </si>
  <si>
    <t>5,96*0,80*(0,04+0,30) " VP4</t>
  </si>
  <si>
    <t>24,87*0,80*(0,03+0,30) " VP5</t>
  </si>
  <si>
    <t>6,27*0,80*(0,04+0,30) " VP6</t>
  </si>
  <si>
    <t>6,06*0,80*(0,04+0,30) " VP7</t>
  </si>
  <si>
    <t>6,11*0,80*(0,04+0,30) " VP8</t>
  </si>
  <si>
    <t>5,56*0,80*(0,03+0,30) " VP9</t>
  </si>
  <si>
    <t>"Medzisúčet: 24,676000000000002</t>
  </si>
  <si>
    <t>"Súčet: 134,204</t>
  </si>
  <si>
    <t>134,204*1,80</t>
  </si>
  <si>
    <t>225,41*1,10*0,10 " ryha vetvy 5</t>
  </si>
  <si>
    <t>"Medzisúčet: 24,795</t>
  </si>
  <si>
    <t>6,05*0,80*0,10 " VP1</t>
  </si>
  <si>
    <t>23,40*0,80*0,10 " VP2</t>
  </si>
  <si>
    <t>5,96*0,80*0,10 " VP3</t>
  </si>
  <si>
    <t>5,96*0,80*0,10 " VP4</t>
  </si>
  <si>
    <t>24,87*0,80*0,10 " VP5</t>
  </si>
  <si>
    <t>6,27*0,80*0,10 " VP6</t>
  </si>
  <si>
    <t>6,06*0,80*0,10 " VP7</t>
  </si>
  <si>
    <t>6,11*0,80*0,10 " VP8</t>
  </si>
  <si>
    <t>5,56*0,80*0,10 " VP9</t>
  </si>
  <si>
    <t>"Medzisúčet: 7,221</t>
  </si>
  <si>
    <t>"Súčet: 32,016</t>
  </si>
  <si>
    <t>850265121.S</t>
  </si>
  <si>
    <t>Výrez alebo výsek na potrubí z rúr liatinových tlakových DN 125</t>
  </si>
  <si>
    <t>850315121.S</t>
  </si>
  <si>
    <t>Výrez alebo výsek na pôvodnom potrubí z rúr liatinových tlakových DN 150</t>
  </si>
  <si>
    <t>552510002200.S</t>
  </si>
  <si>
    <t>Rúra hrdlová z tvárnej liatiny DN 150, tlaková trieda C64 s ťažkou protikoróznou ochranou do extr. podmienok a zaisteným násuvným spojom, pre vodu</t>
  </si>
  <si>
    <t>38+11</t>
  </si>
  <si>
    <t>857262121.S</t>
  </si>
  <si>
    <t>Montáž liatinovej tvarovky jednoosovej na potrubí z rúr prírubových DN 100</t>
  </si>
  <si>
    <t>552520041200</t>
  </si>
  <si>
    <t>Prechod FFR z tvárnej liatiny, prírubový DN 100/80, PN 16</t>
  </si>
  <si>
    <t>Prechod FFR z tvárnej liatiny, prírubový DN 200/80, PN 10, DUKTUS</t>
  </si>
  <si>
    <t>Montáž liatinovej tvarovky jednoosovej na potrubí z rúr hrdlových s integrovaným tesnením DN 125</t>
  </si>
  <si>
    <t>552520085900.S</t>
  </si>
  <si>
    <t>Opravný a spojovací kus U-flex liatinový pre potrubia DN 125, bezpečné spojenie 2 hladkých koncov istené proti posunu, na vodu</t>
  </si>
  <si>
    <t>552520011534</t>
  </si>
  <si>
    <t>Koleno MMK z tvárnej liatiny hrdlové, s dvoma hrdlami DN 150/45° PFA 64 s pružným násuvným spojom TYTON</t>
  </si>
  <si>
    <t>552520015700.S</t>
  </si>
  <si>
    <t>Prechod liatinový hrdlový, DN 150/125</t>
  </si>
  <si>
    <t>Kríž prírubový liatinový (TT-kus), DN 150/100, dĺ. 440 mm, PN 16 s epoxidovou ochrannou vrstvou, na vodu</t>
  </si>
  <si>
    <t>551180002000.S</t>
  </si>
  <si>
    <t>Navrtávaci pás uzáverový DN 150 - 1" až 2" na vodu, z tvárnej liatiny pre liatinové a oceľové potrubie</t>
  </si>
  <si>
    <t>891163111.S</t>
  </si>
  <si>
    <t>Montáž vodovodnej armatúry na potrubí ventil hlavný pre prípojky DN 25</t>
  </si>
  <si>
    <t>422210017000.S</t>
  </si>
  <si>
    <t>Posúvač pre domové prípojky 1", liatina, PN 16 s vonk. a vnút. závitom</t>
  </si>
  <si>
    <t>230203592.S</t>
  </si>
  <si>
    <t>Montáž prechodka PE/oceľ s vonkajším závitom PE 100 SDR11 D 32/1"</t>
  </si>
  <si>
    <t>286220027200.S</t>
  </si>
  <si>
    <t>Prechodka PE/oceľ s vonkajším závitom PE 100 SDR 11 D 32/1"</t>
  </si>
  <si>
    <t>721172242.1</t>
  </si>
  <si>
    <t>Montáž spojky HDPE potrubia D 32</t>
  </si>
  <si>
    <t>Spojka potrubia, d 40x40 mm, PN 16, pre napojenie potrubia HDPE, mosadz, O - krúžok</t>
  </si>
  <si>
    <t>Montáž spojky HDPE potrubia D 63</t>
  </si>
  <si>
    <t>871171112.S</t>
  </si>
  <si>
    <t>Montáž vodovodného potrubia z dvojvsrtvového PE 100 SDR11, SDR17 zváraných elektrotvarovkami D 32x2,0 mm</t>
  </si>
  <si>
    <t>24,87 " VP5</t>
  </si>
  <si>
    <t>5,56 " VP9</t>
  </si>
  <si>
    <t>2*2,50 " na vstupy do domov</t>
  </si>
  <si>
    <t>"Súčet: 35,43</t>
  </si>
  <si>
    <t>286130030700</t>
  </si>
  <si>
    <t>Rúra HDPE na vodu PE100 PN10 SDR17 32x2x100 m</t>
  </si>
  <si>
    <t>6,05 " VP1</t>
  </si>
  <si>
    <t>5,96 " VP3</t>
  </si>
  <si>
    <t>5,96 " VP4</t>
  </si>
  <si>
    <t>6,27 " VP6</t>
  </si>
  <si>
    <t>6,06 " VP7</t>
  </si>
  <si>
    <t>6,11 " VP8</t>
  </si>
  <si>
    <t>6*2,50 " na vstupy do domov</t>
  </si>
  <si>
    <t>"Súčet: 51,41</t>
  </si>
  <si>
    <t>23,40 " VP2</t>
  </si>
  <si>
    <t>2,50 " na vstup do domu</t>
  </si>
  <si>
    <t>"Súčet: 25,9</t>
  </si>
  <si>
    <t>286130031000</t>
  </si>
  <si>
    <t>Rúra HDPE na vodu PE100 PN10 SDR17 63x3,8x100 m</t>
  </si>
  <si>
    <t>30,43+36,41+23,40</t>
  </si>
  <si>
    <t>286680000100.S</t>
  </si>
  <si>
    <t>Tesniaca manžeta pre izolovanie prestupov potrubia DN 50, bitúmenová manžeta D 30-50 mm, guma/asfalt/PP/PVC</t>
  </si>
  <si>
    <t>286680000200.S</t>
  </si>
  <si>
    <t>Tesniaca manžeta pre izolovanie prestupov potrubia DN 75, bitúmenová manžeta D 63-75 mm, guma/asfalt/PP/PVC</t>
  </si>
  <si>
    <t>0156f - Prepoj V1 TVLT DN...</t>
  </si>
  <si>
    <t>2*1,10</t>
  </si>
  <si>
    <t>2*(42,00+1,50)</t>
  </si>
  <si>
    <t>2,00 " ručné dokopávky v bodoch napojenia</t>
  </si>
  <si>
    <t>45,54*1,10*((1,71+1,98)/2-0,40) " ryha bez nivelity</t>
  </si>
  <si>
    <t>72,386/3</t>
  </si>
  <si>
    <t>2*40,54*(1,81+2,08)/2</t>
  </si>
  <si>
    <t>24,319+5,009 " zemniny nahradené obsypom a lôžkom</t>
  </si>
  <si>
    <t>19*29,328</t>
  </si>
  <si>
    <t>29,328*1,60</t>
  </si>
  <si>
    <t>Spätný zásyp rýh výkopovou zeminou ponechanou vedľa ryhy, zárezov alebo okolo objektov do 100 m3</t>
  </si>
  <si>
    <t>(2,00+72,386)-24,319-5,009 " výkopy bez obsypu a lôžka</t>
  </si>
  <si>
    <t>45,54*1,10*(0,22+0,30)-45,54*0,11*0,11*3,14 " obsyp bez výtlačného objemu potrubia</t>
  </si>
  <si>
    <t>24,319*1,80</t>
  </si>
  <si>
    <t>45,54*1,10*0,10</t>
  </si>
  <si>
    <t>Výrez alebo výsek na pôvodnom potrubí z rúr liatinových tlakových DN 100</t>
  </si>
  <si>
    <t>850265121.S1</t>
  </si>
  <si>
    <t>Výrez alebo výsek na novom potrubí z rúr liatinových tlakových DN 100</t>
  </si>
  <si>
    <t>388900005.R</t>
  </si>
  <si>
    <t>Kalibrovanie zrezaných koncov TVLT rúr DN 100 mm</t>
  </si>
  <si>
    <t>0,80+1,00 " výseky potrubia do Karadžičovej ul.</t>
  </si>
  <si>
    <t>552510002100.S</t>
  </si>
  <si>
    <t>Rúra hrdlová z tvárnej liatiny DN 100, tlaková trieda C100 s ťažkou protikoróznou ochranou do extr. podmienok a zaisteným násuvným spojom, pre vodu</t>
  </si>
  <si>
    <t>0,80+1,00</t>
  </si>
  <si>
    <t>552520081200.S</t>
  </si>
  <si>
    <t>Istenie proti posunu pre potrubia d 110 mm, PN 10 z tvárnej liatiny s epoxidovou ochrannou vrstvou, na vodu</t>
  </si>
  <si>
    <t>552520011561.S</t>
  </si>
  <si>
    <t>Koleno z tvárnej liatiny hrdlové, s dvoma hrdlami DN 100/45° PFA 100 so zaisteným spojom</t>
  </si>
  <si>
    <t>6+5</t>
  </si>
  <si>
    <t>552520011572</t>
  </si>
  <si>
    <t>Koleno MMK z tvárnej liatiny hrdlové, s dvoma hrdlami DN 200/30° PFA 100 so zaisteným spojom BLS, DUKTUS</t>
  </si>
  <si>
    <t>552520064900.1</t>
  </si>
  <si>
    <t>Kríž prírubový liatinový (TT-kus), DN 200/100, dĺ. 520 mm, PN 16 s epoxidovou ochrannou vrstvou, na vodu</t>
  </si>
  <si>
    <t>422210001800.S.1</t>
  </si>
  <si>
    <t>0156g - Prepoj V2 TVLT DN...</t>
  </si>
  <si>
    <t>5*1,10</t>
  </si>
  <si>
    <t>6*1,10</t>
  </si>
  <si>
    <t>2*(33,00+1,50)</t>
  </si>
  <si>
    <t>18,44*1,00*((1,76+2,16+2,06+1,77)/4-0,40) " ryha pre DN 100 bez nivelity</t>
  </si>
  <si>
    <t>13,21*1,10*((2,16+2,06)/2-0,40) " ryha pre DN 150 bez nivelity</t>
  </si>
  <si>
    <t>"Súčet: 53,2</t>
  </si>
  <si>
    <t>53,20/3</t>
  </si>
  <si>
    <t>2*(18,44+13,21)*(1,87+2,26+2,16+1,87)/4</t>
  </si>
  <si>
    <t>14,575+3,297 " zemniny nahradené obsypom a lôžkom</t>
  </si>
  <si>
    <t>19*17,872</t>
  </si>
  <si>
    <t>17,872*1,60</t>
  </si>
  <si>
    <t>(2,00+53,20)-14,575+3,297 " výkopy bez obsypu a lôžka</t>
  </si>
  <si>
    <t>18,44*1,00*(0,12+0,30) " ryha pre DN 100</t>
  </si>
  <si>
    <t>13,21*1,10*(0,17+0,30) " ryha pre DN 150</t>
  </si>
  <si>
    <t>"Súčet: 14,575</t>
  </si>
  <si>
    <t>14,575*1,80</t>
  </si>
  <si>
    <t>18,44*1,00*0,10 " ryha pre DN 100</t>
  </si>
  <si>
    <t>13,21*1,10*0,10 " ryha pre DN 150</t>
  </si>
  <si>
    <t>"Súčet: 3,297</t>
  </si>
  <si>
    <t>Kalibrovanie zrezaných koncov TVLT rúr DN 150 mm</t>
  </si>
  <si>
    <t>3+12</t>
  </si>
  <si>
    <t>552520011558</t>
  </si>
  <si>
    <t>Koleno MMK z tvárnej liatiny hrdlové, s dvoma hrdlami DN 100/11° PFA 100 so zaisteným spojom BLS, DUKTUS</t>
  </si>
  <si>
    <t>552520011559</t>
  </si>
  <si>
    <t>Koleno MMK z tvárnej liatiny hrdlové, s dvoma hrdlami DN 100/22° PFA 100 so zaisteným spojom BLS, DUKTUS</t>
  </si>
  <si>
    <t>2+4</t>
  </si>
  <si>
    <t>552520011566</t>
  </si>
  <si>
    <t>Koleno MMK z tvárnej liatiny hrdlové, s dvoma hrdlami DN 150/11° PFA 100 so zaisteným spojom BLS, DUKTUS</t>
  </si>
  <si>
    <t>552520041800</t>
  </si>
  <si>
    <t>Prechod FFR z tvárnej liatiny, prírubový DN 150/100, PN 16, DUKTUS</t>
  </si>
  <si>
    <t>18,44+13,21</t>
  </si>
  <si>
    <t>0156h - Prepoj V3 TVLT DN...</t>
  </si>
  <si>
    <t>121101002.S</t>
  </si>
  <si>
    <t>Odstránenie ornice ručne s vodorov. premiest., na hromady do 50 m hr. nad 150 mm</t>
  </si>
  <si>
    <t>5,14*1,40*0,40 " časť ryhy pre DN 100 v zelenom páse</t>
  </si>
  <si>
    <t>3*1,10</t>
  </si>
  <si>
    <t>2*(32,00+1,50)</t>
  </si>
  <si>
    <t>21,29*1,00*((1,81+2,13)/2-0,40) " ryha pre DN 100 bez nivelity</t>
  </si>
  <si>
    <t>9,45*1,10*((2,13+1,71)/2-0,40) " ryha pre DN 150 bez nivelity</t>
  </si>
  <si>
    <t>"Súčet: 49,224999999999994</t>
  </si>
  <si>
    <t>49,225/3</t>
  </si>
  <si>
    <t>230200101.S</t>
  </si>
  <si>
    <t>Montáž pozdĺžne delených chráničiek Dx272x8 mm</t>
  </si>
  <si>
    <t>286410018900.S</t>
  </si>
  <si>
    <t>Rúry z odstredivo liateho laminátu DN 250, PN 16, SN 10000, spojka s tesnením</t>
  </si>
  <si>
    <t>"419,741100323625*0,0309 'Prepočítané koeficientom množstva" 12,97</t>
  </si>
  <si>
    <t>2*(21,29+9,45)*(1,91+2,23+1,81)/3</t>
  </si>
  <si>
    <t>13,828+3,169 " zemniny nahradené obsypom a lôžkom</t>
  </si>
  <si>
    <t>19*16,997</t>
  </si>
  <si>
    <t>16,997*1,60</t>
  </si>
  <si>
    <t>(2,00+49,225)-13,828-3,169 " výkopy bez obsypu a lôžka</t>
  </si>
  <si>
    <t>21,29*1,00*(0,12+0,30) " ryha pre DN 100</t>
  </si>
  <si>
    <t>9,45*1,10*(0,17+0,30) " ryha pre DN 150</t>
  </si>
  <si>
    <t>"Súčet: 13,828</t>
  </si>
  <si>
    <t>13,828*1,80</t>
  </si>
  <si>
    <t>181301106.S</t>
  </si>
  <si>
    <t>Rozprestretie ornice v rovine, plocha do 500 m2, hr. do 400 mm</t>
  </si>
  <si>
    <t>5,14*1,40 " časť ryhy pre DN 100 v zelenom páse</t>
  </si>
  <si>
    <t>180402111.S</t>
  </si>
  <si>
    <t>Založenie trávnika parkového výsevom v rovine do 1:5</t>
  </si>
  <si>
    <t>005720001400.S</t>
  </si>
  <si>
    <t>Osivá tráv - semená parkovej zmesi</t>
  </si>
  <si>
    <t>21,29*1,00*0,10 " ryha pre DN 100</t>
  </si>
  <si>
    <t>9,45*1,10*0,10 " ryha pre DN 150</t>
  </si>
  <si>
    <t>"Súčet: 3,169</t>
  </si>
  <si>
    <t>3+7</t>
  </si>
  <si>
    <t>552520011561.S1</t>
  </si>
  <si>
    <t>Koleno z tvárnej liatiny hrdlové, s dvoma hrdlami DN 100/90° PFA 100 so zaisteným spojom</t>
  </si>
  <si>
    <t>230200122.S</t>
  </si>
  <si>
    <t>Nasunutie potrubnej sekcie do sklolaminátovej chráničky DN 250</t>
  </si>
  <si>
    <t>713530825.R2</t>
  </si>
  <si>
    <t>Montáž tesniacej manžety na prestup potrubia chráničkou d 272 mm</t>
  </si>
  <si>
    <t>273110002400R2</t>
  </si>
  <si>
    <t>Manžeta tesniaca gumová EPDM, rozoberateľná, d 300-250 mm</t>
  </si>
  <si>
    <t>247710003500.S2</t>
  </si>
  <si>
    <t>SK páska Pz sťahovacia lxš 320x10 mm</t>
  </si>
  <si>
    <t>247710003800.S2</t>
  </si>
  <si>
    <t>SK páska Pz sťahovacia lxš 150x10 mm</t>
  </si>
  <si>
    <t>899912134.S</t>
  </si>
  <si>
    <t>Montáž kĺznej dištančnej objímky RACI montovanej  na potrubie DN 250</t>
  </si>
  <si>
    <t>899912135.S</t>
  </si>
  <si>
    <t>Montáž kĺznej dištančnej objímky montovanej  na potrubie DN 300</t>
  </si>
  <si>
    <t>2865230039.1</t>
  </si>
  <si>
    <t>Objímka kĺzna RACI F/G výška 41 mm, vonkajší priemer rúry d 130 mm</t>
  </si>
  <si>
    <t>9*3</t>
  </si>
  <si>
    <t>6*3</t>
  </si>
  <si>
    <t>0156ch - Prepoj V4 TVLT D...</t>
  </si>
  <si>
    <t>2*(13,00+1,50)</t>
  </si>
  <si>
    <t>1,00 " ručné dokopávky v bodoch napojenia</t>
  </si>
  <si>
    <t>11,36*1,10*((1,81+1,82)/2-0,40) " ryha bez nivelity</t>
  </si>
  <si>
    <t>17,682/3</t>
  </si>
  <si>
    <t>2*11,36*1,92</t>
  </si>
  <si>
    <t>6,066+1,25 " zemniny nahradené obsypom a lôžkom</t>
  </si>
  <si>
    <t>19*7,316</t>
  </si>
  <si>
    <t>7,316*1,60</t>
  </si>
  <si>
    <t>(1,00+17,682)-6,066-1,25 " výkopy bez obsypu a lôžka</t>
  </si>
  <si>
    <t>11,36*1,10*(0,22+0,30)-11,36*0,11*0,11*3,14 " obsyp bez výtlačného objemu potrubia</t>
  </si>
  <si>
    <t>6,066*1,80</t>
  </si>
  <si>
    <t>11,36*1,10*0,10</t>
  </si>
  <si>
    <t>2+5</t>
  </si>
  <si>
    <t>552520011571</t>
  </si>
  <si>
    <t>Koleno MMK z tvárnej liatiny hrdlové, s dvoma hrdlami DN 200/22° PFA 100 so zaisteným spojom BLS, DUKTUS</t>
  </si>
  <si>
    <t>0156i - Prepoj V5 TVLT DN...</t>
  </si>
  <si>
    <t>2*(41,00+1,50)</t>
  </si>
  <si>
    <t>39,06*1,10*((1,76+2,08+1,81)/3-0,40) " ryha bez nivelity</t>
  </si>
  <si>
    <t>63,733/3</t>
  </si>
  <si>
    <t>230200104.S</t>
  </si>
  <si>
    <t>Montáž pozdĺžne delených chráničiek Dxt 427x19 mm</t>
  </si>
  <si>
    <t>143110000800.S</t>
  </si>
  <si>
    <t>Rúra oceľová pozdĺžne alebo špirálovite zváraná d 427 mm, hr. steny 19 mm, ozn. 11 373.0 (EN S235JRG1)</t>
  </si>
  <si>
    <t>2*39,06*(1,86+2,18+1,91)/3</t>
  </si>
  <si>
    <t>20,858+4,297 " zemniny nahradené obsypom a lôžkom</t>
  </si>
  <si>
    <t>19*25,155</t>
  </si>
  <si>
    <t>25,155*1,60</t>
  </si>
  <si>
    <t>(1,00+63,733)-20,858-4,297 " výkopy bez obsypu a lôžka</t>
  </si>
  <si>
    <t>39,06*1,10*(0,22+0,30)-39,06*0,11*0,11*3,14 " obsyp bez výtlačného objemu potrubia</t>
  </si>
  <si>
    <t>20,858*1,80</t>
  </si>
  <si>
    <t>39,06*1,10*0,10</t>
  </si>
  <si>
    <t>6+11</t>
  </si>
  <si>
    <t>552520011570</t>
  </si>
  <si>
    <t>Koleno MMK z tvárnej liatiny hrdlové, s dvoma hrdlami DN 200/11° PFA 100 so zaisteným spojom BLS, DUKTUS</t>
  </si>
  <si>
    <t>39,06-7,76</t>
  </si>
  <si>
    <t>0156j - Prepoj V6 TVLT DN...</t>
  </si>
  <si>
    <t>6*1,00</t>
  </si>
  <si>
    <t>2*(15,00+1,50)</t>
  </si>
  <si>
    <t>13,73*1,00*((1,83+1,71)/2-0,40) " ryha pre DN 100 bez nivelity</t>
  </si>
  <si>
    <t>18,81/3</t>
  </si>
  <si>
    <t>2*13,73*(1,93+1,81)/2</t>
  </si>
  <si>
    <t>5,767+1,373 " zemniny nahradené obsypom a lôžkom</t>
  </si>
  <si>
    <t>19*7,14</t>
  </si>
  <si>
    <t>7,14*1,60</t>
  </si>
  <si>
    <t>(1,00+18,81)-5,767-1,373 " výkopy bez obsypu a lôžka</t>
  </si>
  <si>
    <t>13,73*1,00*(0,12+0,30) " ryha pre DN 100</t>
  </si>
  <si>
    <t>5,767*1,80</t>
  </si>
  <si>
    <t>13,73*1,00*0,10 " ryha pre DN 100</t>
  </si>
  <si>
    <t>0156k - Stoka A DN 500 ka...</t>
  </si>
  <si>
    <t>113152240.S</t>
  </si>
  <si>
    <t>Frézovanie asf. podkladu alebo krytu bez prek., plochy do 500 m2, pruh š. cez 0,5 m do 1 m, hr. 100 mm  0,250 t</t>
  </si>
  <si>
    <t>(2,00+0,40)*15,70 " celá šírka Legionárskej od km 0,125 po 0,127</t>
  </si>
  <si>
    <t>(2,00+0,20)*15,70 " celá šírka Legionárskej od km 0,125 po 0,127</t>
  </si>
  <si>
    <t>115101201.R</t>
  </si>
  <si>
    <t>Etapovité prečerpávanie splaškových vôd na dopravnú výšku do 10 m s priemerným prítokom litrov za minútu nad 100 do 500 l</t>
  </si>
  <si>
    <t>hod</t>
  </si>
  <si>
    <t>60*24,00</t>
  </si>
  <si>
    <t>115001102.S</t>
  </si>
  <si>
    <t>Odvedenie splaškovej vody potrubím pri priemere potrubia DN nad 100 do 150 do pristavenej cisterny</t>
  </si>
  <si>
    <t>892352121.P</t>
  </si>
  <si>
    <t>Dočasné utesnenie potrubia DN 200-400 s kompletnou sadou tesniaceho vaku</t>
  </si>
  <si>
    <t>úsek</t>
  </si>
  <si>
    <t>892392121.D</t>
  </si>
  <si>
    <t>Dočasné utesnenie potrubia DN 375-750 s kompletnou sadou tesniaceho vaku</t>
  </si>
  <si>
    <t>892352121.Z</t>
  </si>
  <si>
    <t>Dočasné utesnenie potrubia DN 1200 s kompletnou sadou tesniaceho vaku</t>
  </si>
  <si>
    <t>115101221.S</t>
  </si>
  <si>
    <t>Čerpanie spodnej a zrážkovej vody na dopravnú výšku nad 10 do 25 m, s uvažovaným priemerným prítokom litrov za min. nad 100 do 500 l</t>
  </si>
  <si>
    <t>31*24,00</t>
  </si>
  <si>
    <t>115001101.S</t>
  </si>
  <si>
    <t>Odvedenie vody potrubím pri priemere potrubia DN do 100</t>
  </si>
  <si>
    <t>115101301.S</t>
  </si>
  <si>
    <t>Pohotovosť záložnej čerpacej súpravy pre výšku do 10 m, s prítokom litrov za minútu nad 100 do 500 l</t>
  </si>
  <si>
    <t>deň</t>
  </si>
  <si>
    <t>Dočasné zaistenie podzemného potrubia DN do 200 (prípojky,plyn, UV)</t>
  </si>
  <si>
    <t>4*1,50+4*2,60</t>
  </si>
  <si>
    <t>8*1,50+6*2,60</t>
  </si>
  <si>
    <t>Ochranné zábradlie okolo výkopov, drevené výšky 1,10 m dvojtyčové jednostranné (fakturovať podľa potreby, použitého typu a skutočnosti)</t>
  </si>
  <si>
    <t>2*(127,00+2,00+3,00)</t>
  </si>
  <si>
    <t>369290004900r</t>
  </si>
  <si>
    <t>Drevená prístupová lávka cez ryhy v chodníkoch so zábradlím</t>
  </si>
  <si>
    <t>136110018800r</t>
  </si>
  <si>
    <t>Prekrytie výkopov oceľovou platňou 30x2000x4000 mm vrátane dovozu a manipulácie zdvíhacím mechanizmom</t>
  </si>
  <si>
    <t>130901121.S</t>
  </si>
  <si>
    <t>Búranie konštrukcií z prostého betónu neprekladaného kameňom vo vykopávkach  (fakturovať podľa preukázateľnej skutočnosti)</t>
  </si>
  <si>
    <t>131211101.S</t>
  </si>
  <si>
    <t>Hĺbenie jám v  hornine tr.3 súdržných - ručným náradím pri napájacich bodoch a iných inž. sietiach</t>
  </si>
  <si>
    <t>25,00/3</t>
  </si>
  <si>
    <t>Výkop ryhy šírky 600-2000 mm v hornine tr. 3 od 100 do 1000 m3</t>
  </si>
  <si>
    <t>48,37*1,50*((3,70+3,86+3,12)/3-0,40) " ryha pre DN 500 bez nivelity</t>
  </si>
  <si>
    <t>2*1,50*1,50*0,15 " prehĺbenia pod Š6,7</t>
  </si>
  <si>
    <t>"Súčet: 229,949</t>
  </si>
  <si>
    <t>132201202.S1</t>
  </si>
  <si>
    <t>Výkop ryhy šírky 600-2600 mm v hornine tr. 3 od 100 do 1000 m3</t>
  </si>
  <si>
    <t>78,63*2,60*((3,12+2,57)/2-0,40) " ryha pre DN 1200 bez nivelity</t>
  </si>
  <si>
    <t>2*1,50*1,50*0,15 " prehĺbenia pod Š3,4</t>
  </si>
  <si>
    <t>3*2,50*2,50*0,30 " prehĺbenia pod Š1,2,5</t>
  </si>
  <si>
    <t>"Súčet: 506,151</t>
  </si>
  <si>
    <t>Príplatok k cenám za lepivosť pri hĺbení rýh š. zapaž. i nezapažených, s urovnaním dna v hornine 3</t>
  </si>
  <si>
    <t>(229,949+506,151)/3</t>
  </si>
  <si>
    <t>Príplatok k cenám za sťaženie výkopu v blízkosti iného podzemného vedenia pre všetky triedy</t>
  </si>
  <si>
    <t>48,37*2*(3,80+3,96+3,22)/3 " ryha pre DN 500</t>
  </si>
  <si>
    <t>78,63*2*(3,22+2,67)/2 " ryha pre DN 1200</t>
  </si>
  <si>
    <t>"Súčet: 817,199</t>
  </si>
  <si>
    <t>151201301.S</t>
  </si>
  <si>
    <t>Rozopretia zapažených stien výkopu s prepažovaním pri pažení záťažnom, hĺbky do 4 m</t>
  </si>
  <si>
    <t>78,63*1,50*(3,22+2,67)/2 " ryha pre DN 1200</t>
  </si>
  <si>
    <t>151201311.S</t>
  </si>
  <si>
    <t>Odstránenie rozopretia stien paženia záťažného hĺbky do 4 m</t>
  </si>
  <si>
    <t>230200096.S1</t>
  </si>
  <si>
    <t>Montáž chráničiek Dxt 2047x85 mm</t>
  </si>
  <si>
    <t>286410002200.S</t>
  </si>
  <si>
    <t>Rúry z odstredivo liateho laminátu DN 2000, PN 1, SN 5000, spojka s plnoprofilovým tesnením</t>
  </si>
  <si>
    <t>452273151.S</t>
  </si>
  <si>
    <t>Uzatváracie čelá chráničiek z tehál vápennopieskových kyselinovzdorných</t>
  </si>
  <si>
    <t>2*(1,10*1,10*3,14)/2*0,30 " uzatvorenie koncov hornej polovice chráničky d 2042 mm</t>
  </si>
  <si>
    <t>167101102.0</t>
  </si>
  <si>
    <t>195,966+20,444+36,406+106,282 " zeminy nahradené obsypom, lôžkami a obetónovaním potrubia</t>
  </si>
  <si>
    <t>162301122.S.1</t>
  </si>
  <si>
    <t>162501123.S.1</t>
  </si>
  <si>
    <t>19*359,098</t>
  </si>
  <si>
    <t>359,098*1,60</t>
  </si>
  <si>
    <t>Spätný zásyp výkopovu zeminou ponechanou vedľa ryhy so zhutnením jám, šachiet, rýh, zárezov alebo okolo objektov nad 100 do 1000 m3</t>
  </si>
  <si>
    <t>25,00+229,949+506,151 " výkopy rýh spolu</t>
  </si>
  <si>
    <t>-195,966 " odpočet obsypov</t>
  </si>
  <si>
    <t>-20,444 " odpočet lôžka z kameniva</t>
  </si>
  <si>
    <t>-36,406 " odpočet lôžka z bet. C12/15</t>
  </si>
  <si>
    <t>-106,282 " odpočet obetónovania potrubia</t>
  </si>
  <si>
    <t>"Súčet: 402,00200000000007</t>
  </si>
  <si>
    <t>175101101.S</t>
  </si>
  <si>
    <t>Obsyp potrubia sypaninou z vhodných hornín 1 až 4 bez prehodenia sypaniny</t>
  </si>
  <si>
    <t>48,37*1,50*(0,65+0,30)-48,37*0,325*0,325*3,14 " okolo a nad DN 500 bez výtlačného objemu potrubia</t>
  </si>
  <si>
    <t>78,63*2,60*(0,675+0,30)-78,63*(0,675*0,675*3,14)/2 " okolo 1/2 DN 1200 a nad ňou bez výtlačného objemu 1/2 potrubia</t>
  </si>
  <si>
    <t>"Súčet: 195,96599999999998</t>
  </si>
  <si>
    <t>583310002700.S</t>
  </si>
  <si>
    <t>Štrkopiesok frakcia 0-8 mm vrátane dopravy</t>
  </si>
  <si>
    <t>52,885*1,80 " obsyp DN 500</t>
  </si>
  <si>
    <t>143,081*1,80 " obsyp DN 1200</t>
  </si>
  <si>
    <t>"Súčet: 352,739</t>
  </si>
  <si>
    <t>2</t>
  </si>
  <si>
    <t>Zakladanie</t>
  </si>
  <si>
    <t>215901101.S</t>
  </si>
  <si>
    <t>Zhutnenie podložia z rastlej horniny 1 až 4 pod násypy, z hornina súdržných do 92 % PS a nesúdržných</t>
  </si>
  <si>
    <t>48,37*1,50+78,63*2,60 " pod potrubím</t>
  </si>
  <si>
    <t>3*2,50*2,50 " pod ž.b. šachtami</t>
  </si>
  <si>
    <t>"Súčet: 295,743</t>
  </si>
  <si>
    <t>273321511.S</t>
  </si>
  <si>
    <t>Betón základových dosiek, železový (bez výstuže), tr. C 30/37</t>
  </si>
  <si>
    <t>3*2,30*2,30*0,25 " dná Š1,2,5</t>
  </si>
  <si>
    <t>273351215.S</t>
  </si>
  <si>
    <t>Debnenie stien základových dosiek, zhotovenie-dielce</t>
  </si>
  <si>
    <t>3*4*2,30*0,25 " boky zákl. dosiek Š1,2,5</t>
  </si>
  <si>
    <t>273351216.S</t>
  </si>
  <si>
    <t>Debnenie stien základových dosiek, odstránenie-dielce</t>
  </si>
  <si>
    <t>3*4*2,30*0,25</t>
  </si>
  <si>
    <t>273361821.S</t>
  </si>
  <si>
    <t>Výstuž základových dosiek z ocele B500 (10505)</t>
  </si>
  <si>
    <t>3,968*0,11</t>
  </si>
  <si>
    <t>3</t>
  </si>
  <si>
    <t>Zvislé a kompletné konštrukcie</t>
  </si>
  <si>
    <t>939941112.S</t>
  </si>
  <si>
    <t>Zhotovenie tesnenia pracovnej škáry oceľovým plechom medzi dnom a stenou</t>
  </si>
  <si>
    <t>3*4*2,05 " medzi zákl. doskou a stenami Š1,2,5</t>
  </si>
  <si>
    <t>939941212.S</t>
  </si>
  <si>
    <t>Tesniaci napúčací plech do pracovných škár betónových konštrukcií s kryštalickou izoláciou šírky 150 mm typ CJ5 vrátane upevňovacích spôn</t>
  </si>
  <si>
    <t>341321610.S</t>
  </si>
  <si>
    <t>Betón stien a priečok, železový (bez výstuže) tr. C 30/37</t>
  </si>
  <si>
    <t>2*(2,30+1,80)*(1,35+1,03)*0,25-(0,425*0,425*3,14)*0,25-(0,675*0,675*3,14)*0,25 " Š1 bez otvorov</t>
  </si>
  <si>
    <t>2*(2,30+1,80)*(1,35+1,11)*0,25-(0,475*0,475*3,14)*0,25-(2*0,675*0,675*3,14)*0,25 " Š2 bez otvorov</t>
  </si>
  <si>
    <t>2*(2,30+1,80)*(1,35+0,46)*0,25-(0,325*0,325*3,14+0,675*0,675*3,14+0,475*0,475*3,14)*0,25 " Š5 bez otvorov</t>
  </si>
  <si>
    <t>"Súčet: 11,623999999999999</t>
  </si>
  <si>
    <t>341351105.S</t>
  </si>
  <si>
    <t>Debnenie stien a priečok obojstranné zhotovenie-dielce</t>
  </si>
  <si>
    <t>2*2*(2,30+1,80)*(1,35+1,03)-(2*0,425*0,425*3,14)-(2*0,675*0,675*3,14) " Š1 bez otvorov</t>
  </si>
  <si>
    <t>2*2*(2,30+1,80)*(1,35+1,11)-(2*0,475*0,475*3,14)-(4*0,675*0,675*3,14) " Š2 bez otvorov</t>
  </si>
  <si>
    <t>2*2*(2,30+1,80)*(1,35+0,46)-(2*0,325*0,325*3,14+2*0,475*0,475*3,14+2*0,675*0,675*3,14) " Š5 bez otvorov</t>
  </si>
  <si>
    <t>"Súčet: 92,982000000000014</t>
  </si>
  <si>
    <t>341351106.S</t>
  </si>
  <si>
    <t>Debnenie stien a priečok obojstranné odstránenie-dielce</t>
  </si>
  <si>
    <t>341361821.S</t>
  </si>
  <si>
    <t>Výstuž stien a priečok B500 (10505)</t>
  </si>
  <si>
    <t>11,624*0,135</t>
  </si>
  <si>
    <t>311101215.S</t>
  </si>
  <si>
    <t>Vytvorenie prestupov v šachtách z betónu a železobetónu okolo zaústených potrubí s plochou nad 0,20-0,35 m2</t>
  </si>
  <si>
    <t>0,61*3,14 " okolo DN 500</t>
  </si>
  <si>
    <t>311101215.S1</t>
  </si>
  <si>
    <t>Vytvorenie prestupov v šachtách z betónu a železobetónu okolo zaústených potrubí s plochou nad 1,30 m2</t>
  </si>
  <si>
    <t>4*1,35*3,14 " okolo DN 1200</t>
  </si>
  <si>
    <t>2*0,96*3,14 " okolo DN 800</t>
  </si>
  <si>
    <t>1*0,86*3,14 " okolo DN 700</t>
  </si>
  <si>
    <t>"Súčet: 25,685</t>
  </si>
  <si>
    <t>711712014.S.1</t>
  </si>
  <si>
    <t>Izolácia prestupov okolo potrubí utesnením napučiavacími pásmi</t>
  </si>
  <si>
    <t>(1,915+30,395)*1,10</t>
  </si>
  <si>
    <t>388381114.S</t>
  </si>
  <si>
    <t>Kanály voľné betónové spojené so základovou doskou,debnenie vnút.stien,vnút.prierez do 600x750 mm</t>
  </si>
  <si>
    <t>1,80*0,90*0,65-0,90*(0,25*0,25*3,14)/2 " polovička kinety v Š5</t>
  </si>
  <si>
    <t>1,80*0,90*0,75-0,90*(0,35*0,35*3,14)/2 " polovička kinety v Š1</t>
  </si>
  <si>
    <t>"Súčet: 2,007</t>
  </si>
  <si>
    <t>388381116.S</t>
  </si>
  <si>
    <t>Kanály voľné betónové spojené so základovou doskou,debnenie vnút.stien,vnút.prierez do 1050x1200 mm</t>
  </si>
  <si>
    <t>1,80*0,90*(0,10+1,35)-0,90*(0,60*0,60*3,14)/2 " polovička kinety v Š5</t>
  </si>
  <si>
    <t>1,80*1,80*(0,10+1,35)-1,80*(0,60*0,60*3,14)/2 " vytvarovanie kinety v Š2</t>
  </si>
  <si>
    <t>1,80*0,90*(0,10+1,35)-0,90*(0,60*0,60*3,14)/2 " polovička kinety v Š1</t>
  </si>
  <si>
    <t>"Súčet: 7,361</t>
  </si>
  <si>
    <t>451572111.S</t>
  </si>
  <si>
    <t>Lôžko pod potrubie, stoky a drobné objekty, v otvorenom výkope z kameniva drobného ťaženého 0-8 mm</t>
  </si>
  <si>
    <t>78,63*2,60*0,10 " pod DN 1200</t>
  </si>
  <si>
    <t>451572111.r</t>
  </si>
  <si>
    <t>Lôžko pod potrubie, stoky a drobné objekty, v otvorenom výkope z polosuchého betónu C12/15</t>
  </si>
  <si>
    <t>48,37*1,50*(0,10+0,12) " pod DN 500 s pribet. bokov</t>
  </si>
  <si>
    <t>"Súčet: 36,406</t>
  </si>
  <si>
    <t>Dosky, bloky, sedlá z betónu v otvorenom výkope tr. C 16/20</t>
  </si>
  <si>
    <t>4*1,50*1,50*0,10 " pod Š3,4,6,7</t>
  </si>
  <si>
    <t>3*2,50*2,50*0,10 " pod Š1,2,5</t>
  </si>
  <si>
    <t>"Súčet: 2,775</t>
  </si>
  <si>
    <t>452351101</t>
  </si>
  <si>
    <t>Debnenie v otvorenom výkope dosiek, sedlových lôžok a blokov pod potrubie,stoky a drobné objekty</t>
  </si>
  <si>
    <t>4*2*(1,50+1,50)*0,10 " pod Š3,4,6,7</t>
  </si>
  <si>
    <t>3*2*(2,50+2,50)*0,10 " pod Š1,2,5</t>
  </si>
  <si>
    <t>"Súčet: 5,4</t>
  </si>
  <si>
    <t>452385111.S</t>
  </si>
  <si>
    <t>Podkladné podvaly z betónu železového C 12/15, prierezová plocha do 25000 mm2</t>
  </si>
  <si>
    <t>(80+8)*2</t>
  </si>
  <si>
    <t>899623141.S</t>
  </si>
  <si>
    <t>Obetónovanie potrubia alebo muriva stôk betónom prostým tr. C 12/15 v otvorenom výkope</t>
  </si>
  <si>
    <t>78,63*2,60*(0,12+0,675)-78,63*(0,675*0,675*3,14)/2 " okolo spodnej 1/2 DN 1200 bez výtlačného objemu 1/2 potrubia</t>
  </si>
  <si>
    <t>411321616.S</t>
  </si>
  <si>
    <t>Betón stropov doskových a trámových,  železový tr. C 30/37</t>
  </si>
  <si>
    <t>3*2,30*2,30*0,25-3*0,50*0,50*3,14*0,25 " stropy Š1,2,5 bez vstupných otvorov</t>
  </si>
  <si>
    <t>711712014.S</t>
  </si>
  <si>
    <t>Izolácia pracovných škár šachiet utesnením napučiavacími pásmi</t>
  </si>
  <si>
    <t>3*4*2,05 " medzi stropnou doskou a stenami Š1,2,5</t>
  </si>
  <si>
    <t>411351101.S</t>
  </si>
  <si>
    <t>Debnenie stropov doskových zhotovenie-dielce</t>
  </si>
  <si>
    <t>3*1,80*1,80 " stropy Š1,2,5</t>
  </si>
  <si>
    <t>411351102.S</t>
  </si>
  <si>
    <t>Debnenie stropov doskových odstránenie-dielce</t>
  </si>
  <si>
    <t>411354173.S</t>
  </si>
  <si>
    <t>Podporná konštrukcia stropov výšky do 4 m pre zaťaženie do 12 kPa zhotovenie</t>
  </si>
  <si>
    <t>411354174.S</t>
  </si>
  <si>
    <t>Podporná konštrukcia stropov výšky do 4 m pre zaťaženie do 12 kPa odstránenie</t>
  </si>
  <si>
    <t>411355321.S</t>
  </si>
  <si>
    <t>Montáž debnenia čela dosky svorkou uloženej na bet. alebo žb. stene vrátane debniacej dosky</t>
  </si>
  <si>
    <t>3*4*2,30</t>
  </si>
  <si>
    <t>411355331.S</t>
  </si>
  <si>
    <t>Demontáž debnenia čela dosky svorkou uloženej na bet. alebo žb. stene vrátane debniacej dosky</t>
  </si>
  <si>
    <t>411361821.S</t>
  </si>
  <si>
    <t>Výstuž stropov doskových, trámových, vložkových,konzolových alebo balkónových, B500 (10505)</t>
  </si>
  <si>
    <t>3,379*0,14</t>
  </si>
  <si>
    <t>Podklad zo štrkodrviny s rozprestretím a zhutnením, po zhutnení hr. 200 mm</t>
  </si>
  <si>
    <t>Oddeľovacia fólia</t>
  </si>
  <si>
    <t>"35,8490566037736*1,06 'Prepočítané koeficientom množstva" 38,0</t>
  </si>
  <si>
    <t>567144112.S</t>
  </si>
  <si>
    <t>Podklad z podkladového betónu PB I tr. C 25/30 hr. 250 mm</t>
  </si>
  <si>
    <t>Oceľová výstuž cementobet. krytu  zo zvar. sietí KARI 8/150/150</t>
  </si>
  <si>
    <t>34,54*0,0054</t>
  </si>
  <si>
    <t>577154351.S</t>
  </si>
  <si>
    <t>Asfaltový betón vrstva obrusná alebo ložná AC 16 v pruhu š. do 3 m z modifik. asfaltu tr. I, po zhutnení hr. 60 mm</t>
  </si>
  <si>
    <t>577144211.S</t>
  </si>
  <si>
    <t>Asfaltový betón vrstva obrusná AC 11 O v pruhu š. do 3 m z nemodifik. asfaltu tr. I, po zhutnení hr. 50 mm</t>
  </si>
  <si>
    <t>919731122.S</t>
  </si>
  <si>
    <t>Zarovnanie styčnej plochy pozdĺž vybúranej časti komunikácie asfaltovej hr. nad 50 do 100 mm</t>
  </si>
  <si>
    <t>15,70 " Legionárska po šírke</t>
  </si>
  <si>
    <t>599142111.S</t>
  </si>
  <si>
    <t>Úprava dilatačných alebo pracovných škár vložením bituménového pásika</t>
  </si>
  <si>
    <t>6</t>
  </si>
  <si>
    <t>Úpravy povrchov, podlahy, osadenie</t>
  </si>
  <si>
    <t>617451312.S1</t>
  </si>
  <si>
    <t>Vyškárovanie vnútorných stykov ž.b. rúr DN 1200 kyselinovzdornou reprofilačnou maltou so zahladením povrchu</t>
  </si>
  <si>
    <t>79*1,20*3,14*0,15</t>
  </si>
  <si>
    <t>850425121.S</t>
  </si>
  <si>
    <t>Výrez alebo výsek na potrubí z rúr liatinových tlakových DN 500</t>
  </si>
  <si>
    <t>850475121.S</t>
  </si>
  <si>
    <t>Výrez alebo výsek na potrubí z rúr liatinových tlakových DN 700</t>
  </si>
  <si>
    <t>831422121.S</t>
  </si>
  <si>
    <t>Montáž potrubia z rúr kamenin. tesnených gumovými krúžkami v sklone do 20 % DN 500</t>
  </si>
  <si>
    <t>597110002000.S</t>
  </si>
  <si>
    <t>Kameninová hrdlová rúra, DN 500, spoj K, trieda pevnosti 160</t>
  </si>
  <si>
    <t>286710035900.S1</t>
  </si>
  <si>
    <t>Gumové tesnenie kameninovej rúry DN 500 mm</t>
  </si>
  <si>
    <t>49+4+3+7</t>
  </si>
  <si>
    <t>837424111.S</t>
  </si>
  <si>
    <t>Montáž kameninových pripojovacích kusov GA+GZ DN 500</t>
  </si>
  <si>
    <t>2 " GA na odtoku z Š6,7</t>
  </si>
  <si>
    <t>2 " GZ na prítoku do Š5,6</t>
  </si>
  <si>
    <t>"Súčet: 4,0</t>
  </si>
  <si>
    <t>597110002000.S1</t>
  </si>
  <si>
    <t>Kameninové pripojovacie kusy GA+GZ, skrátená+ hrdlová rúra, DN 500 dĺžka 750 mm, spoj K, trieda pevnosti 160</t>
  </si>
  <si>
    <t>837425121.S</t>
  </si>
  <si>
    <t>Výsek a montáž na kameninovom potrubí DN 500</t>
  </si>
  <si>
    <t>837421221.S</t>
  </si>
  <si>
    <t>Montáž kamenin.tvarovky odbočnej, tesnenie gumovými krúžkami, na kamenin.potrubí DN 500</t>
  </si>
  <si>
    <t>597120008000.S</t>
  </si>
  <si>
    <t>Kameninová hrdlová odbočka DN 500/150, trieda pevnosti 160</t>
  </si>
  <si>
    <t>3 " KPn7,8,9</t>
  </si>
  <si>
    <t>597120008400.S</t>
  </si>
  <si>
    <t>Kameninová hrdlová odbočka DN 500/200, trieda pevnosti 160</t>
  </si>
  <si>
    <t>7 " KP4,5,6,7,8,9+KPs5</t>
  </si>
  <si>
    <t>822522111.S</t>
  </si>
  <si>
    <t>Montáž potrubia z rúr typu TZR v sklone do 20 % tesnených gumovými krúžkami DN 1200</t>
  </si>
  <si>
    <t>592220000570.S</t>
  </si>
  <si>
    <t>Rúra železobetónová hrdlová pre splaškové odpadové vody DN 1200 s čadičovou výstelkou 180°, dĺžky 2500 mm</t>
  </si>
  <si>
    <t>592220000570.S1</t>
  </si>
  <si>
    <t>Pripojovací kus rúry železobetónovej hrdlovej pre splaškové odpadové vody DN 1200 s čadičovou výstelkou 180°, dĺžky 1000 mm</t>
  </si>
  <si>
    <t>286710036000.S1</t>
  </si>
  <si>
    <t>Gumové tesnenie ž.b. rúry DN 1200 mm</t>
  </si>
  <si>
    <t>111330000400.S</t>
  </si>
  <si>
    <t>Mastivo montážne, balenie 500 g</t>
  </si>
  <si>
    <t>894421111.S</t>
  </si>
  <si>
    <t>Zriadenie šachiet prefabrikovaných do 4t</t>
  </si>
  <si>
    <t>592240002800.S</t>
  </si>
  <si>
    <t>Kónus betónový so stúpadlom pre kanalizačnú šachtu DN 1000, hr. steny 120 mm, rozmer 1000x625x580 mm</t>
  </si>
  <si>
    <t>7 " Š1,2,3,4,5,6,7</t>
  </si>
  <si>
    <t>592240003200.S</t>
  </si>
  <si>
    <t>Skruž betónová so stúpadlom pre kanalizačnú šachtu DN 1000, Dxvxhr 1000x500x120 mm</t>
  </si>
  <si>
    <t>1 " Š3</t>
  </si>
  <si>
    <t>592240003400.S</t>
  </si>
  <si>
    <t>Skruž betónová so stúpadlom pre kanalizačnú šachtu DN 1000, Dxvxhr 1000x1000x120 mm</t>
  </si>
  <si>
    <t>1 " Š6</t>
  </si>
  <si>
    <t>592240004500.S</t>
  </si>
  <si>
    <t>Elastomerové tesnenie DN 1000 pre spojenie šachtových dielov kanalizačnej šachty DN 1000</t>
  </si>
  <si>
    <t>592240006100.S</t>
  </si>
  <si>
    <t>Doska prechodová pre kanalizačnú šachtu DN 1500, rozmer 1800x1000x250 mm</t>
  </si>
  <si>
    <t>2 " Š 3,4</t>
  </si>
  <si>
    <t>592240006300.S</t>
  </si>
  <si>
    <t>Skruž betónová so stúpadlom pre kanalizačnú šachtu DN 1500, Dxvxhr 1500x250x140 mm</t>
  </si>
  <si>
    <t>1 " Š4</t>
  </si>
  <si>
    <t>592240006500.S</t>
  </si>
  <si>
    <t>Skruž betónová so stúpadlom pre kanalizačnú šachtu DN 1500, Dxvxhr 1500x500x140 mm</t>
  </si>
  <si>
    <t>592240007100.S</t>
  </si>
  <si>
    <t>Elastomerové tesnenie DN 1500 pre spojenie šachtových dielov kanalizačnej šachty DN 1500</t>
  </si>
  <si>
    <t>592240014330.S</t>
  </si>
  <si>
    <t>Mazivo pre spoje betónových šachtových dielov na báze silikónu</t>
  </si>
  <si>
    <t>894421112.S</t>
  </si>
  <si>
    <t>Zriadenie šachiet prefabrikovaných 4-10t</t>
  </si>
  <si>
    <t>592240004300.S</t>
  </si>
  <si>
    <t>Dno jednoliate šachtové komapktné pre kanalizačnú šachtu DN 1000, čadič 180°, rozmer 1000/875x500 mm</t>
  </si>
  <si>
    <t>2 " Š 6,7</t>
  </si>
  <si>
    <t>592240006900.S</t>
  </si>
  <si>
    <t>Dno betónové priame pre kanalizačnú šachtu DN 1500, čadič 180°, rozmer 1500/1585x700/1200 mm</t>
  </si>
  <si>
    <t>452112111</t>
  </si>
  <si>
    <t>Osadenie prstenca alebo rámu pod poklopy a mreže, výšky do 100 mm</t>
  </si>
  <si>
    <t>592240009000.P1</t>
  </si>
  <si>
    <t>Betónový roznášací prstenec hr. 5cm pre revízne šachty DN 630</t>
  </si>
  <si>
    <t>2 " Š3,4</t>
  </si>
  <si>
    <t>592240009000.P3</t>
  </si>
  <si>
    <t>Betónový roznášací prstenec hr. 8cm pre revízne šachty DN 630</t>
  </si>
  <si>
    <t>592240009000.P4</t>
  </si>
  <si>
    <t>Betónový roznášací prstenec hr. 10cm pre revízne šachty DN 630</t>
  </si>
  <si>
    <t>1 " Š7</t>
  </si>
  <si>
    <t>899102111</t>
  </si>
  <si>
    <t>Osadenie poklopu liatinového a oceľového vrátane rámu hmotn. nad 50 do 100 kg</t>
  </si>
  <si>
    <t>552410002300.S</t>
  </si>
  <si>
    <t>Poklop liatinový D400 priemer 600 mm</t>
  </si>
  <si>
    <t>892392131.S</t>
  </si>
  <si>
    <t>Tlaková skúška vzduchom potrubí DN 375-750 s kompletnou sadou tesniaceho vaku</t>
  </si>
  <si>
    <t>892442131.S</t>
  </si>
  <si>
    <t>Tlaková skúška vzduchom potrubí DN 1200 s kompletnou sadou tesniaceho vaku</t>
  </si>
  <si>
    <t>899721132</t>
  </si>
  <si>
    <t>Označenie kanalizačného potrubia hnedou výstražnou fóliou</t>
  </si>
  <si>
    <t>48,37+78,63</t>
  </si>
  <si>
    <t>892424111.S</t>
  </si>
  <si>
    <t>Monitoring potrubia kamerovým systémom do DN 500</t>
  </si>
  <si>
    <t>892524111.S</t>
  </si>
  <si>
    <t>Monitoring potrubia kamerovým systémom do DN 1200</t>
  </si>
  <si>
    <t>230200133.S</t>
  </si>
  <si>
    <t>Nasunutie potrubnej sekcie do SKL chráničky DN 2000</t>
  </si>
  <si>
    <t>899721132.S</t>
  </si>
  <si>
    <t>899912142.S</t>
  </si>
  <si>
    <t>Montáž kĺznej dištančnej objímky montovanej  na potrubie DN 2000</t>
  </si>
  <si>
    <t>Objímka kĺzna RACI L výška 50 mm, vonkajší priemer rúry d 1350 mm</t>
  </si>
  <si>
    <t>953171031.S</t>
  </si>
  <si>
    <t>Osadenie kovových predmetov, stúpadliel z betonárskej ocele lebo liatinového</t>
  </si>
  <si>
    <t>3*7 " stúpadlá+madlá v Š1,2,5</t>
  </si>
  <si>
    <t>3 " Š1,2,5</t>
  </si>
  <si>
    <t>"Súčet: 24,0</t>
  </si>
  <si>
    <t>553430002710.S</t>
  </si>
  <si>
    <t>Stúpadlá oceľové poplastované pre betónovú kanalizačnú šachtu, 20x350x200 mm</t>
  </si>
  <si>
    <t>553430002700.S</t>
  </si>
  <si>
    <t>Stupadlo šachtové kapsové</t>
  </si>
  <si>
    <t>959941152.S</t>
  </si>
  <si>
    <t>Chemická kotva tesnená chemickou ampulkou do betónu, ŽB, kameňa, s vyvŕtaním otvoru M24/155 mm</t>
  </si>
  <si>
    <t>3*7*2 " stúpadlá+madlo v Š1,2,5</t>
  </si>
  <si>
    <t>977141124.S</t>
  </si>
  <si>
    <t>Vrty pre kotvy do betónu priemeru 24 mm hĺbky 120 mm s vyplnením epoxidovým tmelom</t>
  </si>
  <si>
    <t>899331111.1</t>
  </si>
  <si>
    <t>Výšková úprava cestného poklopu a mreží ul. vpustí do ukončení povrchov komunikácii</t>
  </si>
  <si>
    <t>7+8</t>
  </si>
  <si>
    <t>Rezanie existujúceho betónového krytu alebo podkladu hĺbky nad 150 do 200 mm</t>
  </si>
  <si>
    <t>812379011.S</t>
  </si>
  <si>
    <t>Demontáž kanalizačného potrubia z betónových rúr od DN 300 do DN 500 -0,460 t</t>
  </si>
  <si>
    <t>36,50 " pôvodné potrubie DN 500</t>
  </si>
  <si>
    <t>812429011.S</t>
  </si>
  <si>
    <t>Demontáž kanalizačného potrubia z betónových rúr od DN 500 do DN 800 -0,710 t</t>
  </si>
  <si>
    <t>46,70 " pôvodné potrubie DN 700</t>
  </si>
  <si>
    <t>0,70*0,70*3,14*2,57 " vybúranie pôvodnej šachty Š7</t>
  </si>
  <si>
    <t>1 " dem. poklopu pôvodnej šachty Š7</t>
  </si>
  <si>
    <t>19*139,74</t>
  </si>
  <si>
    <t>Poplatok za skladovanie - betón, kamenivo (17 01) ostatné</t>
  </si>
  <si>
    <t>139,74-22,373-0,044</t>
  </si>
  <si>
    <t>Poplatok za skladovanie - bitúmenové zmesi, uholný decht, dechtové výrobky (17 03 ), ostatné</t>
  </si>
  <si>
    <t>9,42+12,953</t>
  </si>
  <si>
    <t>915711212.S</t>
  </si>
  <si>
    <t>Vodorovné dopravné značenie striekané farbou deliacich čiar súvislých šírky 125 mm biela retroreflexná</t>
  </si>
  <si>
    <t>3*2,00</t>
  </si>
  <si>
    <t>4*2,00</t>
  </si>
  <si>
    <t>939902151.R</t>
  </si>
  <si>
    <t>Práce pojazdnými prostriedkami pri dočasnom prečerpávaní splaškov, špeciálny fekálny voz cisternový</t>
  </si>
  <si>
    <t>km</t>
  </si>
  <si>
    <t>15*17,00*2</t>
  </si>
  <si>
    <t>000600017.R</t>
  </si>
  <si>
    <t>Poplatok za vypúšťanie odpadových vôd v najbližšej čistiarni odpadových vôd</t>
  </si>
  <si>
    <t>15*10,00</t>
  </si>
  <si>
    <t>000600022.S</t>
  </si>
  <si>
    <t>Nočné osvetlenie vymedzeného pracoviska a dočasného dopravného zariadenia na Legionárskej ul.</t>
  </si>
  <si>
    <t>eur</t>
  </si>
  <si>
    <t>938908403.S</t>
  </si>
  <si>
    <t>Očistenie povrchu cesty a chodníkov na Legionárskej ul. po ukončení prác samozberným zametačom</t>
  </si>
  <si>
    <t>5,00*17,00</t>
  </si>
  <si>
    <t>998274101.S</t>
  </si>
  <si>
    <t>Presun hmôt pre rúrové vedenie hĺbené z rúr bet. alebo železobetónových v otvorenom výkope</t>
  </si>
  <si>
    <t>0,045+146,94+37,92+0,125</t>
  </si>
  <si>
    <t>998275101.S</t>
  </si>
  <si>
    <t>Presun hmot pre kanal.z rur kamenin.v otv.vykope</t>
  </si>
  <si>
    <t>1066,553-40,887-185,03</t>
  </si>
  <si>
    <t>711111221.S</t>
  </si>
  <si>
    <t>Izolácia proti zemnej vlhkosti stierka hydroizolačná bitúmenová na betónový podklad, zvislá</t>
  </si>
  <si>
    <t>3*1,25*3,14*0,40 " preizolovanie styku vstupného komína a stropnej dosky Š1,2,5</t>
  </si>
  <si>
    <t>3*4*2,30*0,40 " preizolovanie styku stropnej dosky so stenami Š1,2,5</t>
  </si>
  <si>
    <t>"Súčet: 15,75</t>
  </si>
  <si>
    <t>245610003500</t>
  </si>
  <si>
    <t>Páska tesniaca bandážovacia pre hydroizolácie s vysokým zaťažením, 120 mm/50 m</t>
  </si>
  <si>
    <t>3*2*1,25*3,14 " preizolovanie styku vstupného komína a stropnej dosky Š1,2,5</t>
  </si>
  <si>
    <t>3*4*2,30 " preizolovanie styku stropnej dosky so stenami Š1,2,5</t>
  </si>
  <si>
    <t>"Súčet: 51,150000000000006</t>
  </si>
  <si>
    <t>715</t>
  </si>
  <si>
    <t>Izolácie proti chemickým vplyvom</t>
  </si>
  <si>
    <t>715154002.S</t>
  </si>
  <si>
    <t>Zhotovenie izolácie stav.konštr.obkladov do tmelu z plátkov hr. 20-40 mm, kanál,šachta</t>
  </si>
  <si>
    <t>1,80*0,90-0,90*0,50+0,90*(0,50*3,14)/2 " prvá polovička kinety v Š5</t>
  </si>
  <si>
    <t>1,80*0,90-1,80*1,20+0,90*(1,20*3,14)/2 " druhá polovička kinety v Š5</t>
  </si>
  <si>
    <t>1,80*1,80-1,80*1,20+1,80*(1,20*3,14)/2 " vytvarovanie kinety v Š2</t>
  </si>
  <si>
    <t>1,80*1,80-1,80*1,20+1,80*(1,20*3,14)/2 " vytvarovanie kinety v Š1</t>
  </si>
  <si>
    <t>"Súčet: 11,975</t>
  </si>
  <si>
    <t>632310000100.S</t>
  </si>
  <si>
    <t>Dlaždice čadičové pravouhlé hladké, hrúbka 30 mm</t>
  </si>
  <si>
    <t>585860001100</t>
  </si>
  <si>
    <t>Univerzálna flexibilná škárovacia hmota kyselinovzdorná, na škárovanie obkladov/dlažieb z kameniny aj kameňa</t>
  </si>
  <si>
    <t>998715201.S</t>
  </si>
  <si>
    <t>Presun hmôt pre izolácie proti chemickým vplyvom v objektoch výšky do 6 m</t>
  </si>
  <si>
    <t>0156l - Stoka A, prípojky</t>
  </si>
  <si>
    <t>121101111.S</t>
  </si>
  <si>
    <t>Odstránenie ornice s vodor. premiestn. na hromady, so zložením na vzdialenosť do 100 m a do 100m3</t>
  </si>
  <si>
    <t>2,70*(1,10+2*0,20)*0,40 " KP9 v zeleni</t>
  </si>
  <si>
    <t>2,70*(1,10+2*0,20)*0,40 " KP8 v zeleni</t>
  </si>
  <si>
    <t>"Súčet: 3,24</t>
  </si>
  <si>
    <t>2,00 " KP9</t>
  </si>
  <si>
    <t>2,00 " KP8</t>
  </si>
  <si>
    <t>2,00 " KP7</t>
  </si>
  <si>
    <t>2,00 " KPs5</t>
  </si>
  <si>
    <t>2,00 " K1</t>
  </si>
  <si>
    <t>"Súčet: 10,0</t>
  </si>
  <si>
    <t>113107142.S</t>
  </si>
  <si>
    <t>Odstránenie krytu asfaltového v ploche do 200 m2, hr. nad 50 do 100 mm,  -0,25000t  (chodník)</t>
  </si>
  <si>
    <t>2,00*(1,10+2*0,20) " časť KP8 v chodníku</t>
  </si>
  <si>
    <t>2,00*(1,10+2*0,20) " časť KP9 v chodníku</t>
  </si>
  <si>
    <t>"Súčet: 6,0</t>
  </si>
  <si>
    <t>113107131.S</t>
  </si>
  <si>
    <t>Odstránenie podkladu v ploche do 200 m2 z betónu prostého, hr. vrstvy do 150 mm,  -0,22500t  (chodník)</t>
  </si>
  <si>
    <t>113107122.S</t>
  </si>
  <si>
    <t>Odstránenie podkladu v ploche do 200 m2 z kameniva hrubého drveného, hr.100 do 200 mm,  -0,23500t  (chodník)</t>
  </si>
  <si>
    <t>Odstránenie krytu asfaltového v ploche nad 200 m2, hr. nad 100 do 150 mm,  -0,31600t</t>
  </si>
  <si>
    <t>3,54*(1,10+2*0,20) " KP7</t>
  </si>
  <si>
    <t>7,78*(1,10+2*0,20) " KPs5</t>
  </si>
  <si>
    <t>4,77*(1,10+2*0,20) " KP1</t>
  </si>
  <si>
    <t>"Súčet: 24,135</t>
  </si>
  <si>
    <t>Odvedenie splaškovej vody potrubím pri priemere potrubia DN nad 100 do 150</t>
  </si>
  <si>
    <t>15*24,00</t>
  </si>
  <si>
    <t>26*1,10</t>
  </si>
  <si>
    <t>2*427,38</t>
  </si>
  <si>
    <t>26,00/3</t>
  </si>
  <si>
    <t>19,44*1,10*(3,70-0,40) " KPn1 bez nivelity</t>
  </si>
  <si>
    <t>(24,68-4,77)*1,10*(3,72-0,40) " časť KP1 bez danej nivelity</t>
  </si>
  <si>
    <t>4,77*1,10*(3,72-0,57) " časť KP1 v komunikácii</t>
  </si>
  <si>
    <t>4,63*1,10*(3,75-0,40) " KPn2</t>
  </si>
  <si>
    <t>58,32*1,10*(3,76-0,40) " KPn3</t>
  </si>
  <si>
    <t>0,80*1,10*(3,80-0,40) " KPn3.1</t>
  </si>
  <si>
    <t>0,87*1,10*(3,80-0,40) " KPn3.2</t>
  </si>
  <si>
    <t>46,19*1,10*(3,85-0,40) " KP2</t>
  </si>
  <si>
    <t>14,35*1,10*(3,75-0,40) " KP3</t>
  </si>
  <si>
    <t>11,20*1,10*(3,60-0,40) " KPn4</t>
  </si>
  <si>
    <t>35,09*1,10*(3,60-0,40) " KPs1</t>
  </si>
  <si>
    <t>31,09*1,10*(3,55-0,40) " KPn5</t>
  </si>
  <si>
    <t>1,16*1,10*(3,50-0,40) " KPn5.1</t>
  </si>
  <si>
    <t>31,24*1,10*(3,52-0,40) " KPs2</t>
  </si>
  <si>
    <t>16,98*1,10*(3,50-0,40) " KPs3</t>
  </si>
  <si>
    <t>8,14*1,10*(3,49-0,40) " KPn6</t>
  </si>
  <si>
    <t>4,68*1,10*(3,49-0,40) " KPs4</t>
  </si>
  <si>
    <t>15,02*1,10*(3,12-0,40) " KP4</t>
  </si>
  <si>
    <t>11,24*1,10*(3,10-0,40) " KP5</t>
  </si>
  <si>
    <t>12,09*1,10*(3,09-0,40) " KP6</t>
  </si>
  <si>
    <t>7,27*1,10*(3,08-0,40) " KPn7</t>
  </si>
  <si>
    <t>(10,56-3,54)*1,10*(3,08-0,40) " časť KP7 bez danej nivelity</t>
  </si>
  <si>
    <t>3,54*1,10*(3,08-0,57) " časť KP7 v komunikácii</t>
  </si>
  <si>
    <t>(22,59-7,78)*1,10*(3,07-0,40) " časť KPs5 bez danej nivelity</t>
  </si>
  <si>
    <t>7,78*1,10*(3,07-0,57) " časť KPs5 v komunikácii</t>
  </si>
  <si>
    <t>(10,91-2,70-2,00)*1,10*(2,88-0,40) " KP8 bez danej nivelity</t>
  </si>
  <si>
    <t>2,70*1,10*(2,88-0,40) " časť KP8 v zelenom páse</t>
  </si>
  <si>
    <t>2,00*1,10*(2,88-0,31) " časť KP8 v chodníku</t>
  </si>
  <si>
    <t>5,58*1,10*(2,75-0,40) " KPn8</t>
  </si>
  <si>
    <t>12,47*1,10*(2,76-0,40) " KPn9</t>
  </si>
  <si>
    <t>(10,79-2,70-2,00)*1,10*(2,74-0,40) " KP9 bez danej nivelity</t>
  </si>
  <si>
    <t>2,70*1,10*(2,74-0,40) " časť KP9 v zelenom páse</t>
  </si>
  <si>
    <t>2,00*1,10*(2,74-0,31) " časť KP9 v chodníku</t>
  </si>
  <si>
    <t>"Súčet: 1445,772</t>
  </si>
  <si>
    <t>1445,772/3</t>
  </si>
  <si>
    <t>151831051.S</t>
  </si>
  <si>
    <t>Zriadenie paženia a rozopretie stien rýh š. do 2 m, hĺ. do 6 m pažiacimi boxami STANDARD 3x2,50m s nadstavbou (obojstranné) horn. slabo tlačivá</t>
  </si>
  <si>
    <t>19,44*3,80*2 " KPn1</t>
  </si>
  <si>
    <t>(24,68-4,77)*3,82*2 " časť KP1</t>
  </si>
  <si>
    <t>4,77*3,82*2 " časť KP1 v komunikácii</t>
  </si>
  <si>
    <t>4,63*3,85*2 " KPn2</t>
  </si>
  <si>
    <t>58,32*3,86*2 " KPn3</t>
  </si>
  <si>
    <t>0,80*3,90*2 " KPn3.1</t>
  </si>
  <si>
    <t>0,87*3,90*2 " KPn3.2</t>
  </si>
  <si>
    <t>46,19*3,95*2 " KP2</t>
  </si>
  <si>
    <t>14,35*3,85*2 " KP3</t>
  </si>
  <si>
    <t>11,20*3,70*2 " KPn4</t>
  </si>
  <si>
    <t>35,09*3,70*2 " KPs1</t>
  </si>
  <si>
    <t>31,09*3,65*2 " KPn5</t>
  </si>
  <si>
    <t>1,16*3,60*2 " KPn5.1</t>
  </si>
  <si>
    <t>31,24*3,62*2 " KPs2</t>
  </si>
  <si>
    <t>16,98*3,60 " KPs3</t>
  </si>
  <si>
    <t>8,14*3,59*2 " KPn6</t>
  </si>
  <si>
    <t>4,68*3,59*2 " KPs4</t>
  </si>
  <si>
    <t>15,02*3,22*2 " KP4</t>
  </si>
  <si>
    <t>11,24*3,20*2 " KP5</t>
  </si>
  <si>
    <t>12,09*3,19*2 " KP6</t>
  </si>
  <si>
    <t>7,27*3,18*2 " KPn7</t>
  </si>
  <si>
    <t>(10,56-3,54)*3,18*2 " časť KP7</t>
  </si>
  <si>
    <t>3,54*3,18*2 " časť KP7 v komunikácii</t>
  </si>
  <si>
    <t>(22,59-7,78)*3,17*2 " časť KPs5</t>
  </si>
  <si>
    <t>7,78*3,17*2 " časť KPs5 v komunikácii</t>
  </si>
  <si>
    <t>(10,91-2,70-2,00)*2,98*2 " KP8</t>
  </si>
  <si>
    <t>2,70*2,98*2 " časť KP8 v zelenom páse</t>
  </si>
  <si>
    <t>2,00*2,98*2 " časť KP8 v chodníku</t>
  </si>
  <si>
    <t>5,58*2,85*2 " KPn8</t>
  </si>
  <si>
    <t>12,47*2,86*2 " KPn9</t>
  </si>
  <si>
    <t>(10,79-2,70-2,00)*2,84*2 " KP9</t>
  </si>
  <si>
    <t>2,70*2,84*2 " časť KP9 v zelenom páse</t>
  </si>
  <si>
    <t>2,00*2,84*2 " časť KP9 v chodníku</t>
  </si>
  <si>
    <t>"Súčet: 2999,6720000000005</t>
  </si>
  <si>
    <t>151831151.S</t>
  </si>
  <si>
    <t>Odstránenie paženia a rozopretie stien rýh š. do 2 m, hĺ. do 6 m pažiacimi boxami STANDARD 3x2,50m s nadstavbou (obojstranné) horn. slabo tlačivá</t>
  </si>
  <si>
    <t>44,337+224,965+47,102 " zeminy nahradené zásypom pod spevenými plochami, obsypom a lôžkom</t>
  </si>
  <si>
    <t>19*316,404</t>
  </si>
  <si>
    <t>316,404*1,60</t>
  </si>
  <si>
    <t>174101003.S</t>
  </si>
  <si>
    <t>Spätný zásyp výkopovou zeminou ponechanou vedľa ryhy so zhutnením jám, šachiet, rýh, zárezov alebo okolo objektov nad 1000 do 10000 m3</t>
  </si>
  <si>
    <t>(26,00+1445,772)-44,337-224,965-47,012 " zásyp bez zásypu dovezeným materiálom, obsypu a lôžka</t>
  </si>
  <si>
    <t>Zásyp sypaninou pod spevnenými plochami so zhutnením jám, šachiet, rýh, zárezov alebo okolo objektov do 100 m3</t>
  </si>
  <si>
    <t>4,77*1,10*(3,72-0,10-0,51-0,57) " časť KP1 v komunikácii bez lôžka, obsypu a hr. komunikácie</t>
  </si>
  <si>
    <t>3,54*1,10*(3,08-0,10-0,51-0,57) " časť KP7 v komunikácii bez lôžka, obsypu a hr. komunikácie</t>
  </si>
  <si>
    <t>7,78*1,10*(3,07-0,10-0,51-0,57) " časť KPs5 v komunikácii bez lôžka, obsypu a hr. komunikácie</t>
  </si>
  <si>
    <t>2,00*1,10*(2,88-0,10-0,51-0,51) " časť KP8 v chodníku bez lôžka, obsypu a hr. chodníka</t>
  </si>
  <si>
    <t>2,00*1,10*(2,74-0,10-0,51-0,51) " časť KP9 v chodníku bez lôžka, obsypu a hr. chodníka</t>
  </si>
  <si>
    <t>"Súčet: 44,336999999999996</t>
  </si>
  <si>
    <t>583410002900.S</t>
  </si>
  <si>
    <t>Kamenivo drvené hrubé frakcia 16-32 mm vrátane dopravy</t>
  </si>
  <si>
    <t>44,337*1,80</t>
  </si>
  <si>
    <t>427,38*1,10*(0,21+0,30)-427,38*0,105*0,105*3,14</t>
  </si>
  <si>
    <t>224,965*1,80</t>
  </si>
  <si>
    <t>181301102.S</t>
  </si>
  <si>
    <t>Rozprestretie a upravenie ornice v rovine, plocha do 500 m2, hr.do 400 mm</t>
  </si>
  <si>
    <t>2,70*(1,10+2*0,20) " KP9 v zeleni</t>
  </si>
  <si>
    <t>2,70*(1,10+2*0,20) " KP8 v zeleni</t>
  </si>
  <si>
    <t>"Súčet: 8,1</t>
  </si>
  <si>
    <t>427,38*1,10*0,10</t>
  </si>
  <si>
    <t>577134131.S</t>
  </si>
  <si>
    <t>Asfaltový betón vrstva obrusná AC 8 O v pruhu š. do 3 m z modifik. asfaltu tr. II, po zhutnení hr. 40 mm  (chodník)</t>
  </si>
  <si>
    <t>916161111.S</t>
  </si>
  <si>
    <t>Osadenie cestnej obruby z veľkých kociek s bočnou oporou z bet. tr. C 12/15 do lôžka z betónu</t>
  </si>
  <si>
    <t>583810000400.S</t>
  </si>
  <si>
    <t>Kocka dlažobná veľká z vyvretých hornín, veľkosť 160 mm</t>
  </si>
  <si>
    <t>918101121.S.1</t>
  </si>
  <si>
    <t>10,00*(0,40+0,25)/2*0,25</t>
  </si>
  <si>
    <t>24,135*0,0054</t>
  </si>
  <si>
    <t>577164351.S</t>
  </si>
  <si>
    <t>Asfaltový betón vrstva obrusná alebo ložná AC 16 v pruhu š. do 3 m z modifik. asfaltu tr. I, po zhutnení hr. 70 mm</t>
  </si>
  <si>
    <t>577144251.S</t>
  </si>
  <si>
    <t>Asfaltový betón vrstva obrusná AC 11 O v pruhu š. do 3 m z modifik. asfaltu tr. I, po zhutnení hr. 50 mm</t>
  </si>
  <si>
    <t>4,77*2 " časť KP1 v komunikácii</t>
  </si>
  <si>
    <t>3,54*2 " časť KP7 v komunikácii</t>
  </si>
  <si>
    <t>7,78*2 " časť KPs5 v komunikácii</t>
  </si>
  <si>
    <t>2,00*2 " časť KP8 v chodníku</t>
  </si>
  <si>
    <t>2,00*2 " časť KP9 v chodníku</t>
  </si>
  <si>
    <t>"Súčet: 40,18</t>
  </si>
  <si>
    <t>831263195.S</t>
  </si>
  <si>
    <t>Príplatok k cene za zriadenie kanalizačnej prípojky DN od 100 do 300 mm</t>
  </si>
  <si>
    <t>871354026.S</t>
  </si>
  <si>
    <t>Montáž kanalizačného PP potrubia hladkého plnostenného SN 12 DN 200</t>
  </si>
  <si>
    <t>19,44 " KPn1</t>
  </si>
  <si>
    <t>24,68 " KP1</t>
  </si>
  <si>
    <t>4,63 " KPn2</t>
  </si>
  <si>
    <t>58,32 " KPn3</t>
  </si>
  <si>
    <t>0,80 " KPn3.1</t>
  </si>
  <si>
    <t>0,87 " KPn3.2</t>
  </si>
  <si>
    <t>46,19 " KP2</t>
  </si>
  <si>
    <t>14,35 " KP3</t>
  </si>
  <si>
    <t>11,20 " KPn4</t>
  </si>
  <si>
    <t>35,09 " KPs1</t>
  </si>
  <si>
    <t>31,09 " KPn5</t>
  </si>
  <si>
    <t>1,16 " KPn5.1</t>
  </si>
  <si>
    <t>31,24 " KPs2</t>
  </si>
  <si>
    <t>16,98 " KPs3</t>
  </si>
  <si>
    <t>8,14 " KPn6</t>
  </si>
  <si>
    <t>4,68 " KPs4</t>
  </si>
  <si>
    <t>15,02 " KP4</t>
  </si>
  <si>
    <t>11,24 " KP5</t>
  </si>
  <si>
    <t>12,09 " KP6</t>
  </si>
  <si>
    <t>7,27 " KPn7</t>
  </si>
  <si>
    <t>10,56 " KP7</t>
  </si>
  <si>
    <t>22,59 " KPs5</t>
  </si>
  <si>
    <t>10,91 " KP8</t>
  </si>
  <si>
    <t>5,58 " KPn8</t>
  </si>
  <si>
    <t>12,47 " KPn9</t>
  </si>
  <si>
    <t>10,79 " KP9</t>
  </si>
  <si>
    <t>"Súčet: 427,38</t>
  </si>
  <si>
    <t>286140003400.S</t>
  </si>
  <si>
    <t>Rúra hladká PP pre gravitačnú kanalizáciu DN 200, SN 12, dĺ. 6 m</t>
  </si>
  <si>
    <t>286140003200.S</t>
  </si>
  <si>
    <t>Rúra hladká PP pre gravitačnú kanalizáciu DN 200, SN 12, dĺ. 1 m</t>
  </si>
  <si>
    <t>286140003200.S1</t>
  </si>
  <si>
    <t>Rúra hladká PP pre gravitačnú kanalizáciu DN 200, SN 12, dĺ. 2 m</t>
  </si>
  <si>
    <t>877354006.S</t>
  </si>
  <si>
    <t>Montáž kanalizačného PP kolena DN 200</t>
  </si>
  <si>
    <t>2*26</t>
  </si>
  <si>
    <t>286540070000.S</t>
  </si>
  <si>
    <t>Koleno PP, DN 200x15° hladké pre gravitačnú kanalizáciu</t>
  </si>
  <si>
    <t>721110918.S</t>
  </si>
  <si>
    <t>Prepojenie prípojkového potrubia DN 200 na kameninovú odbočku</t>
  </si>
  <si>
    <t>286220026400.S</t>
  </si>
  <si>
    <t>Prechod PVC/kamenina DN 200 hladký kanalizačný systém vrátane gum. tesnení</t>
  </si>
  <si>
    <t>721140918.S</t>
  </si>
  <si>
    <t>Napojenie odpadového potrubia PVC DN 200 do bet. stoky DN 1200 pomocou gum. tesnenia</t>
  </si>
  <si>
    <t>273110010800.S</t>
  </si>
  <si>
    <t>Krúžok gumový spojovací, DN 200 k pripojeniu PVC prípojky do bet. stoky DN 1200</t>
  </si>
  <si>
    <t>721170968.S</t>
  </si>
  <si>
    <t>Prepojenie doterajšieho potrubia prípojok DN 200 mm presuvkou</t>
  </si>
  <si>
    <t>26-12 " prípojky bez ul. vpustí</t>
  </si>
  <si>
    <t>286520012100.S</t>
  </si>
  <si>
    <t>Presuvka PVC, DN 200 pre hladký, kanalizačný, gravitačný systém</t>
  </si>
  <si>
    <t>877356078.S</t>
  </si>
  <si>
    <t>Montáž kanalizačnej PVC-U zátky DN 200</t>
  </si>
  <si>
    <t>12-1 " pre ul. vpuste okrem KPs5</t>
  </si>
  <si>
    <t>286510011200.S</t>
  </si>
  <si>
    <t>Zátka PVC-U vnútorná do hrdla DN 200 pre hladký, kanalizačný, gravitačný systém</t>
  </si>
  <si>
    <t>892262131.S</t>
  </si>
  <si>
    <t>Tlaková skúška vzduchom potrubí DN 100-200 s kompletnou sadou tesniaceho vaku</t>
  </si>
  <si>
    <t>871319021.S</t>
  </si>
  <si>
    <t>Demontáž pôvodného kanalizačného potrubia z plastových rúr od DN 150 do DN 300 -0,01700 t</t>
  </si>
  <si>
    <t>721170978.S</t>
  </si>
  <si>
    <t>Zkrátenie prípojkových PVC rúr DN 200 mm</t>
  </si>
  <si>
    <t>721300922.S</t>
  </si>
  <si>
    <t>Prečistenie ležatých prípojkových rúr do DN 200</t>
  </si>
  <si>
    <t>979024441.S</t>
  </si>
  <si>
    <t>Očistenie vybúraných obrubníkov, krajníkov, dosiek alebo panelov z akéhokoľvek lôžka</t>
  </si>
  <si>
    <t>899331111.S</t>
  </si>
  <si>
    <t>Výšková úprava uličného vstupu alebo vpuste do 200 mm zvýšením poklopu</t>
  </si>
  <si>
    <t>1 " Š1</t>
  </si>
  <si>
    <t>Výšková úprava uličného vstupu alebo vpuste do 200 mm zvýšením mreže</t>
  </si>
  <si>
    <t>1 " KPs5</t>
  </si>
  <si>
    <t>971056019.S</t>
  </si>
  <si>
    <t>Jadrové vrty diamantovými korunkami do D 200-230 mm do stien - železobetónových -0,00095t</t>
  </si>
  <si>
    <t>19*53,354</t>
  </si>
  <si>
    <t>53,354-9,127</t>
  </si>
  <si>
    <t>1,50+7,627</t>
  </si>
  <si>
    <t>Práce pojazdnými prostriedkami špeciálny fekálny voz cisternový</t>
  </si>
  <si>
    <t>8*17*2</t>
  </si>
  <si>
    <t>8*10,00</t>
  </si>
  <si>
    <t>Nočné osvetlenie vymedzeného pracoviska a dočasného dopravného zariadenia</t>
  </si>
  <si>
    <t>(6,00+24,135)*1,50</t>
  </si>
  <si>
    <t>79,807+35,874</t>
  </si>
  <si>
    <t>998276101.S</t>
  </si>
  <si>
    <t>Presun hmôt pre rúrové vedenie hĺbené z rúr z plast., hmôt alebo sklolamin. v otvorenom výkope</t>
  </si>
  <si>
    <t>622,326-115,681</t>
  </si>
  <si>
    <t>0156lľ - Stoka A-A, DN400...</t>
  </si>
  <si>
    <t>90*24,00</t>
  </si>
  <si>
    <t>Dočasné utesnenie potruba DN 400-800 s kompletnou sadou tesniaceho vaku</t>
  </si>
  <si>
    <t>20*1,60</t>
  </si>
  <si>
    <t>29*1,60</t>
  </si>
  <si>
    <t>2*(570,00+2,00)</t>
  </si>
  <si>
    <t>15,95*2,00*((3,48+3,43)/2-0,40) " od Š2 po Š8 bez danej nivelity</t>
  </si>
  <si>
    <t>44,84*2,00*((3,43+3,35)/2-0,40) " od Š8 po Š9 bez nivelity</t>
  </si>
  <si>
    <t>50,00*2,00*((3,35+3,37)/2-0,40) " od Š9 po Š10 bez nivelity</t>
  </si>
  <si>
    <t>50,00*1,60*((3,37+3,16)/2-0,40) " od Š10 po Š11 bez nivelity</t>
  </si>
  <si>
    <t>42,51*1,60*((3,16+3,10)/2-0,40) " od Š11 po Š12 bez nivelity</t>
  </si>
  <si>
    <t>50,00*1,60*((3,10+3,03)/2-0,40) " od Š12 po Š13 bez nivelity</t>
  </si>
  <si>
    <t>49,94*1,60*((3,03+2,98)/2-0,40) " od Š13 po Š14 bez nivelity</t>
  </si>
  <si>
    <t>36,79*1,60*((2,98+2,91)/2-0,40) " od Š14 po Š15 bez nivelity</t>
  </si>
  <si>
    <t>25,59*1,60*((2,91+2,87)/2-0,40) " od Š15 po Š16 bez nivelity</t>
  </si>
  <si>
    <t>39,09*1,60*((2,87+2,83)/2-0,40) " od Š16 po Š17 bez nivelity</t>
  </si>
  <si>
    <t>49,23*1,60*((2,83+2,80)/2-0,40) " od Š17 po Š18 bez nivelity</t>
  </si>
  <si>
    <t>46,75*1,50*((2,80+2,93)/2-0,40) " od Š18 po Š19 bez nivelity</t>
  </si>
  <si>
    <t>49,99*1,50*((2,93+2,68)/2-0,40) " od Š19 po Š20 bez nivelity</t>
  </si>
  <si>
    <t>16,29*1,40*((2,68+2,60)/2-0,40) " od Š20 po Š35 bez nivelity</t>
  </si>
  <si>
    <t>10*1,50*1,50*0,15+3*1,70*1,70*0,15 " prehĺbenia pod šachty</t>
  </si>
  <si>
    <t>"Súčet: 2502,0080000000003</t>
  </si>
  <si>
    <t>2502,008/3</t>
  </si>
  <si>
    <t>2*566,97*(3,48+2,60)/2</t>
  </si>
  <si>
    <t>343,15*1,60*(3,32*2,80)/2 " od Š10 po Š18</t>
  </si>
  <si>
    <t>110,79*2,00*(3,32+3,45)/2 " od Š10 po Š2</t>
  </si>
  <si>
    <t>"Súčet: 3301,986</t>
  </si>
  <si>
    <t>776,676+199,844 " zeminy nahradené obsypom a lôžkom</t>
  </si>
  <si>
    <t>19*976,52</t>
  </si>
  <si>
    <t>976,52*1,60</t>
  </si>
  <si>
    <t>(30,00+2502,008)-776,676-199,884 " výkopy bez obsypu a lôžka</t>
  </si>
  <si>
    <t>16,29*1,40*(0,62+0,30)-16,29*0,31*0,31*3,14 " pod DN 400</t>
  </si>
  <si>
    <t>96,74*1,50*(0,79+0,30)-96*0,395*0,395*3,14 " pod DN 500</t>
  </si>
  <si>
    <t>343,15*1,60*(0,93+0,30)-343,15*0,465*0,465*3,14 " pod DN 600</t>
  </si>
  <si>
    <t>110,79*2,00*(1,20+0,30)-110,79*0,60*0,60*3,14 " pod DN 800</t>
  </si>
  <si>
    <t>"Súčet: 776,676</t>
  </si>
  <si>
    <t>776,676*1,80</t>
  </si>
  <si>
    <t>16,29*1,40 " pod DN 400</t>
  </si>
  <si>
    <t>96,74*1,50 " pod DN 500</t>
  </si>
  <si>
    <t>343,15*1,60 " pod DN 600</t>
  </si>
  <si>
    <t>110,79*2,00 " pod DN 800</t>
  </si>
  <si>
    <t>"Súčet: 938,53600000000006</t>
  </si>
  <si>
    <t>16,29*1,40*(0,10+0,10) " pod DN 400</t>
  </si>
  <si>
    <t>96,74*1,50*(0,10+0,10) " pod DN 500</t>
  </si>
  <si>
    <t>343,15*1,60*(0,10+0,11) " pod DN 600</t>
  </si>
  <si>
    <t>110,79*2,00*(0,10+0,13) " pod DN 800</t>
  </si>
  <si>
    <t>"Súčet: 199,844</t>
  </si>
  <si>
    <t>10*1,50*1,50*0,10+3*1,70*1,70*0,10 " roznášacie dosky pod šachty</t>
  </si>
  <si>
    <t>10*2*(1,50+1,50)*0,10+3*2*(1,70+1,70)*0,10 " roznášacie dosky pod šachty</t>
  </si>
  <si>
    <t>831392121.S</t>
  </si>
  <si>
    <t>Montáž potrubia z rúr kamenin. tesnených gumovými krúžkami v sklone do 20 % DN 400</t>
  </si>
  <si>
    <t>597110001700.S</t>
  </si>
  <si>
    <t>Kameninová hrdlová rúra, DN 400, spoj K, trieda pevnosti 160</t>
  </si>
  <si>
    <t>286710035800.S</t>
  </si>
  <si>
    <t>Gumové tesnenie kameninovej rúry DN 400 mm</t>
  </si>
  <si>
    <t>597110001900.S</t>
  </si>
  <si>
    <t>Kameninová hrdlová rúra, DN 500, spoj K, trieda pevnosti 120</t>
  </si>
  <si>
    <t>831442121.S</t>
  </si>
  <si>
    <t>Montáž potrubia z rúr kamenin. tesnených gumovými krúžkami v sklone do 20 % DN 600</t>
  </si>
  <si>
    <t>597110002100.S</t>
  </si>
  <si>
    <t>Kameninová hrdlová rúra, DN 600, spoj K, trieda pevnosti 95</t>
  </si>
  <si>
    <t>286710035900.S2</t>
  </si>
  <si>
    <t>Gumové tesnenie kameninovej rúry DN 600 mm</t>
  </si>
  <si>
    <t>831472121.S</t>
  </si>
  <si>
    <t>Montáž potrubia z rúr kamenin. tesnených gumovými krúžkami v sklone do 20 % DN 800</t>
  </si>
  <si>
    <t>597110002400.S</t>
  </si>
  <si>
    <t>Kameninová hrdlová rúra, DN 800, spoj K, trieda pevnosti 120</t>
  </si>
  <si>
    <t>286710035900.S3</t>
  </si>
  <si>
    <t>Gumové tesnenie kameninovej rúry DN 800 mm</t>
  </si>
  <si>
    <t>837394111.S</t>
  </si>
  <si>
    <t>Montáž kameninových pripojovacích kusov GA+GZ DN 400</t>
  </si>
  <si>
    <t>1 " GA</t>
  </si>
  <si>
    <t>1 " GZ</t>
  </si>
  <si>
    <t>597110001700.S1</t>
  </si>
  <si>
    <t>Kameninové pripojovacie kusy GA+GZ, skrátená+ hrdlová rúra, DN 400 dĺžka 750 mm, spoj K, trieda pevnosti 160</t>
  </si>
  <si>
    <t>2 " GA</t>
  </si>
  <si>
    <t>2 " GZ</t>
  </si>
  <si>
    <t>Kameninové pripojovacie kusy GA+GZ, skrátená+ hrdlová rúra, DN 500 dĺžka 750 mm, spoj K, trieda pevnosti 120</t>
  </si>
  <si>
    <t>837444111.S</t>
  </si>
  <si>
    <t>Montáž kameninových pripojovacích kusov GA+GZ DN 600</t>
  </si>
  <si>
    <t>8 " GA</t>
  </si>
  <si>
    <t>7 " GZ</t>
  </si>
  <si>
    <t>"Súčet: 15,0</t>
  </si>
  <si>
    <t>597110002100.S1</t>
  </si>
  <si>
    <t>Kameninové pripojovacie kusy GA+GZ, skrátená+ hrdlová rúra, DN 600 dĺžka 750 mm, spoj K, trieda pevnosti 95</t>
  </si>
  <si>
    <t>837444111.S1</t>
  </si>
  <si>
    <t>Montáž kameninových pripojovacích kusov GA+GZ DN 800</t>
  </si>
  <si>
    <t>3 " GA</t>
  </si>
  <si>
    <t>3 " GZ</t>
  </si>
  <si>
    <t>597110002400.S1</t>
  </si>
  <si>
    <t>Kameninové pripojovacie kusy GA+GZ, skrátená+ hrdlová rúra, DN 800 dĺžka 750 mm, spoj K, trieda pevnosti 120</t>
  </si>
  <si>
    <t>837391221.S</t>
  </si>
  <si>
    <t>Montáž kamenin.tvarovky odbočnej, tesnenie gumovými krúžkami, na kamenin.potrubí DN 400</t>
  </si>
  <si>
    <t>1 " KPS42</t>
  </si>
  <si>
    <t>1 " KP109</t>
  </si>
  <si>
    <t>597120007300.S</t>
  </si>
  <si>
    <t>Kameninová hrdlová odbočka DN 400/200, trieda pevnosti 160</t>
  </si>
  <si>
    <t>13 " kratšie prípojky KP107,KPs41,KPn60,KP104,KPn59,KPn56,KPs39,KPn54,KP100,KPn53,KP99,KP98,KPs37</t>
  </si>
  <si>
    <t>14 " dlhšie prípojky KP108,KPn61,KP106,KP105,KP103,KPn58,KP102,KPn7,KPs40,KPn55,KP101,KPn52,KPs38,KP97</t>
  </si>
  <si>
    <t>"Súčet: 27,0</t>
  </si>
  <si>
    <t>Kameninová hrdlová odbočka DN 500/200, trieda pevnosti 120</t>
  </si>
  <si>
    <t>837441221.S</t>
  </si>
  <si>
    <t>Montáž kamenin.tvarovky odbočnej, tesnenie gumovými krúžkami, na kamenin.potrubí DN 600</t>
  </si>
  <si>
    <t>597120009100.S</t>
  </si>
  <si>
    <t>Kameninová hrdlová odbočka DN 600/200, trieda pevnosti 95</t>
  </si>
  <si>
    <t>837441221.S2</t>
  </si>
  <si>
    <t>Montáž kamenin.tvarovky odbočnej, tesnenie gumovými krúžkami, na kamenin.potrubí DN 800</t>
  </si>
  <si>
    <t>16 " kratšie prípojky KP22,KPn19,KPs11,KP18,KPs8,KPn17,KP17,KPn15,KP15,KP14,KPn14,KP12,KP11,KPn12,KPs6,KPn10</t>
  </si>
  <si>
    <t>16 " dlhšie prípojky KPs12,KP24,KP23,KP21,KPs10,KPn18,KP20,KPs9,KP19,KPn16,KP16,KPn13,KP13,KPs7,KPn11,KP10</t>
  </si>
  <si>
    <t>"Súčet: 32,0</t>
  </si>
  <si>
    <t>597120009100.S2</t>
  </si>
  <si>
    <t>Kameninová hrdlová odbočka DN 800/200, trieda pevnosti 120</t>
  </si>
  <si>
    <t>31+6</t>
  </si>
  <si>
    <t>10 " Š11,12,13,14,15,16,17,18,19,20</t>
  </si>
  <si>
    <t>3 " 8,9,10</t>
  </si>
  <si>
    <t>"Súčet: 13,0</t>
  </si>
  <si>
    <t>592240003000.S</t>
  </si>
  <si>
    <t>Skruž betónová so stúpadlom pre kanalizačnú šachtu DN 1000, Dxvxhr 1000x250x120 mm</t>
  </si>
  <si>
    <t>31+3</t>
  </si>
  <si>
    <t>592240004600.S</t>
  </si>
  <si>
    <t>Doska prechodová pre kanalizačnú šachtu DN 1200, rozmer 1470x1000x250 mm</t>
  </si>
  <si>
    <t>3 " Š8,9,10</t>
  </si>
  <si>
    <t>592240004900.S1</t>
  </si>
  <si>
    <t>Skruž betónová so stúpadlom pre kanalizačnú šachtu DN 1200, Dxvxhr 1200x250x135 mm</t>
  </si>
  <si>
    <t>592240004900.S</t>
  </si>
  <si>
    <t>Skruž betónová so stúpadlom pre kanalizačnú šachtu DN 1200, Dxvxhr 1200x500x135 mm</t>
  </si>
  <si>
    <t>592240005100.S</t>
  </si>
  <si>
    <t>Skruž betónová so stúpadlom pre kanalizačnú šachtu DN 1200, Dxvxhr 1200x1080x135 mm</t>
  </si>
  <si>
    <t>592240005900.S</t>
  </si>
  <si>
    <t>Elastomerové tesnenie DN 1200 pre spojenie šachtových dielov kanalizačnej šachty DN 1200</t>
  </si>
  <si>
    <t>6+3</t>
  </si>
  <si>
    <t>592240005500.S</t>
  </si>
  <si>
    <t>Dno betónové priame pre kanalizačnú šachtu, čadič 180°, DN 1200, rozmer 1200/1200x600/900 mm</t>
  </si>
  <si>
    <t>4 " Š11,15,19,9</t>
  </si>
  <si>
    <t>2 " Š12,20</t>
  </si>
  <si>
    <t>6 " Š13,14,2x18,9,10</t>
  </si>
  <si>
    <t>Tlaková skúška vzduchom potrubí DN 400-600 s kompletnou sadou tesniaceho vaku</t>
  </si>
  <si>
    <t>892422131.S</t>
  </si>
  <si>
    <t>Tlaková skúška vzduchom potrubí DN 800 s kompletnou sadou tesniaceho vaku</t>
  </si>
  <si>
    <t>892394111.S</t>
  </si>
  <si>
    <t>Monitoring potrubia kamerovým systémom do DN 400</t>
  </si>
  <si>
    <t>892444111.S</t>
  </si>
  <si>
    <t>Monitoring potrubia kamerovým systémom do DN 600</t>
  </si>
  <si>
    <t>892474111.S</t>
  </si>
  <si>
    <t>Monitoring potrubia kamerovým systémom do DN 800</t>
  </si>
  <si>
    <t>Demontáž kanalizačného potrubia z plastových rúr od DN 150 do DN 300 -0,01700 t</t>
  </si>
  <si>
    <t>137*1,50 " križovanie pôvodných prípojok</t>
  </si>
  <si>
    <t>13,00 " DN 300</t>
  </si>
  <si>
    <t>25,00 " DN 400</t>
  </si>
  <si>
    <t>"Súčet: 38,0</t>
  </si>
  <si>
    <t>12*3,00*0,60*0,60*3,14 " pôvodné šachty</t>
  </si>
  <si>
    <t>899623141.S1</t>
  </si>
  <si>
    <t>Zafúknutie pôvodného potrubia alebo muriva stôk betónom prostým tr. C 12/15 v otvorenom výkope</t>
  </si>
  <si>
    <t>135,00*0,15*0,15*3,14 " staré DN 300</t>
  </si>
  <si>
    <t>112,00*0,20*0,20*3,14 " staré DN 400</t>
  </si>
  <si>
    <t>306,00*0,25*0,25*3,14 " staré DN 500</t>
  </si>
  <si>
    <t>"Súčet: 83,658</t>
  </si>
  <si>
    <t>19*169,167</t>
  </si>
  <si>
    <t>169,167-0,528</t>
  </si>
  <si>
    <t>50*17,00*2</t>
  </si>
  <si>
    <t>50*10,00</t>
  </si>
  <si>
    <t>0156m - Stoka A-A, prípojky</t>
  </si>
  <si>
    <t>Dočasné utesnenie potrubia DN 200-400 s kompletnou sadou tesniaceho vaku  (prípojky bez ul. vpustí)</t>
  </si>
  <si>
    <t>20*24,00</t>
  </si>
  <si>
    <t>189*1,10</t>
  </si>
  <si>
    <t>2*(2155,04+1,50)</t>
  </si>
  <si>
    <t>4798,857/3</t>
  </si>
  <si>
    <t>1134,373+237,054 " zeminy nahradené obsypom a lôžkom</t>
  </si>
  <si>
    <t>19*1371,427</t>
  </si>
  <si>
    <t>1371,427*1,60</t>
  </si>
  <si>
    <t>(50,00+4798,857)-1134,373-237,054 " výkopy bez obsypu a lôžka</t>
  </si>
  <si>
    <t>2155,04*1,10*(0,21+0,30)-2155,04*0,105*0,105*3,14</t>
  </si>
  <si>
    <t>1134,373*1,80</t>
  </si>
  <si>
    <t>2155,04*1,10*0,10</t>
  </si>
  <si>
    <t>189*2</t>
  </si>
  <si>
    <t>286540070100.S</t>
  </si>
  <si>
    <t>Koleno PP, DN 200x30° hladké pre gravitačnú kanalizáciu</t>
  </si>
  <si>
    <t>100,00*2,00</t>
  </si>
  <si>
    <t>19*68,521</t>
  </si>
  <si>
    <t>68,521-23,521</t>
  </si>
  <si>
    <t>979089112.S</t>
  </si>
  <si>
    <t>Poplatok za skládku - drevo, sklo, plasty (17 02 ), ostatné</t>
  </si>
  <si>
    <t>0156n - Stoka B, DN 400 k...</t>
  </si>
  <si>
    <t>14*24,00</t>
  </si>
  <si>
    <t>Dočasné utesnenie potruba DN 400 s kompletnou sadou tesniaceho vaku</t>
  </si>
  <si>
    <t>5*24,00</t>
  </si>
  <si>
    <t>3*1,40</t>
  </si>
  <si>
    <t>6*1,40</t>
  </si>
  <si>
    <t>2*(185,00+2,00)</t>
  </si>
  <si>
    <t>182,90*1,40*((2,81+2,66+2,72+2,46)/4-0,40) " ryha bez danej nivelity</t>
  </si>
  <si>
    <t>4*1,50*1,50*0,15+1,80*1,80*0,20 " prehĺbenia pod šachty</t>
  </si>
  <si>
    <t>"Súčet: 581,334</t>
  </si>
  <si>
    <t>581,334/3</t>
  </si>
  <si>
    <t>2*182,90*(2,91+2,56)/2 " ryha bez danej nivelity</t>
  </si>
  <si>
    <t>167,815+51,212 " zeminy nahradené obsypom a lôžkom</t>
  </si>
  <si>
    <t>19*219,027</t>
  </si>
  <si>
    <t>219,027*1,60</t>
  </si>
  <si>
    <t>Spätný zásyp výkopovou zeminou ponechanou vedľa ryhy so zhutnením jám, šachiet, rýh, zárezov alebo okolo objektov nad 100 do 1000 m3</t>
  </si>
  <si>
    <t>(5,00+581,334)-167,815-51,212 " výkopy bez obsypu a lôžka</t>
  </si>
  <si>
    <t>182,90*1,40*(0,49+0,30)-182,90*0,245*0,245*3,14</t>
  </si>
  <si>
    <t>167,815*1,80</t>
  </si>
  <si>
    <t>182,90*1,40</t>
  </si>
  <si>
    <t>894201167.S</t>
  </si>
  <si>
    <t>Steny šachiet kanalizačných hr. 200 mm z betónu vodostavebného tr. C 30/37</t>
  </si>
  <si>
    <t>1,95*2*(1,60+1,20)*0,20 " steny Š30 komplet</t>
  </si>
  <si>
    <t>-3*0,20*0,20*3,14*0,20 " odpočet potrubí 3xDN 400</t>
  </si>
  <si>
    <t>-0,15*0,15*3,14*0,20 " odpočet potrubia DN 300</t>
  </si>
  <si>
    <t>"Súčet: 2,095</t>
  </si>
  <si>
    <t>894502201.S</t>
  </si>
  <si>
    <t>Debnenie stien šachiet armatúrnych pravouhlých alebo štvorhraných a viachranných obojstranné</t>
  </si>
  <si>
    <t>1,95*2*(1,60+1,20)*2</t>
  </si>
  <si>
    <t>894502202.S</t>
  </si>
  <si>
    <t>Debnenie stien šachiet kanalizačných pravouhlých alebo štvorhraných a viachranných obojstranné</t>
  </si>
  <si>
    <t>2,095*0,135</t>
  </si>
  <si>
    <t>2*0,50*3,14 " okolo 2ks nových DN 400</t>
  </si>
  <si>
    <t>0,50*3,14 " okolo pôvodného DN 400 do Zahradníckej</t>
  </si>
  <si>
    <t>0,40*3,14 " okolo pôvodného DN 300 do Sasinkovej</t>
  </si>
  <si>
    <t>"Súčet: 5,966</t>
  </si>
  <si>
    <t>182,90*1,40*(0,10+0,10)</t>
  </si>
  <si>
    <t>4*1,50*1,50*0,10 " Š31,32,33,34</t>
  </si>
  <si>
    <t>1,80*1,80*0,10 " Š30</t>
  </si>
  <si>
    <t>"Súčet: 1,224</t>
  </si>
  <si>
    <t>4*2*(1,50+1,50)*0,10 " Š31,32,33,34</t>
  </si>
  <si>
    <t>2*(1,80+1,80)*0,10 " Š30</t>
  </si>
  <si>
    <t>"Súčet: 3,12</t>
  </si>
  <si>
    <t>894201164.S</t>
  </si>
  <si>
    <t>Dno šachiet kanalizačných hr. 200 mm z betónu vodostavebného tr. C 30/37</t>
  </si>
  <si>
    <t>1,60*1,60*0,20 " Š30</t>
  </si>
  <si>
    <t>894204162.S</t>
  </si>
  <si>
    <t>Žľaby šachiet kanalizačných  z vodostavebného betónu tr. C 30/37 prierezu s polomerom do 500 mm</t>
  </si>
  <si>
    <t>1,20*1,20*0,50-1,20*(0,20*0,20*3,14)/2 " Š30</t>
  </si>
  <si>
    <t>4*1,40 " medzi zákl. doskou a stenami Š30</t>
  </si>
  <si>
    <t>894302173.S</t>
  </si>
  <si>
    <t>Stropy šachiet hrúbky nad 200 mm zo železobetónu vodostavebného C 30/37</t>
  </si>
  <si>
    <t>1,60*1,60*0,20-0,50*0,50*3,14*0,20 " Š30 bez vstupného otvoru</t>
  </si>
  <si>
    <t>894503121.S</t>
  </si>
  <si>
    <t>Debnenie konštrukcií na rúrovom vedení dosk. stropov šachiet kanalizačných akýchkoľvek rozmerov</t>
  </si>
  <si>
    <t>1,20*1,20</t>
  </si>
  <si>
    <t>4*1,20</t>
  </si>
  <si>
    <t>894608122.S</t>
  </si>
  <si>
    <t>Výstuž šachiet kanalizačných z betonárskej ocele B500 (10505)</t>
  </si>
  <si>
    <t>(0,512+0,645+0,355)*0,13</t>
  </si>
  <si>
    <t>4 " skrátená GA</t>
  </si>
  <si>
    <t>4 " hrdlová GZ</t>
  </si>
  <si>
    <t>"Súčet: 8,0</t>
  </si>
  <si>
    <t>1 " Š34</t>
  </si>
  <si>
    <t>3 " Š31,32,33</t>
  </si>
  <si>
    <t>592240004200.S</t>
  </si>
  <si>
    <t>Dno jednoliate šachtové kompaktné pre kanalizačnú šachtu DN 1000, rozmer 1000/775x400 mm, čadič 180°</t>
  </si>
  <si>
    <t>4 " Š31,32,33,34</t>
  </si>
  <si>
    <t>1 " Š31</t>
  </si>
  <si>
    <t>2 " Š33,34</t>
  </si>
  <si>
    <t>23*1,10 " staré prípojky</t>
  </si>
  <si>
    <t>182,90 " stará kanalizácia v trase</t>
  </si>
  <si>
    <t>6 " staré šachty v trase</t>
  </si>
  <si>
    <t>6*2,50*0,65*0,65*3,14 " staré šachty v trase</t>
  </si>
  <si>
    <t>19*142,588</t>
  </si>
  <si>
    <t>142,588-0,264</t>
  </si>
  <si>
    <t>7*17,00*2</t>
  </si>
  <si>
    <t>7*10,00</t>
  </si>
  <si>
    <t>1,25*3,14*0,40 " preizolovanie styku vstupného komína a stropnej dosky Š30</t>
  </si>
  <si>
    <t>4*1,60*0,40 " preizolovanie styku stropnej dosky so stenami Š30</t>
  </si>
  <si>
    <t>"Súčet: 4,13</t>
  </si>
  <si>
    <t>1,25*3,14 " preizolovanie styku vstupného komína a stropnej dosky Š30</t>
  </si>
  <si>
    <t>4*1,60 " preizolovanie styku stropnej dosky so stenami Š30</t>
  </si>
  <si>
    <t>"Súčet: 10,325</t>
  </si>
  <si>
    <t>1,20*1,20+1,20*(0,40*3,14)/2 " kineta v Š30</t>
  </si>
  <si>
    <t>0156ň - Stoka B, prípojky</t>
  </si>
  <si>
    <t>7*24,00</t>
  </si>
  <si>
    <t>2*(200,00+1,50)</t>
  </si>
  <si>
    <t>6,10*1,10*((2,79+1,80)/2-0,40) " KPn62 bez danej nivelity</t>
  </si>
  <si>
    <t>5,37*1,10*((2,73+1,80)/2-0,40) " KPn63</t>
  </si>
  <si>
    <t>9,28*1,10*((2,72+1,80)/2-0,40) " KP110</t>
  </si>
  <si>
    <t>9,60*1,10*((2,67+1,80)/2-0,40) " KP111</t>
  </si>
  <si>
    <t>5,75*1,10*((2,66+1,80)/2-0,40) " KPn64</t>
  </si>
  <si>
    <t>5,75*1,10*((2,63+1,80)/2-0,40) " KPn65</t>
  </si>
  <si>
    <t>9,67*1,10*((2,59+1,80)/2-0,40) " KP112</t>
  </si>
  <si>
    <t>5,75*1,10*((2,59+1,80)/2-0,40) " KPn66</t>
  </si>
  <si>
    <t>5,77*1,10*((2,66+1,80)/2-0,40) " KPn67</t>
  </si>
  <si>
    <t>5,85*1,10*((2,73+1,80)/2-0,40) " KPn68</t>
  </si>
  <si>
    <t>9,75*1,10*((2,74+1,80)/2-0,40) " KP113</t>
  </si>
  <si>
    <t>9,80*1,10*((2,74+1,80)/2-0,40) " KP114</t>
  </si>
  <si>
    <t>5,94*1,10*((2,75+1,80)/2-0,40) " KPn69</t>
  </si>
  <si>
    <t>6,04*1,10*((2,73+1,80)/2-0,40) " KPn70</t>
  </si>
  <si>
    <t>14,63*1,10*((2,73+1,80)/2-0,40) " KPs43</t>
  </si>
  <si>
    <t>7,61*1,10*((2,73+1,80)/2-0,40) " KPs44</t>
  </si>
  <si>
    <t>6,13*1,10*((2,69+1,80)/2-0,40) " KPn71</t>
  </si>
  <si>
    <t>6,13*1,10*((2,66+1,80)/2-0,40) " KPn72</t>
  </si>
  <si>
    <t>7,72*1,10*((2,66+1,80)/2-0,40) " KPs45</t>
  </si>
  <si>
    <t>14,64*1,10*((2,68+1,80)/2-0,40) " KPs46</t>
  </si>
  <si>
    <t>6,13*1,10*((2,67+1,80)/2-0,40) " KPn73</t>
  </si>
  <si>
    <t>7,79*1,10*((2,56+1,80)/2-0,40) " KPs47</t>
  </si>
  <si>
    <t>6,13*1,10*((2,51+1,80)/2-0,40) " KPn74</t>
  </si>
  <si>
    <t>6,13*1,10*((2,49+1,80)/2-0,40) " KPn75</t>
  </si>
  <si>
    <t>9,49*1,10*((2,48+1,80)/2-0,40) " KPn76</t>
  </si>
  <si>
    <t>6,13*1,10*((2,46+1,80)/2-0,40) " KPn77</t>
  </si>
  <si>
    <t>4*1,50*1,50*0,10+1,80*1,80*0,20 " prehĺbenie pod šachty</t>
  </si>
  <si>
    <t>"Súčet: 402,252</t>
  </si>
  <si>
    <t>402,252/3</t>
  </si>
  <si>
    <t>6,10*(2,79+1,80)/2 " KPn62</t>
  </si>
  <si>
    <t>5,37*(2,73+1,80)/2 " KPn63</t>
  </si>
  <si>
    <t>9,28*(2,72+1,80)/2 " KP110</t>
  </si>
  <si>
    <t>9,60*(2,67+1,80)/2 " KP111</t>
  </si>
  <si>
    <t>5,75*(2,66+1,80)/2 " KPn64</t>
  </si>
  <si>
    <t>5,75*(2,63+1,80)/2 " KPn65</t>
  </si>
  <si>
    <t>9,67*(2,59+1,80)/2 " KP112</t>
  </si>
  <si>
    <t>5,75*(2,59+1,80)/2 " KPn66</t>
  </si>
  <si>
    <t>5,77*(2,66+1,80)/2 " KPn67</t>
  </si>
  <si>
    <t>5,85*(2,73+1,80)/2 " KPn68</t>
  </si>
  <si>
    <t>9,75*(2,74+1,80)/2 " KP113</t>
  </si>
  <si>
    <t>9,80*(2,74+1,80)/2 " KP114</t>
  </si>
  <si>
    <t>5,94*(2,75+1,80)/2 " KPn69</t>
  </si>
  <si>
    <t>6,04*(2,73+1,80)/2 " KPn70</t>
  </si>
  <si>
    <t>14,63*(2,73+1,80)/2 " KPs43</t>
  </si>
  <si>
    <t>7,61*(2,73+1,80)/2 " KPs44</t>
  </si>
  <si>
    <t>6,13*(2,69+1,80)/2 " KPn71</t>
  </si>
  <si>
    <t>6,13*(2,66+1,80)/2 " KPn72</t>
  </si>
  <si>
    <t>7,72*(2,66+1,80)/2 " KPs45</t>
  </si>
  <si>
    <t>14,64*(2,68+1,80)/2 " KPs46</t>
  </si>
  <si>
    <t>6,13*(2,67+1,80)/2 " KPn73</t>
  </si>
  <si>
    <t>7,79*(2,56+1,80)/2 " KPs47</t>
  </si>
  <si>
    <t>6,13*(2,51+1,80)/2 " KPn74</t>
  </si>
  <si>
    <t>6,13*(2,49+1,80)/2 " KPn75</t>
  </si>
  <si>
    <t>9,49*(2,48+1,80)/2 " KPn76</t>
  </si>
  <si>
    <t>6,13*(2,46+1,80)/2 " KPn77</t>
  </si>
  <si>
    <t>"Súčet: 443,91300000000012</t>
  </si>
  <si>
    <t>104,792+21,899 " zeminy nahradené obsypom a lôžkom</t>
  </si>
  <si>
    <t>19*126,691</t>
  </si>
  <si>
    <t>126,691*1,60</t>
  </si>
  <si>
    <t>(6,00+402,252)-104,792-21,899 " výkopy bez obsypu a lôžka</t>
  </si>
  <si>
    <t>199,08*1,10*(0,21+0,30)-199,08*0,105*0,105*3,14</t>
  </si>
  <si>
    <t>104,792*1,80</t>
  </si>
  <si>
    <t>199,08*1,10*0,10</t>
  </si>
  <si>
    <t>6,10 " KPn62</t>
  </si>
  <si>
    <t>5,37 " KPn63</t>
  </si>
  <si>
    <t>9,28 " KP110</t>
  </si>
  <si>
    <t>9,60 " KP111</t>
  </si>
  <si>
    <t>5,75 " KPn64</t>
  </si>
  <si>
    <t>5,75 " KPn65</t>
  </si>
  <si>
    <t>9,67 " KP112</t>
  </si>
  <si>
    <t>5,75 " KPn66</t>
  </si>
  <si>
    <t>5,77 " KPn67</t>
  </si>
  <si>
    <t>5,85 " KPn68</t>
  </si>
  <si>
    <t>9,75 " KP113</t>
  </si>
  <si>
    <t>9,80 " KP114</t>
  </si>
  <si>
    <t>5,94 " KPn69</t>
  </si>
  <si>
    <t>6,04 " KPn70</t>
  </si>
  <si>
    <t>14,63 " KPs43</t>
  </si>
  <si>
    <t>7,61 " KPs44</t>
  </si>
  <si>
    <t>6,13 " KPn71</t>
  </si>
  <si>
    <t>6,13 " KPn72</t>
  </si>
  <si>
    <t>7,72 " KPs45</t>
  </si>
  <si>
    <t>14,64 " KPs46</t>
  </si>
  <si>
    <t>6,13 " KPn73</t>
  </si>
  <si>
    <t>7,79 " KPs47</t>
  </si>
  <si>
    <t>6,13 " KPn74</t>
  </si>
  <si>
    <t>6,13 " KPn75</t>
  </si>
  <si>
    <t>9,49 " KPn76</t>
  </si>
  <si>
    <t>6,13 " KPn77</t>
  </si>
  <si>
    <t>"Súčet: 199,07999999999996</t>
  </si>
  <si>
    <t>26*2</t>
  </si>
  <si>
    <t>1 " KP110</t>
  </si>
  <si>
    <t>1 " KP111</t>
  </si>
  <si>
    <t>1 " KP112</t>
  </si>
  <si>
    <t>1 " KP113</t>
  </si>
  <si>
    <t>1 " KP114</t>
  </si>
  <si>
    <t>"Súčet: 5,0</t>
  </si>
  <si>
    <t>1 " KPn62</t>
  </si>
  <si>
    <t>1 " KPn63</t>
  </si>
  <si>
    <t>1 " KPn64</t>
  </si>
  <si>
    <t>1 " KPn65</t>
  </si>
  <si>
    <t>1 " KPn66</t>
  </si>
  <si>
    <t>1 " KPn67</t>
  </si>
  <si>
    <t>1 " KPn68</t>
  </si>
  <si>
    <t>1 " KPn69</t>
  </si>
  <si>
    <t>1 " KPn70</t>
  </si>
  <si>
    <t>1 " KPs43</t>
  </si>
  <si>
    <t>1 " KPs44</t>
  </si>
  <si>
    <t>1 " KPn71</t>
  </si>
  <si>
    <t>1 " KPn72</t>
  </si>
  <si>
    <t>1 " KPs45</t>
  </si>
  <si>
    <t>1 " KPs46</t>
  </si>
  <si>
    <t>1 " KPn73</t>
  </si>
  <si>
    <t>1 " KPs47</t>
  </si>
  <si>
    <t>1 " KPn74</t>
  </si>
  <si>
    <t>1 " KPn75</t>
  </si>
  <si>
    <t>1 " KPn76</t>
  </si>
  <si>
    <t>1 " KPn77</t>
  </si>
  <si>
    <t>"Súčet: 21,0</t>
  </si>
  <si>
    <t>"Súčet: 106,24</t>
  </si>
  <si>
    <t>19*1,806</t>
  </si>
  <si>
    <t>3*17,00*2</t>
  </si>
  <si>
    <t>3*10,00</t>
  </si>
  <si>
    <t>0156nn - Stoka BA, DN 400...</t>
  </si>
  <si>
    <t>10*24,00</t>
  </si>
  <si>
    <t>3*24,00</t>
  </si>
  <si>
    <t>5*1,40</t>
  </si>
  <si>
    <t>2*(101,00+2,00)</t>
  </si>
  <si>
    <t>230200081.S</t>
  </si>
  <si>
    <t>Montáž chráničiek Dxt 752x30 mm</t>
  </si>
  <si>
    <t>286410001200.S</t>
  </si>
  <si>
    <t>Rúry z odstredivo liateho laminátu DN 700, PN 1, SN 5000, spojka s plnoprofilovým tesnením</t>
  </si>
  <si>
    <t>2*(0,45*0,45*3,14)*0,30 " uzatvorenie koncov chráničky d 752 mm</t>
  </si>
  <si>
    <t>99,92*1,40*((2,81+3,34+2,25)/3-0,40) " ryha bez danej nivelity</t>
  </si>
  <si>
    <t>3*1,50*1,50*0,15+1,80*1,80*0,20 " prehĺbenia pod šachty</t>
  </si>
  <si>
    <t>"Súčet: 337,392</t>
  </si>
  <si>
    <t>337,392/3</t>
  </si>
  <si>
    <t>2*99,92*(2,91+3,44+2,35)/3</t>
  </si>
  <si>
    <t>91,679+27,978 " zeminy nahradené obsypom a lôžkom</t>
  </si>
  <si>
    <t>19*119,657</t>
  </si>
  <si>
    <t>119,657*1,60</t>
  </si>
  <si>
    <t>(4,00+337,392)-91,679-27,978 " výkopy bez obsypu a lôžka</t>
  </si>
  <si>
    <t>99,92*1,40*(0,49+0,30)-99,92*0,245*0,245*3,14</t>
  </si>
  <si>
    <t>91,679*1,80</t>
  </si>
  <si>
    <t>99,92*1,40</t>
  </si>
  <si>
    <t>2,48*2*(1,60+1,20)*0,20 " steny Š36 komplet</t>
  </si>
  <si>
    <t>-2*0,20*0,20*3,14*0,20 " odpočet potrubí 2xDN 400</t>
  </si>
  <si>
    <t>"Súčet: 2,7140000000000004</t>
  </si>
  <si>
    <t>2,48*2*(1,60+1,20)*2</t>
  </si>
  <si>
    <t>2,714*0,135</t>
  </si>
  <si>
    <t>0,40*3,14 " okolo pôvodného DN 300 z Májkovej ul.</t>
  </si>
  <si>
    <t>"Súčet: 4,396</t>
  </si>
  <si>
    <t>99,92*1,40*(0,10+0,10)</t>
  </si>
  <si>
    <t>3*1,50*1,50*0,10 " Š35,37,38</t>
  </si>
  <si>
    <t>1,80*1,80*0,10 " Š36</t>
  </si>
  <si>
    <t>"Súčet: 0,99900000000000011</t>
  </si>
  <si>
    <t>3*2*(1,50+1,50)*0,10 " Š35,37,38</t>
  </si>
  <si>
    <t>2*(1,80+1,80)*0,10 " Š36</t>
  </si>
  <si>
    <t>"Súčet: 2,52</t>
  </si>
  <si>
    <t>1,60*1,60*0,20 " Š36</t>
  </si>
  <si>
    <t>1,20*1,20*0,50-1,20*(0,20*0,20*3,14)/2 " Š36</t>
  </si>
  <si>
    <t>1,60*1,60*0,20-0,50*0,50*3,14*0,20 " Š36 bez vstupného otvoru</t>
  </si>
  <si>
    <t>1 " Š35</t>
  </si>
  <si>
    <t>1 " Š38</t>
  </si>
  <si>
    <t>2 " Š35,37</t>
  </si>
  <si>
    <t>4 " Š35,37,38</t>
  </si>
  <si>
    <t>1 " Š37</t>
  </si>
  <si>
    <t>4 " 2xŠ35+Š37,38</t>
  </si>
  <si>
    <t>8*1,40 " staré prípojky</t>
  </si>
  <si>
    <t>52,00*0,15*0,15*3,14 " staré DN 300</t>
  </si>
  <si>
    <t>18,00*0,20*0,20*3,14 " staré DN 400</t>
  </si>
  <si>
    <t>"Súčet: 5,9350000000000005</t>
  </si>
  <si>
    <t>4 " staré šachty v trase</t>
  </si>
  <si>
    <t>4*2,80*0,65*0,65*3,14 " staré šachty v trase</t>
  </si>
  <si>
    <t>19*43,525</t>
  </si>
  <si>
    <t>43,525-0,176</t>
  </si>
  <si>
    <t>1,25*3,14*0,40 " preizolovanie styku vstupného komína a stropnej dosky Š36</t>
  </si>
  <si>
    <t>4*1,60*0,40 " preizolovanie styku stropnej dosky so stenami Š36</t>
  </si>
  <si>
    <t>1,25*3,14 " preizolovanie styku vstupného komína a stropnej dosky Š36</t>
  </si>
  <si>
    <t>4*1,60 " preizolovanie styku stropnej dosky so stenami Š36</t>
  </si>
  <si>
    <t>1,20*1,20+1,20*(0,40*3,14)/2 " kineta v Š36</t>
  </si>
  <si>
    <t>0156no - Stoka BA, prípojky</t>
  </si>
  <si>
    <t>15*1,10</t>
  </si>
  <si>
    <t>2*(88,00+1,50)</t>
  </si>
  <si>
    <t>3,01*1,10*((2,97+1,80)/2-0,40) " KPn78 bez danej nivelity</t>
  </si>
  <si>
    <t>5,49*1,10*((2,28+1,80)/2-0,40) " KPs48</t>
  </si>
  <si>
    <t>3,75*1,10*((3,31+1,80)/2-0,40) " KPn79</t>
  </si>
  <si>
    <t>10,46*1,10*((2,23+1,80)/2-0,40) " KPn80</t>
  </si>
  <si>
    <t>8,55*1,10*((3,11+1,80)/2-0,40) " KPs49</t>
  </si>
  <si>
    <t>8,25*1,10*((2,20+1,80)/2-0,40) " KPs115</t>
  </si>
  <si>
    <t>1,17*1,10*((3,08+1,80)/2-0,40) " KPs50</t>
  </si>
  <si>
    <t>3,71*1,10*((3,07+1,80)/2-0,40) " KPs116</t>
  </si>
  <si>
    <t>7,94*1,10*((3,01+1,80)/2-0,40) " KPs117</t>
  </si>
  <si>
    <t>1,84*1,10*((2,75+1,80)/2-0,40) " KPs51</t>
  </si>
  <si>
    <t>7,85*1,10*((2,61+1,80)/2-0,40) " KPs118</t>
  </si>
  <si>
    <t>7,82*1,10*((2,53+1,80)/2-0,40) " KPs119</t>
  </si>
  <si>
    <t>7,79*1,10*((2,43+1,80)/2-0,40) " KPs120</t>
  </si>
  <si>
    <t>7,77*1,10*((2,34+1,80)/2-0,40) " KPs121</t>
  </si>
  <si>
    <t>1,23*1,10*((2,52+1,80)/2-0,40) " KPs52</t>
  </si>
  <si>
    <t>"Súčet: 172,14999999999998</t>
  </si>
  <si>
    <t>172,150/3</t>
  </si>
  <si>
    <t>172,150</t>
  </si>
  <si>
    <t>2*3,01*(2,97+1,80)/2 " KPn78</t>
  </si>
  <si>
    <t>2*5,49*(2,28+1,80)/2 " KPs48</t>
  </si>
  <si>
    <t>2*3,75*(3,31+1,80)/2 " KPn79</t>
  </si>
  <si>
    <t>10,46*(2,23+1,80)/2 " KPn80</t>
  </si>
  <si>
    <t>8,55*(3,11+1,80)/2 " KPs49</t>
  </si>
  <si>
    <t>8,25*(2,20+1,80)/2 " KPs115</t>
  </si>
  <si>
    <t>1,17*(3,08+1,80)/2 " KPs50</t>
  </si>
  <si>
    <t>3,71*(3,07+1,80)/2 " KPs116</t>
  </si>
  <si>
    <t>7,94*(3,01+1,80)/2 " KPs117</t>
  </si>
  <si>
    <t>1,84*(2,75+1,80)/2 " KPs51</t>
  </si>
  <si>
    <t>7,85*(2,61+1,80)/2 " KPs118</t>
  </si>
  <si>
    <t>7,82*(2,53+1,80)/2 " KPs119</t>
  </si>
  <si>
    <t>7,79*(2,43+1,80)/2 " KPs120</t>
  </si>
  <si>
    <t>7,77*(2,34+1,80)/2 " KPs121</t>
  </si>
  <si>
    <t>1,23*(2,52+1,80)/2 " KPs52</t>
  </si>
  <si>
    <t>"Súčet: 219,11400000000003</t>
  </si>
  <si>
    <t>45,60+9,529 " zeminy nahradené obsypom a lôžkom</t>
  </si>
  <si>
    <t>19*55,129</t>
  </si>
  <si>
    <t>55,129*1,60</t>
  </si>
  <si>
    <t>(4,00+172,15)-45,60-9,529 " výkopy bez obsypu a lôžka</t>
  </si>
  <si>
    <t>86,63*1,10*(0,21+0,30)-86,63*0,105*0,105*3,14</t>
  </si>
  <si>
    <t>45,60*1,80</t>
  </si>
  <si>
    <t>86,63*1,10*0,10</t>
  </si>
  <si>
    <t>3,01 " KPn78</t>
  </si>
  <si>
    <t>5,49 " KPs48</t>
  </si>
  <si>
    <t>3,75 " KPn79</t>
  </si>
  <si>
    <t>10,46 " KPn80</t>
  </si>
  <si>
    <t>8,55 " KPs49</t>
  </si>
  <si>
    <t>8,25 " KP115</t>
  </si>
  <si>
    <t>1,17 " KPs50</t>
  </si>
  <si>
    <t>3,71 " KP116</t>
  </si>
  <si>
    <t>7,94 " KP117</t>
  </si>
  <si>
    <t>1,84 " KPs51</t>
  </si>
  <si>
    <t>7,85 " KP118</t>
  </si>
  <si>
    <t>7,82 " KP119</t>
  </si>
  <si>
    <t>7,79 " KP120</t>
  </si>
  <si>
    <t>7,77 " KP121</t>
  </si>
  <si>
    <t>1,23 " KPs52</t>
  </si>
  <si>
    <t>"Súčet: 86,63000000000001</t>
  </si>
  <si>
    <t>15*2</t>
  </si>
  <si>
    <t>1 " KP115</t>
  </si>
  <si>
    <t>1 " KP116</t>
  </si>
  <si>
    <t>1 " KP117</t>
  </si>
  <si>
    <t>1 " KP118</t>
  </si>
  <si>
    <t>1 " KP119</t>
  </si>
  <si>
    <t>1 " KP120</t>
  </si>
  <si>
    <t>1 " KP121</t>
  </si>
  <si>
    <t>"Súčet: 7,0</t>
  </si>
  <si>
    <t>1 " KPn78</t>
  </si>
  <si>
    <t>1 " KPn79</t>
  </si>
  <si>
    <t>1 " KPn80</t>
  </si>
  <si>
    <t>1 " KPs48</t>
  </si>
  <si>
    <t>1 " KPs49</t>
  </si>
  <si>
    <t>1 " KPs50</t>
  </si>
  <si>
    <t>1 " KPs51</t>
  </si>
  <si>
    <t>1 " KPs52</t>
  </si>
  <si>
    <t>871319021.S.1</t>
  </si>
  <si>
    <t>4,86 " KPs48</t>
  </si>
  <si>
    <t>20,00 " KPs49</t>
  </si>
  <si>
    <t>14,60 " KP115</t>
  </si>
  <si>
    <t>14,18 " KPs50</t>
  </si>
  <si>
    <t>17,16 " KPs51</t>
  </si>
  <si>
    <t>26,14 " KP118</t>
  </si>
  <si>
    <t>26,20 " KP119</t>
  </si>
  <si>
    <t>19,00 " KPs52</t>
  </si>
  <si>
    <t>"Súčet: 142,14</t>
  </si>
  <si>
    <t>19*9,916</t>
  </si>
  <si>
    <t>Poplatok za skládku - betón, tehly, dlaždice (17 01) ostatné</t>
  </si>
  <si>
    <t>9,916-2,416</t>
  </si>
  <si>
    <t>0156o - Stoka C, DN 1200 ...</t>
  </si>
  <si>
    <t>2*35,00 " lem električkovej dráhy š. 40cm</t>
  </si>
  <si>
    <t>526001011.S</t>
  </si>
  <si>
    <t>Rozobratie koľaje zo žliabkových koľajníc na podvaloch, bez výplne bokov koľajníc,  -0,14600t</t>
  </si>
  <si>
    <t>4*35,00 " v križovatke Špitálska-29. augusta</t>
  </si>
  <si>
    <t>(4*35,00)/6,00 " dvojkoľajisko</t>
  </si>
  <si>
    <t>35,00*6,00*0,25 " dvojkoľajisko</t>
  </si>
  <si>
    <t>113107132.S</t>
  </si>
  <si>
    <t>Odstránenie krytu v ploche do 200 m2 z betónu prostého, hr. vrstvy 150 do 300 mm,  -0,50000t  (električková dráha)</t>
  </si>
  <si>
    <t>23,50*6,00 " časť elektičkovej trasy v križovatke Špitálska-29. augusta</t>
  </si>
  <si>
    <t>35,00*6,00 " spodná vrstva bet. hr. 30cm z dvojkoľajiska</t>
  </si>
  <si>
    <t>35,00*6,00 " hr. 15cm z dvojkoľajiska</t>
  </si>
  <si>
    <t>2*(35,00-8,00)</t>
  </si>
  <si>
    <t>(35,00+2*0,20)*(15,70-6,00) " celá šírka Špitálskej od km 0,000 po 0,0350 bez plochy el. trate</t>
  </si>
  <si>
    <t>(35,00-23,50)*6,00 " zvyšok asf. povrchu v električkovej trase bez betónovej časti</t>
  </si>
  <si>
    <t>"Súčet: 412,38</t>
  </si>
  <si>
    <t>35,00*(15,70-6,00) " celá šírka Špitálskej od km 0,000 po 0,0350 bez plochy el. trate</t>
  </si>
  <si>
    <t>"Súčet: 408,5</t>
  </si>
  <si>
    <t>50*24,00</t>
  </si>
  <si>
    <t>892422121.P</t>
  </si>
  <si>
    <t>Dočasné utesnenie potrubia DN 500-800 s kompletnou sadou tesniaceho vaku</t>
  </si>
  <si>
    <t>892432121.P</t>
  </si>
  <si>
    <t>Dočasné utesnenie potrubia DN 500-1000 s kompletnou sadou tesniaceho vaku</t>
  </si>
  <si>
    <t>7*2,60</t>
  </si>
  <si>
    <t>27*2,60</t>
  </si>
  <si>
    <t>2*(195,00+3,00)</t>
  </si>
  <si>
    <t>10,00/3</t>
  </si>
  <si>
    <t>191,50*2,60*((3,15+3,04+3,13)/3-0,40) " ryha pre DN 1200 bez nivelity</t>
  </si>
  <si>
    <t>5*1,50*1,50*0,15 " prehĺbenia pod typové Š40,41,43,44,46</t>
  </si>
  <si>
    <t>3,65*3,318*(3,28-0,40)-3,45*2,60*(3,28-0,40) " rozšírenie s prehĺbením pod Š39</t>
  </si>
  <si>
    <t>(4,255+2,538)/2*(4,65+3,147)/2*(3,253-0,40)-4,60*2,60*(3,253-0,40) " rozšírenie s prehĺbením pod Š42</t>
  </si>
  <si>
    <t>2,80*3,55*(3,26-0,40)-2,60*2,60*(3,26-0,40) " rozšírenie s prehĺbením pod Š47</t>
  </si>
  <si>
    <t>"Súčet: 1371,132</t>
  </si>
  <si>
    <t>(10,00+1371,132)/3</t>
  </si>
  <si>
    <t>2*191,50*(3,25+3,14+3,23)/3</t>
  </si>
  <si>
    <t>191,50*2,60*(3,15+3,04+3,13)/3</t>
  </si>
  <si>
    <t>zeminy nahradené obsypom, lôžkami a obetónovaním potrubia</t>
  </si>
  <si>
    <t>348,467 " obsyp</t>
  </si>
  <si>
    <t>49,79 " lôžko z bet. C12/15</t>
  </si>
  <si>
    <t>273,782 " obetónovanie potrubia</t>
  </si>
  <si>
    <t>"Súčet: 672,039</t>
  </si>
  <si>
    <t>19*672,039</t>
  </si>
  <si>
    <t>672,039*1,60</t>
  </si>
  <si>
    <t>10,00+1371,132 " výkopy rýh spolu</t>
  </si>
  <si>
    <t>-348,467 " odpočet obsypu</t>
  </si>
  <si>
    <t>-49,79 " odpočet lôžka z bet. C12/15</t>
  </si>
  <si>
    <t>-273,782 " odpočet obetónovania potrubia</t>
  </si>
  <si>
    <t>"Súčet: 709,093</t>
  </si>
  <si>
    <t>191,50*2,60*(0,675+0,30)-191,50*(0,675*0,675*3,14)/2 " okolo 1/2 DN 1200 a nad ňou bez výtlačného objemu 1/2 potrubia</t>
  </si>
  <si>
    <t>348,467*1,80 " obsyp DN 1200</t>
  </si>
  <si>
    <t>191,50*2,60</t>
  </si>
  <si>
    <t>(3,118+1,559)/2*(3,45+1,895)/2*0,30 " Š39</t>
  </si>
  <si>
    <t>(4,45+2,947)/2*(4,055+2,338)/2*0,30 " Š42</t>
  </si>
  <si>
    <t>2,60*3,35*0,30 " Š47</t>
  </si>
  <si>
    <t>"Súčet: 8,035</t>
  </si>
  <si>
    <t>(3,118+1,559+3,45+1,895+2,202)*0,30 " Š39</t>
  </si>
  <si>
    <t>(4,45+2,947+4,055+2,338+2,278)*0,30 " Š42</t>
  </si>
  <si>
    <t>2*(2,60+3,35)*0,30 " Š47</t>
  </si>
  <si>
    <t>"Súčet: 12,057</t>
  </si>
  <si>
    <t>8,035*1,25</t>
  </si>
  <si>
    <t>2,818+1,259+3,15+1,595+1,902 " Š39</t>
  </si>
  <si>
    <t>4,15+2,647+3,755+2,038+1,978 " Š42</t>
  </si>
  <si>
    <t>2*(2,30+3,05) " Š47</t>
  </si>
  <si>
    <t>"Súčet: 35,992</t>
  </si>
  <si>
    <t>2,05*(2,518+3,45+1,435+1,953+1,895)*0,30 " Š39</t>
  </si>
  <si>
    <t>-(0,55*0,55*3,14+0,675*0,675*3,14)*0,30 " odpočet otvorov v Š39</t>
  </si>
  <si>
    <t>2,403*(4,45+1,93+2,278+2,511+3,455)*0,30 " Š42</t>
  </si>
  <si>
    <t>-(0,28*0,28*3,14+2*0,675*0,675*3,14)*0,30 " odpočet otvorov v Š42</t>
  </si>
  <si>
    <t>2,00*2*(3,35+2,00)*0,30 " Š47</t>
  </si>
  <si>
    <t>-(0,55*0,55*3,14+0,675*0,675*3,14)*0,30 " odpočet otvorov v Š47</t>
  </si>
  <si>
    <t>"Súčet: 21,521</t>
  </si>
  <si>
    <t>2,05*(2,518+3,45+1,435+1,953+1,895)*2 " Š39</t>
  </si>
  <si>
    <t>-(0,55*0,55*3,14+0,675*0,675*3,14) " odpočet otvorov v Š39</t>
  </si>
  <si>
    <t>2,403*(4,45+1,93+2,278+2,511+3,455)*2 " Š42</t>
  </si>
  <si>
    <t>-(0,28*0,28*3,14+2*0,675*0,675*3,14) " odpočet otvorov v Š42</t>
  </si>
  <si>
    <t>2,00*2*(3,35+2,00)*2 " Š47</t>
  </si>
  <si>
    <t>-(0,55*0,55*3,14+0,675*0,675*3,14) " odpočet otvorov v Š47</t>
  </si>
  <si>
    <t>"Súčet: 151,342</t>
  </si>
  <si>
    <t>21,521*0,125</t>
  </si>
  <si>
    <t>1,10*3,14 " obvod otvorov v Š39</t>
  </si>
  <si>
    <t>0,56*3,14 " obvod otvorov v Š42</t>
  </si>
  <si>
    <t>1,10*3,14 " obvod otvorov v Š47</t>
  </si>
  <si>
    <t>"Súčet: 8,666</t>
  </si>
  <si>
    <t>1,30*3,14 " obvod otvorov v Š39</t>
  </si>
  <si>
    <t>2*1,30*3,14 " obvod otvorov v Š42</t>
  </si>
  <si>
    <t>1,30*3,14 " obvod otvorov v Š47</t>
  </si>
  <si>
    <t>"Súčet: 16,328</t>
  </si>
  <si>
    <t>8,666+16,328</t>
  </si>
  <si>
    <t>(0,22+0,60)*(2,518+1,435)/2*(2,85+1,771)/2-1,50*(0,50*0,50*3,14)/2-1,50*(0,60*0,60*3,14)/2 " dno Š39</t>
  </si>
  <si>
    <t>(0,22+0,60)*(3,85+2,511)/2*(3,455+1,93)/2-2,00*(0,60*0,60*3,14)/2-2,00*(0,25*0,25*3,14)/2 " dno Š42</t>
  </si>
  <si>
    <t>(0,22+0,60)*2,00*2,75-1,00*(0,50*0,50*3,14)/2-1,00*(0,60*0,60*3,14)/2 " dno Š47</t>
  </si>
  <si>
    <t>"Súčet: 11,555</t>
  </si>
  <si>
    <t>355341121.S</t>
  </si>
  <si>
    <t>Stokové žľaby z betónu tr. C 30/37 v šachtách dĺžky tetivy nad 500 mm</t>
  </si>
  <si>
    <t>5*1,80*1,80*(0,10+0,60)-5*1,80*(0,60*0,60*3,14)/2 " kinety šachiet Š40,41,43,44,46</t>
  </si>
  <si>
    <t>191,50*2,60*0,10 " pod DN 1200</t>
  </si>
  <si>
    <t>5*1,50*1,50*0,10 " pod typové Š40,41,43,44,46</t>
  </si>
  <si>
    <t>3,65*3,318*0,10 " pod Š39</t>
  </si>
  <si>
    <t>(4,255+2,538)/2*(4,65+3,147)/2*0,10 " pod Š42</t>
  </si>
  <si>
    <t>2,80*3,55*0,10 " pod Š47</t>
  </si>
  <si>
    <t>"Súčet: 4,654</t>
  </si>
  <si>
    <t>5*2*(1,50+1,50)*0,15 " pod typové Š40,41,43,44,46</t>
  </si>
  <si>
    <t>2*(3,65+3,318)*0,10 " pod Š39</t>
  </si>
  <si>
    <t>2*((4,255+2,538)/2+(4,65+3,147)/2)*0,10 " pod Š42</t>
  </si>
  <si>
    <t>2*(2,80+3,55)*0,10 " pod Š47</t>
  </si>
  <si>
    <t>"Súčet: 8,623</t>
  </si>
  <si>
    <t>191,50*2,60*(0,15+0,675)-191,50*(0,675*0,675*3,14)/2 " okolo spodnej 1/2 DN 1200 bez výtlačného objemu 1/2 potrubia</t>
  </si>
  <si>
    <t>(3,118+1,559)/2*(3,45+1,895)/2*0,25-0,30*0,30*3,14*0,25 " strop Š39 bez vstup. otvoru</t>
  </si>
  <si>
    <t>(4,45+2,947)/2*(4,055+2,338)/2*0,25-0,30*0,30*3,14*0,25 " strop Š42 bez vstup. otvoru</t>
  </si>
  <si>
    <t>2,60*3,35*0,25-0,30*0,30*3,14*0,25 " strop Š47 bez vstup. otvoru</t>
  </si>
  <si>
    <t>"Súčet: 6,484</t>
  </si>
  <si>
    <t>(2,518+1,435)/2*(2,85+1,771)/2 " strop Š39</t>
  </si>
  <si>
    <t>(3,85+2,511)/2*(3,455+1,93)/2 " strop Š42</t>
  </si>
  <si>
    <t>2,00*2,75 " strop Š47</t>
  </si>
  <si>
    <t>"Súčet: 18,63</t>
  </si>
  <si>
    <t>(3,118+1,559+3,45+1,895+2,202) " strop Š39</t>
  </si>
  <si>
    <t>(4,45+2,947+4,055+2,338+2,278) " strop Š42</t>
  </si>
  <si>
    <t>2*(2,60+3,35) " strop Š47</t>
  </si>
  <si>
    <t>"Súčet: 40,192</t>
  </si>
  <si>
    <t>6,484*1,35</t>
  </si>
  <si>
    <t>210,00+408,50</t>
  </si>
  <si>
    <t>35,00*6,00 " plocha električkového dvojkoľajiska</t>
  </si>
  <si>
    <t>283230007500.S.1</t>
  </si>
  <si>
    <t>35,00*6,00*0,30 " bet. s polypropylénovými vláknami električkového dvojkoľajiska</t>
  </si>
  <si>
    <t>35,00*6,00*0,24 " bet. s vystužený Kari sieťami električkového dvojkoľajiska</t>
  </si>
  <si>
    <t>"Súčet: 113,4</t>
  </si>
  <si>
    <t>2*210,00*0,0054</t>
  </si>
  <si>
    <t>Vystuženie dilatačných škár v cementobet. kryte el. trate klznými tŕňmi priem. 25 mm dĺ. 1000 mm</t>
  </si>
  <si>
    <t>"44,1176470588235*1,02 'Prepočítané koeficientom množstva" 45,0</t>
  </si>
  <si>
    <t>4*35,00</t>
  </si>
  <si>
    <t>2*(35,00-8,00) " rovný</t>
  </si>
  <si>
    <t>4*3*0,78 " oblúkový</t>
  </si>
  <si>
    <t>"Súčet: 63,36</t>
  </si>
  <si>
    <t>592170000100.S</t>
  </si>
  <si>
    <t>Obrubník cestný oblúkový, lxšxv 780x150x250(260) mm</t>
  </si>
  <si>
    <t>4*3</t>
  </si>
  <si>
    <t>63,36*(0,40+0,25)/2*0,20</t>
  </si>
  <si>
    <t>339,50*0,0054</t>
  </si>
  <si>
    <t>599142111.S1</t>
  </si>
  <si>
    <t>Trvale pružná zálievka dilatačných alebo pracovných škár hĺbky do 40 mm, šírky nad 20 do 40 mm</t>
  </si>
  <si>
    <t>4*(35,00-23,50) " pozdĺž koľajníc</t>
  </si>
  <si>
    <t>2*15,70 " priečne cez Špitálsku</t>
  </si>
  <si>
    <t>76*1,20*3,14*0,15</t>
  </si>
  <si>
    <t>592240007300.S1</t>
  </si>
  <si>
    <t>Doska prechodová pre kanalizačnú šachtu, vnút. rozmer 1800x1800x1000 mm, hr. 200 mm</t>
  </si>
  <si>
    <t>5 " Š40,41,43,44,46</t>
  </si>
  <si>
    <t>592240007500.S</t>
  </si>
  <si>
    <t>Skruž betónová štvorcová pre štvorcovú kanalizačnú šachtu, vnút. rozmer 1800x1800x500 mm, hr. stien 150 mm</t>
  </si>
  <si>
    <t>592240008000.S</t>
  </si>
  <si>
    <t>Dno štvorcové so stúpadlom pre kanalizačnú šachtu, vnút. rozmer 1800x1800x1600 mm, hr. stien 200 mm</t>
  </si>
  <si>
    <t>592240007100.S1</t>
  </si>
  <si>
    <t>Elastomerové tesnenie pre spojenie štvorcových šachtových dielov kanalizačnej šachty 1800x1800 mm</t>
  </si>
  <si>
    <t>592240009000.P0</t>
  </si>
  <si>
    <t>Betónový roznášací prstenec hr. 4cm pre revízne šachty DN 630</t>
  </si>
  <si>
    <t>1 " Š41</t>
  </si>
  <si>
    <t>592240009000.P2</t>
  </si>
  <si>
    <t>Betónový roznášací prstenec hr. 7cm pre revízne šachty DN 630</t>
  </si>
  <si>
    <t>1 " Š46</t>
  </si>
  <si>
    <t>1 " Š43</t>
  </si>
  <si>
    <t>1 " Š44</t>
  </si>
  <si>
    <t>3 " Š40</t>
  </si>
  <si>
    <t>3 " Š41</t>
  </si>
  <si>
    <t>2 " Š43</t>
  </si>
  <si>
    <t>2 " Š44</t>
  </si>
  <si>
    <t>3 " Š46</t>
  </si>
  <si>
    <t>4 " uzáverové poklopy</t>
  </si>
  <si>
    <t>2 " kanalizačný poklop</t>
  </si>
  <si>
    <t>7 " vstupné šachtové</t>
  </si>
  <si>
    <t>"Súčet: 14,0</t>
  </si>
  <si>
    <t>4+4+8</t>
  </si>
  <si>
    <t>4 " Š47</t>
  </si>
  <si>
    <t>4 " Š39</t>
  </si>
  <si>
    <t>8 " Š42</t>
  </si>
  <si>
    <t>"Súčet: 16,0</t>
  </si>
  <si>
    <t>2 " Š39,47</t>
  </si>
  <si>
    <t>Chemická kotva tesnená chemickou ampulkou do betónu, ŽB, kameňa M24/155 mm</t>
  </si>
  <si>
    <t>16*2</t>
  </si>
  <si>
    <t>812479011.S</t>
  </si>
  <si>
    <t>Demontáž kanalizačného potrubia z betónových rúr od DN 800 do DN 1200 -1,640 t</t>
  </si>
  <si>
    <t>83,00 " od Š47 za Š44</t>
  </si>
  <si>
    <t>28,00 " v križovatke Špitálska-29. augusta</t>
  </si>
  <si>
    <t>"Súčet: 111,0</t>
  </si>
  <si>
    <t>5*3,00*0,95*0,95*3,14 " staré šachty</t>
  </si>
  <si>
    <t>(191,50-111,00)*0,50*0,50*3,14 " pôvodné potrubie ponechané v zemi</t>
  </si>
  <si>
    <t>19*1236,354</t>
  </si>
  <si>
    <t>1256,794-256,283-20,66</t>
  </si>
  <si>
    <t>103,095+153,188</t>
  </si>
  <si>
    <t>20,44+0,22</t>
  </si>
  <si>
    <t>13*4,00*0,50 " prechod chodci</t>
  </si>
  <si>
    <t>34*0,15 " šipky, stop čiary, parkovanie</t>
  </si>
  <si>
    <t>"Súčet: 31,1</t>
  </si>
  <si>
    <t>Očistenie povrchu cesty a chodníkov na Špitálskej ul. po ukončení prác samozberným zametačom</t>
  </si>
  <si>
    <t>50,00*16,00</t>
  </si>
  <si>
    <t>2962,113-865,112</t>
  </si>
  <si>
    <t>5*0,80*3,14*0,35 " zaizolovanie vstup. krčkov z bet. prstencov Š40,41,43,44,46</t>
  </si>
  <si>
    <t>(3,118+1,559+3,45+1,895+2,202)*0,30 " styk stien a stropu Š39</t>
  </si>
  <si>
    <t>(4,45+2,947+4,055+2,338+2,278)*0,30 " styk stien a stropu Š42</t>
  </si>
  <si>
    <t>2*(2,60+3,35)*0,30 " styk stien a stropu Š47</t>
  </si>
  <si>
    <t>"Súčet: 16,453</t>
  </si>
  <si>
    <t>5*0,80*3,14*2 " zaizolovanie vstup. krčkov z bet. prstencov Š40,41,43,44,46</t>
  </si>
  <si>
    <t>(3,118+1,559+3,45+1,895+2,202) " styk stien a stropu Š39</t>
  </si>
  <si>
    <t>(4,45+2,947+4,055+2,338+2,278) " styk stien a stropu Š42</t>
  </si>
  <si>
    <t>2*(2,60+3,35) " styk stien a stropu Š47</t>
  </si>
  <si>
    <t>"Súčet: 65,312000000000012</t>
  </si>
  <si>
    <t>(2,518+1,435)/2*(2,85+1,771)/2+(1,10*3,14)/2 " dno Š39</t>
  </si>
  <si>
    <t>(3,85+2,511)/2*(3,455+1,93)/2+(0,85*3,14)/2 " dno Š42</t>
  </si>
  <si>
    <t>2,00*1,65+2,00*(1,10*3,14)/2 " dno Š47</t>
  </si>
  <si>
    <t>5*1,80*1,20+5*1,80*(1,20*3,14)/2 " kinety šachiet Š40,41,43,44,46</t>
  </si>
  <si>
    <t>"Súčet: 50,702</t>
  </si>
  <si>
    <t>0156oô - Stoka C, prípojky</t>
  </si>
  <si>
    <t>2*24,00</t>
  </si>
  <si>
    <t>14*1,10</t>
  </si>
  <si>
    <t>2*(96,00+1,50)</t>
  </si>
  <si>
    <t>5,51*1,10*((3,09+1,80)-0,57) " KP122 bez hr. komunikácie</t>
  </si>
  <si>
    <t>1,94*1,10*((3,10+1,80)-0,40) " KP136 bez danej nivelity</t>
  </si>
  <si>
    <t>11,15*1,10*((3,11+1,80)-0,40) " KPn81</t>
  </si>
  <si>
    <t>11,18*1,10*((3,09+1,80)-0,40) " KPn82</t>
  </si>
  <si>
    <t>3,30*1,10*((3,07+1,80)-0,40) " KPn83</t>
  </si>
  <si>
    <t>11,05*1,10*((3,00+1,80)-0,40) " KPn84</t>
  </si>
  <si>
    <t>3,17*1,10*((2,99+1,80)-0,40) " KPn85</t>
  </si>
  <si>
    <t>1,32*1,10*((2,98+1,80)-0,40) " KPn86</t>
  </si>
  <si>
    <t>11,16*1,10*((2,99+1,80)-0,40) " KPn87</t>
  </si>
  <si>
    <t>6,43*1,10*((2,99+1,80)-0,40) " KP123</t>
  </si>
  <si>
    <t>12,69*1,10*((2,98+1,80)-0,40) " KP124</t>
  </si>
  <si>
    <t>1,48*1,10*((2,99+1,80)-0,40) " KPn88</t>
  </si>
  <si>
    <t>11,50*1,10*((3,05+1,80)-0,40) " KPn89</t>
  </si>
  <si>
    <t>2,21*1,10*((3,12+1,80)-0,40) " KPn90</t>
  </si>
  <si>
    <t>"Súčet: 458,206</t>
  </si>
  <si>
    <t>458,206/3</t>
  </si>
  <si>
    <t>2*94,09*3,15</t>
  </si>
  <si>
    <t>49,527+10,35 " zeminy nahradené obsypom a lôžkom</t>
  </si>
  <si>
    <t>19*59,877</t>
  </si>
  <si>
    <t>59,877*1,60</t>
  </si>
  <si>
    <t>(4,00+458,206)-49,527-10,35 " výkopy bez obsypu a lôžka</t>
  </si>
  <si>
    <t>94,09*1,10*(0,21+0,30)-94,09*0,105*0,105*3,14 " obsyp bez výtlačného objemu potrubia</t>
  </si>
  <si>
    <t>49,527*1,80</t>
  </si>
  <si>
    <t>94,09*1,10*0,10</t>
  </si>
  <si>
    <t>5,51 " KP122</t>
  </si>
  <si>
    <t>1,94 " KP136</t>
  </si>
  <si>
    <t>11,15 " KPn81</t>
  </si>
  <si>
    <t>11,18 " KPn82</t>
  </si>
  <si>
    <t>3,30 " KPn83</t>
  </si>
  <si>
    <t>11,05 " KPn84</t>
  </si>
  <si>
    <t>3,17 " KPn85</t>
  </si>
  <si>
    <t>1,32 " KPn86</t>
  </si>
  <si>
    <t>11,16 " KPn87</t>
  </si>
  <si>
    <t>6,43 " KP123</t>
  </si>
  <si>
    <t>12,69 " KP124</t>
  </si>
  <si>
    <t>1,48 " KPn88</t>
  </si>
  <si>
    <t>11,50 " KPn89</t>
  </si>
  <si>
    <t>2,21 " KPn90</t>
  </si>
  <si>
    <t>"Súčet: 94,09</t>
  </si>
  <si>
    <t>14*2</t>
  </si>
  <si>
    <t>1 " KP122</t>
  </si>
  <si>
    <t>1 " KP136</t>
  </si>
  <si>
    <t>1 " KP123</t>
  </si>
  <si>
    <t>1 " KP124</t>
  </si>
  <si>
    <t>1 " KPn81</t>
  </si>
  <si>
    <t>1 " KPn82</t>
  </si>
  <si>
    <t>1 " KPn83</t>
  </si>
  <si>
    <t>1 " KPn84</t>
  </si>
  <si>
    <t>1 " KPn85</t>
  </si>
  <si>
    <t>1 " KPn86</t>
  </si>
  <si>
    <t>1 " KPn87</t>
  </si>
  <si>
    <t>1 " KPn88</t>
  </si>
  <si>
    <t>1 " KPn89</t>
  </si>
  <si>
    <t>1 " KPn90</t>
  </si>
  <si>
    <t>"Súčet: 51,56</t>
  </si>
  <si>
    <t>2 " KP122</t>
  </si>
  <si>
    <t>2 " KP136</t>
  </si>
  <si>
    <t>2 " KP123</t>
  </si>
  <si>
    <t>2 " KP124</t>
  </si>
  <si>
    <t>19*5,89</t>
  </si>
  <si>
    <t>5,89-0,877</t>
  </si>
  <si>
    <t>2*17,00</t>
  </si>
  <si>
    <t>0156ô - Prepoj K1, DN 800...</t>
  </si>
  <si>
    <t>892422121.D</t>
  </si>
  <si>
    <t>2*(14,00+3,00)</t>
  </si>
  <si>
    <t>12,86*2,00*((3,19+3,23)/2-0,40)</t>
  </si>
  <si>
    <t>1,80*1,80*0,20 " prehĺbenie pod Š21</t>
  </si>
  <si>
    <t>"Súčet: 72,920999999999992</t>
  </si>
  <si>
    <t>72,921/3</t>
  </si>
  <si>
    <t>2*12,86*(3,29+3,23)/2</t>
  </si>
  <si>
    <t>12,86*2,00*(3,19+3,23)/2 " ryha prepoja</t>
  </si>
  <si>
    <t>24,02+5,916 " zeminy nahradené obsypom a lôžkom</t>
  </si>
  <si>
    <t>19*29,936</t>
  </si>
  <si>
    <t>29,936*1,60</t>
  </si>
  <si>
    <t>(2,00+72,921)-24,02-5,916 " výkopy bez obsypu a lôžka</t>
  </si>
  <si>
    <t>12,86*2,00*(0,92+0,30-0,12)-12,86*(0,46*0,46*3,14)/2 " obsyp bez 1/2 prierezu rúry a podbetónovania</t>
  </si>
  <si>
    <t>24,02*1,80</t>
  </si>
  <si>
    <t>12,86*2,00</t>
  </si>
  <si>
    <t>2*(1,60+1,20)*2*1,95*0,20-0,345*0,345*3,14*0,20-0,48*0,48*3,14*0,20 " Š50</t>
  </si>
  <si>
    <t>2*(1,60+1,20)*2*1,95-2*0,345*0,345*3,14-2*0,48*0,48*3,14</t>
  </si>
  <si>
    <t>4,149*0,135</t>
  </si>
  <si>
    <t>0,96*3,14 " okolo DN 800</t>
  </si>
  <si>
    <t>0,69*3,14 " okolo DN 600</t>
  </si>
  <si>
    <t>"Súčet: 5,1809999999999992</t>
  </si>
  <si>
    <t>"Súčet: 5,181</t>
  </si>
  <si>
    <t>4*1,40 " medzi zákl. doskou a stenami Š21</t>
  </si>
  <si>
    <t>12,86*2,00*(0,10+0,13)</t>
  </si>
  <si>
    <t>1,80*1,80*0,10</t>
  </si>
  <si>
    <t>4*1,80*0,10</t>
  </si>
  <si>
    <t>1,60*1,60*0,20-0,50*0,50*3,14*0,20 " strop Š21 bez vstupného otvoru</t>
  </si>
  <si>
    <t>1,20*1,20 " stropy Š21</t>
  </si>
  <si>
    <t>4*1,60</t>
  </si>
  <si>
    <t>0,69*3,14+0,96*3,14 " okolo potrubí v Š21</t>
  </si>
  <si>
    <t>1,60*1,60*0,20 " Š21</t>
  </si>
  <si>
    <t>1,20*1,20*0,60-1,20*(0,40*0,40*3,14)/2 " Š21</t>
  </si>
  <si>
    <t>(0,512+0,563+0,355)*0,13</t>
  </si>
  <si>
    <t>Tlaková skúška vzduchom potrubí DN 500-800 s kompletnou sadou tesniaceho vaku</t>
  </si>
  <si>
    <t>3,23*0,90*0,90*3,14 " pôvodná šachta</t>
  </si>
  <si>
    <t>19*32,641</t>
  </si>
  <si>
    <t>32,641-0,044</t>
  </si>
  <si>
    <t>1,25*3,14*0,40 " preizolovanie styku vstupného komína a stropnej dosky Š21</t>
  </si>
  <si>
    <t>4*1,60*0,40 " preizolovanie styku stropnej dosky so stenami Š21</t>
  </si>
  <si>
    <t>1,25*3,14 " preizolovanie styku vstupného komína a stropnej dosky Š21</t>
  </si>
  <si>
    <t>4*1,60 " preizolovanie styku stropnej dosky so stenami Š21</t>
  </si>
  <si>
    <t>1,20*1,20+1,20*(0,96*3,14)/2 " vytvarovanie kinety v Š21</t>
  </si>
  <si>
    <t>0156p - Prepoj K2, DN 300...</t>
  </si>
  <si>
    <t>17,00*(1,30+4*0,20)</t>
  </si>
  <si>
    <t>17,00*(1,30+2*0,20)</t>
  </si>
  <si>
    <t>113307132.S</t>
  </si>
  <si>
    <t>Odstránenie podkladu v ploche do 200 m2 z betónu prostého, hr. vrstvy 150 do 300 mm,  -0,50000t</t>
  </si>
  <si>
    <t>892352121.D</t>
  </si>
  <si>
    <t>2*1,30</t>
  </si>
  <si>
    <t>9*1,30</t>
  </si>
  <si>
    <t>2*(26,00+1,50)</t>
  </si>
  <si>
    <t>24,39*1,30*((3,14+2,58)/2-0,57) " ryha bez hr. komunikácie</t>
  </si>
  <si>
    <t>72,609/3</t>
  </si>
  <si>
    <t>2*24,39*(3,24+2,68)/2</t>
  </si>
  <si>
    <t>18,445+6,341 " zeminy nahradené obsypom a lôžkom</t>
  </si>
  <si>
    <t>19*24,786</t>
  </si>
  <si>
    <t>24,786*1,60</t>
  </si>
  <si>
    <t>(2,00+72,609)-18,445-6,341 " výkopy bez obsypu a lôžka</t>
  </si>
  <si>
    <t>24,39*1,30*(0,36+0,30)-24,39*0,18*0,18*3,14</t>
  </si>
  <si>
    <t>18,445*1,80</t>
  </si>
  <si>
    <t>24,39*1,30</t>
  </si>
  <si>
    <t>24,39*1,30*(0,10+0,10)</t>
  </si>
  <si>
    <t>1,50*1,50*0,10</t>
  </si>
  <si>
    <t>4*1,50*0,10</t>
  </si>
  <si>
    <t>28,90*0,0054</t>
  </si>
  <si>
    <t>2+17,00+(1,30+4*0,20)</t>
  </si>
  <si>
    <t>831372121.S</t>
  </si>
  <si>
    <t>Montáž potrubia z rúr kamenin. tesnených gumovými krúžkami v sklone do 20 % DN 300</t>
  </si>
  <si>
    <t>597110001500.S</t>
  </si>
  <si>
    <t>Kameninová hrdlová rúra, DN 300, spoj K, trieda pevnosti 160</t>
  </si>
  <si>
    <t>Gumové tesnenie kameninovej rúry DN 300 mm</t>
  </si>
  <si>
    <t>837374111.S</t>
  </si>
  <si>
    <t>Montáž kameninových pripojovacích kusov DN 300</t>
  </si>
  <si>
    <t>597120013400.S</t>
  </si>
  <si>
    <t>Kameninový hrdlový kus skrátený GZ DN 300</t>
  </si>
  <si>
    <t>597120017900.S</t>
  </si>
  <si>
    <t>Kameninový napojovací element GA DN 300</t>
  </si>
  <si>
    <t>592240004100.S</t>
  </si>
  <si>
    <t>Dno jednoliate šachtové kompaktné pre kanalizačnú šachtu DN 1000, rozmer 1000/675x300 mm, čadič 180°</t>
  </si>
  <si>
    <t>2,58*0,60*0,60*3,14 " vybúranie pôvodnej šachty</t>
  </si>
  <si>
    <t>19*58,553</t>
  </si>
  <si>
    <t>58,553-15,299-0,044</t>
  </si>
  <si>
    <t>Poplatok za skládku - bitúmenové zmesi, uholný decht, dechtové výrobky (17 03 ), ostatné</t>
  </si>
  <si>
    <t>4,463+10,836</t>
  </si>
  <si>
    <t>91,334-37,797</t>
  </si>
  <si>
    <t>0156r - Prepoj K3, DN 300...</t>
  </si>
  <si>
    <t>11,70*(1,30+4*0,20)</t>
  </si>
  <si>
    <t>11,70*(1,30+2*0,20)</t>
  </si>
  <si>
    <t>4*1,30</t>
  </si>
  <si>
    <t>5*1,30</t>
  </si>
  <si>
    <t>2*(37,00+1,50)</t>
  </si>
  <si>
    <t>11,70*1,30*((2,51+2,64)/2-0,57) " ryha bez hr. komunikácie</t>
  </si>
  <si>
    <t>23,81*1,30*((2,64+3,14)/2-0,40) " ryha bez danej nivelity</t>
  </si>
  <si>
    <t>2*1,50*1,50*0,15 " prehĺbenia pod šachty</t>
  </si>
  <si>
    <t>2,27*1,10*((2,72+1,80)/2-0,40) " KPn91 bez nivelity</t>
  </si>
  <si>
    <t>2,69*1,10*((2,64+1,80)/2-0,40) " KPn92 bez nivelity</t>
  </si>
  <si>
    <t>"Súčet: 118,273</t>
  </si>
  <si>
    <t>118,273/3</t>
  </si>
  <si>
    <t>230200079.S</t>
  </si>
  <si>
    <t>Montáž oceľových chráničiek Dxt 616x25 mm</t>
  </si>
  <si>
    <t>286410001100.S</t>
  </si>
  <si>
    <t>Rúry z odstredivo liateho laminátu DN 600, PN 1, SN 5000, spojka s plnoprofilovým tesnením</t>
  </si>
  <si>
    <t>2*0,35*0,35*3,14*0,20</t>
  </si>
  <si>
    <t>2*35,51*(3,24+2,61)/2 " stoka</t>
  </si>
  <si>
    <t>2*(2,27+2,69)*2,70 " prípojky</t>
  </si>
  <si>
    <t>"Súčet: 234,518</t>
  </si>
  <si>
    <t>2*35,51*(3,24+2,61)/2</t>
  </si>
  <si>
    <t>18,657+9,233+0,546 " zeminy nahradené obsypom a lôžkom</t>
  </si>
  <si>
    <t>"Súčet: 29,111</t>
  </si>
  <si>
    <t>19*29,11</t>
  </si>
  <si>
    <t>29,11*1,60</t>
  </si>
  <si>
    <t>11,70*1,30*((2,51+2,64)/2-0,20-0,67-0,57) " zásyp bez lôžka, obsypu a hr. komunikácie</t>
  </si>
  <si>
    <t>10,84*1,30*((2,83+3,04)/2-0,616-0,40) " zásyp bez chráničky a danej nivelity</t>
  </si>
  <si>
    <t>(35,51-11,70-10,84)*1,30*((2,83+2,64)/2-0,20-0,67-0,40) " zásyp bez lôžka, obsypu a nivelity</t>
  </si>
  <si>
    <t>2,00 " ručné výkopy</t>
  </si>
  <si>
    <t>2,27*1,10*((2,72+1,80)/2-0,10-0,51-0,40) " KPn91 bez lôžka, obsypu a nivelity</t>
  </si>
  <si>
    <t>2,69*1,10*((2,64+1,80)/2-0,10-0,51-0,40) " KPn92 bez lôžka, obsypu a nivelity</t>
  </si>
  <si>
    <t>"Súčet: 77,708</t>
  </si>
  <si>
    <t>(35,51-10,84)*1,30*(0,36+0,30)-(35,51-10,84)*0,18*0,18*3,14 " stoka</t>
  </si>
  <si>
    <t>(2,27+2,69)*1,10*(0,21+0,30)-(2,27+2,69)*0,105*0,105*3,14 " prípojky</t>
  </si>
  <si>
    <t>"Súčet: 21,268</t>
  </si>
  <si>
    <t>21,268*1,80</t>
  </si>
  <si>
    <t>35,51*1,30+(2,27+2,69)*1,10</t>
  </si>
  <si>
    <t>35,51*1,30*(0,10+0,10) " stoka</t>
  </si>
  <si>
    <t>(2,27+2,69)*1,10*0,10 " prípojky</t>
  </si>
  <si>
    <t>2*1,50*1,50*0,10</t>
  </si>
  <si>
    <t>8*1,50*0,10</t>
  </si>
  <si>
    <t>19,89*0,0054</t>
  </si>
  <si>
    <t>2*35,51+(1,30+4*0,20)</t>
  </si>
  <si>
    <t>2,27 " KPn91</t>
  </si>
  <si>
    <t>2,69 " KPn92</t>
  </si>
  <si>
    <t>"Súčet: 4,96</t>
  </si>
  <si>
    <t>Montáž kameninového útesu s hrdlom na potrubie betónové a železobetónové DN 300</t>
  </si>
  <si>
    <t>837371221.S</t>
  </si>
  <si>
    <t>Montáž kamenin. tvarovky odbočnej, tesnenie gumovými krúžkami, na kamenin. potrubí DN 300</t>
  </si>
  <si>
    <t>2 " KPn91,92</t>
  </si>
  <si>
    <t>597120006300.S</t>
  </si>
  <si>
    <t>Kameninová hrdlová odbočka DN 300/200, trieda pevnosti 160</t>
  </si>
  <si>
    <t>592240009000.P</t>
  </si>
  <si>
    <t>Betónový roznášací prstenec hr. 6cm pre revízne šachty DN 630</t>
  </si>
  <si>
    <t>Objímka kĺzna RACI F/G výška 41 mm, vonkajší priemer rúry d 376 mm</t>
  </si>
  <si>
    <t>9*5</t>
  </si>
  <si>
    <t>19*52,276</t>
  </si>
  <si>
    <t>52,276-10,53-0,044</t>
  </si>
  <si>
    <t>3,071+7,459</t>
  </si>
  <si>
    <t>97,793-26,158</t>
  </si>
  <si>
    <t>0156s - Prepoj K4, DN 400...</t>
  </si>
  <si>
    <t>18,57*(1,40+4*0,20) " časť stoky od Š25 po chráničku</t>
  </si>
  <si>
    <t>7,33*(1,10+4*0,20) " KP125</t>
  </si>
  <si>
    <t>"Súčet: 54,781</t>
  </si>
  <si>
    <t>18,57*(1,40+2*0,20) " časť stoky od Š25 po chráničkui</t>
  </si>
  <si>
    <t>7,33*(1,10+2*0,20) " KP125</t>
  </si>
  <si>
    <t>"Súčet: 44,421</t>
  </si>
  <si>
    <t>18,57*(1,40+2*0,20) " časť stoky od Š25 po chráničku</t>
  </si>
  <si>
    <t>4*1,40</t>
  </si>
  <si>
    <t>2*(44,00+1,90) " stoka</t>
  </si>
  <si>
    <t>2*(10,00+8,00)+2*1,50 " prípojky</t>
  </si>
  <si>
    <t>"Súčet: 130,8</t>
  </si>
  <si>
    <t>18,57*1,40*((2,84+2,86)/2-0,57) " ryha bez hr. komunikácie</t>
  </si>
  <si>
    <t>23,99*1,40*((2,84+2,97)/2-0,40) " ryha bez danej nivelity</t>
  </si>
  <si>
    <t>1,50*1,50*0,15 " prehĺbenie pod šachtu</t>
  </si>
  <si>
    <t>9,38*1,10*((2,84+1,80)/2-0,40) " KPs53 bez nivelity</t>
  </si>
  <si>
    <t>7,33*1,10*((2,86+1,80)/2-0,57) " KP125 bez hr. komunikácie</t>
  </si>
  <si>
    <t>"Súčet: 177,748</t>
  </si>
  <si>
    <t>177,748/3</t>
  </si>
  <si>
    <t>177,748</t>
  </si>
  <si>
    <t>230200080.S</t>
  </si>
  <si>
    <t>Montáž oceľových chráničiek Dxt 752x30 mm</t>
  </si>
  <si>
    <t>2*0,45*0,45*3,14*0,20</t>
  </si>
  <si>
    <t>2*42,56*(3,07+2,96)/2 " stoka</t>
  </si>
  <si>
    <t>2*9,38*1,10*(2,94+1,90)/2 " KPs53</t>
  </si>
  <si>
    <t>2*7,33*1,10*(2,96+1,90)/2 " KP125</t>
  </si>
  <si>
    <t>"Súčet: 345,762</t>
  </si>
  <si>
    <t>24,686+11,917+1,838 " zeminy nahradené obsypom a lôžkom</t>
  </si>
  <si>
    <t>"Súčet: 38,779</t>
  </si>
  <si>
    <t>19*38,779</t>
  </si>
  <si>
    <t>38,779*1,60</t>
  </si>
  <si>
    <t>18,57*1,40*((2,86+2,84)/2-0,20-0,78-0,57) " zásyp bez lôžka, obsypu a hr. komunikácie</t>
  </si>
  <si>
    <t>25,12*1,40*((2,84+2,90)/2-0,752-0,40) " zásyp bez chráničky a danej nivelity</t>
  </si>
  <si>
    <t>9,38*1,10*((2,84+1,80)/2-0,10-0,51-0,40) " KPs53 bez lôžka, obsypu a nivelity</t>
  </si>
  <si>
    <t>7,33*1,10*((2,86+1,80)/2-0,10-0,51-0,40) " KP125 bez lôžka, obsypu a nivelity</t>
  </si>
  <si>
    <t>"Súčet: 120,37599999999999</t>
  </si>
  <si>
    <t>(42,56-25,12)*1,40*(0,48+0,30)-(42,56-25,12)*0,24*0,24*3,14 " stoka bez chráničky</t>
  </si>
  <si>
    <t>(9,38+7,33)*1,10*(0,21+0,30)-(9,38+7,33)*0,105*0,105*3,14 " prípojky</t>
  </si>
  <si>
    <t>"Súčet: 24,686</t>
  </si>
  <si>
    <t>24,686*1,80</t>
  </si>
  <si>
    <t>42,56*1,40+(9,38+7,33)*1,10</t>
  </si>
  <si>
    <t>42,56*1,40*(0,10+0,10) " stoka</t>
  </si>
  <si>
    <t>9,38*1,10*0,10 " KPs53</t>
  </si>
  <si>
    <t>7,33*1,10*0,10 " KP125</t>
  </si>
  <si>
    <t>"Súčet: 1,838</t>
  </si>
  <si>
    <t>44,421*0,0054</t>
  </si>
  <si>
    <t>2*18,57+2,20 " časť stoky</t>
  </si>
  <si>
    <t>2*7,33+1,90 " KP125</t>
  </si>
  <si>
    <t>"Súčet: 55,900000000000006</t>
  </si>
  <si>
    <t>9,38 " KPs53</t>
  </si>
  <si>
    <t>7,33 " KP125</t>
  </si>
  <si>
    <t>"Súčet: 16,71</t>
  </si>
  <si>
    <t>1 " KPs53</t>
  </si>
  <si>
    <t>1 " KP125</t>
  </si>
  <si>
    <t>286710035800.S.1</t>
  </si>
  <si>
    <t>597120014000.S</t>
  </si>
  <si>
    <t>Kameninový hrdlový kus skrátený GZ DN 400</t>
  </si>
  <si>
    <t>Kameninový napojovací element GA DN 400</t>
  </si>
  <si>
    <t>Objímka kĺzna RACI M/P výška 75 mm, vonkajší priemer rúry d 752 mm</t>
  </si>
  <si>
    <t>14*8</t>
  </si>
  <si>
    <t>2*18,57+1,80 " časť stoky</t>
  </si>
  <si>
    <t>2*7,33+1,50 " KP125</t>
  </si>
  <si>
    <t>"Súčet: 55,099999999999994</t>
  </si>
  <si>
    <t>971046020.S</t>
  </si>
  <si>
    <t>Jadrové vrty diamantovými korunkami do D 250 mm do stien - sklolamonátových, obkladov -0,00108t</t>
  </si>
  <si>
    <t>cm</t>
  </si>
  <si>
    <t>3,00 " vŕtanie cez chráničku na prípojku KPs53</t>
  </si>
  <si>
    <t>2,86*0,60*0,60*3,14 " vybúranie pôvodnej šachty</t>
  </si>
  <si>
    <t>19*87,289</t>
  </si>
  <si>
    <t>87,289-23,506-0,044</t>
  </si>
  <si>
    <t>6,848+16,658</t>
  </si>
  <si>
    <t>145,714-58,138</t>
  </si>
  <si>
    <t>0156t - Prepoj K5, DN 600...</t>
  </si>
  <si>
    <t>5,50*(2,00+4*0,20) " časť od Š26 po 0,0047 km</t>
  </si>
  <si>
    <t>5,30*(2,00+2*0,20) " časť od Š26 po 0,0047 km</t>
  </si>
  <si>
    <t>6*2,00</t>
  </si>
  <si>
    <t>5*2,00</t>
  </si>
  <si>
    <t>2*(55,00+2,50) " stoka</t>
  </si>
  <si>
    <t>2*36,62 " prípojky</t>
  </si>
  <si>
    <t>"Súčet: 188,24</t>
  </si>
  <si>
    <t>2,29*1,60*((2,38+2,94)/2-0,40) " ryha pre DN 600 bez danej nivelity</t>
  </si>
  <si>
    <t>(50,37-3,95)*2,00*((2,94+3,10)/2-0,40) " ryha pre DN 800 bez danej nivelity</t>
  </si>
  <si>
    <t>3,95*2,00*((3,10+3,17)/2-0,57) " ryha pre DN 800 bez hr. komunikácie</t>
  </si>
  <si>
    <t>5,62*1,10*((3,06+1,80)/2-0,40) " KP126 bez danej nivelity</t>
  </si>
  <si>
    <t>5,63*1,10*((3,04+1,80)/2-0,40) " KP127</t>
  </si>
  <si>
    <t>5,73*1,10*((3,04+1,80)/2-0,40) " KP128</t>
  </si>
  <si>
    <t>1,12*1,10*((3,02+1,80)/2-0,40) " KPn93</t>
  </si>
  <si>
    <t>5,73*1,10*((3,00+1,80)/2-0,40) " KP129</t>
  </si>
  <si>
    <t>1,06*1,10*((2,90+1,80)/2-0,40) " KPn94</t>
  </si>
  <si>
    <t>5,78*1,10*((2,92+1,80)/2-0,40) " KP130</t>
  </si>
  <si>
    <t>5,95*1,10*((2,40+1,80)/2-0,40) " KP131</t>
  </si>
  <si>
    <t>3*1,70*1,70*0,15 " prehĺbenia pod šachty</t>
  </si>
  <si>
    <t>"Súčet: 351,823</t>
  </si>
  <si>
    <t>351,823/3</t>
  </si>
  <si>
    <t>2*52,66*(3,27+2,48)/2</t>
  </si>
  <si>
    <t>2*5,62*(3,06+1,80)/2 " KP126</t>
  </si>
  <si>
    <t>2*5,63*(3,04+1,80)/2 " KP127</t>
  </si>
  <si>
    <t>2*5,73*(3,04+1,80)/2 " KP128</t>
  </si>
  <si>
    <t>2*1,12*(3,02+1,80)/2 " KPn93</t>
  </si>
  <si>
    <t>2*5,73*(3,00+1,80)/2 " KP129</t>
  </si>
  <si>
    <t>2*1,06*(2,90+1,80)/2 " KPn94</t>
  </si>
  <si>
    <t>2*5,78*(2,92+1,80)/2 " KP130</t>
  </si>
  <si>
    <t>2*5,95*(2,40+1,80)/2 " KP131</t>
  </si>
  <si>
    <t>"Súčet: 475,24600000000009</t>
  </si>
  <si>
    <t>2,29*1,60*(2,38+2,94)/2 " ryha pre DN 600</t>
  </si>
  <si>
    <t>50,37*2,00*(2,94+3,17)/2 " ryha pre DN 800</t>
  </si>
  <si>
    <t>"Súčet: 317,507</t>
  </si>
  <si>
    <t>892432121.D</t>
  </si>
  <si>
    <t>112,573+23,939+4,028 " zeminy nahradené obsypom a lôžkom</t>
  </si>
  <si>
    <t>19*140,54</t>
  </si>
  <si>
    <t>140,54*1,60</t>
  </si>
  <si>
    <t>(3,00+351,823)-112,573-23,939-4,028 " výkopy bez obsypu na lôžok</t>
  </si>
  <si>
    <t>2,29*1,60*(0,72+0,30)-2,29*0,36*0,36*3,14 " ryha pre DN 600</t>
  </si>
  <si>
    <t>50,37*2,00*(0,96+0,30)-50,37*0,48*0,48*3,14 " ryha pre DN 800</t>
  </si>
  <si>
    <t>5,62*1,10*(0,21+0,30)-5,62*0,105*0,105*3,14 " KP126</t>
  </si>
  <si>
    <t>5,63*1,10*(0,21+0,30)-5,63*0,105*0,105*3,14 " KP127</t>
  </si>
  <si>
    <t>5,73*1,10*(0,21+0,30)-5,73*0,105*0,105*3,14 " KP128</t>
  </si>
  <si>
    <t>1,12*1,10*(0,21+0,30)-1,12*0,105*0,105*3,14 " KPn93</t>
  </si>
  <si>
    <t>5,73*1,10*(0,21+0,30)-5,73*0,105*0,105*3,14 " KP129</t>
  </si>
  <si>
    <t>1,06*1,10*(0,21+0,30)-1,06*0,105*0,105*3,14 " KPn94</t>
  </si>
  <si>
    <t>5,78*1,10*(0,21+0,30)-5,78*0,105*0,105*3,14 " KP130</t>
  </si>
  <si>
    <t>5,95*1,10*(0,21+0,30)-5,95*0,105*0,105*3,14 " KP131</t>
  </si>
  <si>
    <t>"Súčet: 112,57300000000004</t>
  </si>
  <si>
    <t>112,573*1,80</t>
  </si>
  <si>
    <t>2,29*1,60+50,37*2,00</t>
  </si>
  <si>
    <t>2,29*1,60*(0,10+0,11) " ryha pre DN 600</t>
  </si>
  <si>
    <t>50,37*2,00*(0,10+0,13) " ryha pre DN 800</t>
  </si>
  <si>
    <t>"Súčet: 23,939</t>
  </si>
  <si>
    <t>5,62*1,10*0,10 " KP126</t>
  </si>
  <si>
    <t>5,63*1,10*0,10 " KP127</t>
  </si>
  <si>
    <t>5,73*1,10*0,10 " KP128</t>
  </si>
  <si>
    <t>1,12*1,10*0,10 " KPn93</t>
  </si>
  <si>
    <t>5,73*1,10*0,10 " KP129</t>
  </si>
  <si>
    <t>1,06*1,10*0,10 " KPn94</t>
  </si>
  <si>
    <t>5,78*1,10*0,10 " KP130</t>
  </si>
  <si>
    <t>5,95*1,10*0,10 " KP131</t>
  </si>
  <si>
    <t>"Súčet: 4,0280000000000005</t>
  </si>
  <si>
    <t>3*2*1,70*1,70*0,10</t>
  </si>
  <si>
    <t>3*4*1,70*0,10</t>
  </si>
  <si>
    <t>12,72*0,0054</t>
  </si>
  <si>
    <t>2*5,50+(2,00+4*0,20) " časť od Š26 po 0,0047 km</t>
  </si>
  <si>
    <t>5,62 " KP126</t>
  </si>
  <si>
    <t>5,63 " KP127</t>
  </si>
  <si>
    <t>5,73 " KP128</t>
  </si>
  <si>
    <t>1,12 " KPn93</t>
  </si>
  <si>
    <t>5,73 " KP129</t>
  </si>
  <si>
    <t>1,06 " KPn94</t>
  </si>
  <si>
    <t>5,78 " KP130</t>
  </si>
  <si>
    <t>5,95 " KP131</t>
  </si>
  <si>
    <t>"Súčet: 36,620000000000005</t>
  </si>
  <si>
    <t>8*2</t>
  </si>
  <si>
    <t>1 " KPn93</t>
  </si>
  <si>
    <t>1 " KPn94</t>
  </si>
  <si>
    <t>1 " KP126</t>
  </si>
  <si>
    <t>1 " KP127</t>
  </si>
  <si>
    <t>1 " KP128</t>
  </si>
  <si>
    <t>1 " KP129</t>
  </si>
  <si>
    <t>1 " KP130</t>
  </si>
  <si>
    <t>1 " KP131</t>
  </si>
  <si>
    <t>2 " Š26,27</t>
  </si>
  <si>
    <t>592240005700.S</t>
  </si>
  <si>
    <t>Dno betónové priame pre kanalizačnú šachtu, čadič 180°, DN 1200, rozmer 1200/1200x800 mm</t>
  </si>
  <si>
    <t>1 " Š26</t>
  </si>
  <si>
    <t>2*5,10+(2,00+2*0,20) " časť od Š26 po 0,0047 km</t>
  </si>
  <si>
    <t>3*2,70*0,75*0,75*3,14 " staré šachty</t>
  </si>
  <si>
    <t>19*92,814</t>
  </si>
  <si>
    <t>92,814-6,695-0,044</t>
  </si>
  <si>
    <t>1,925+4,77</t>
  </si>
  <si>
    <t>5*17,00*2</t>
  </si>
  <si>
    <t>5*10,00</t>
  </si>
  <si>
    <t>332,188-16,452</t>
  </si>
  <si>
    <t>0156u - Prepoj K6, DN 400...</t>
  </si>
  <si>
    <t>4,50*(1,40+4*0,20) " časť stoky od Š29 po chráničku</t>
  </si>
  <si>
    <t>4,07*(1,10+4*0,20) " KP132</t>
  </si>
  <si>
    <t>"Súčet: 17,633</t>
  </si>
  <si>
    <t>4,50*(1,40+2*0,20) " časť stoky od Š29 po chráničku</t>
  </si>
  <si>
    <t>4,07*(1,10+2*0,20) " KP132</t>
  </si>
  <si>
    <t>"Súčet: 14,205</t>
  </si>
  <si>
    <t>2*(24,00+1,90) " stoka</t>
  </si>
  <si>
    <t>2*(5,00+1,50) " prípojka</t>
  </si>
  <si>
    <t>"Súčet: 64,8</t>
  </si>
  <si>
    <t>4,50*1,40*(2,82-0,57) " ryha bez hr. komunikácie</t>
  </si>
  <si>
    <t>(22,33-4,50)*1,40*((2,83+2,90)/2-0,40) " ryha bez danej nivelity</t>
  </si>
  <si>
    <t>4,07*1,10*((2,82+1,80)/2-0,57) " KP132 bez hr. komunikácie</t>
  </si>
  <si>
    <t>"Súčet: 83,834</t>
  </si>
  <si>
    <t>83,834/3</t>
  </si>
  <si>
    <t>2*22,33*(3,00+2,91)/2 " stoka</t>
  </si>
  <si>
    <t>2*4,07*1,10*(2,92+1,90)/2 " KP132</t>
  </si>
  <si>
    <t>"Súčet: 153,549</t>
  </si>
  <si>
    <t>6,26+6,252+0,448 " zeminy nahradené obsypom a lôžkom</t>
  </si>
  <si>
    <t>"Súčet: 13,298</t>
  </si>
  <si>
    <t>19*13,298</t>
  </si>
  <si>
    <t>13,298*1,60</t>
  </si>
  <si>
    <t>4,50*1,40*((2,83+2,81)/2-0,20-0,78-0,57) " zásyp bez lôžka, obsypu a hr. komunikácie</t>
  </si>
  <si>
    <t>(22,33-4,50)*1,40*((2,83+2,90)/2-0,752-0,40) " zásyp bez chráničky a danej nivelity</t>
  </si>
  <si>
    <t>4,07*1,10*((2,81+1,80)/2-0,10-0,51-0,40) " KP132 bez lôžka, obsypu a nivelity</t>
  </si>
  <si>
    <t>"Súčet: 58,559</t>
  </si>
  <si>
    <t>(22,33-17,81)*1,40*(0,48+0,30)-(22,33-17,81)*0,24*0,24*3,14 " stoka bez chráničky</t>
  </si>
  <si>
    <t>4,07*1,10*(0,21+0,30)-4,07*0,105*0,105*3,14 " prípojka</t>
  </si>
  <si>
    <t>"Súčet: 6,26</t>
  </si>
  <si>
    <t>6,26*1,80</t>
  </si>
  <si>
    <t>22,33*1,40+(9,38+7,33)*1,10</t>
  </si>
  <si>
    <t>22,33*1,40*(0,10+0,10) " stoka</t>
  </si>
  <si>
    <t>4,07*1,10*0,10 " KP132</t>
  </si>
  <si>
    <t>14,205*0,0054</t>
  </si>
  <si>
    <t>2*4,50+2,20 " časť stoky</t>
  </si>
  <si>
    <t>2*4,07+1,90 " KP132</t>
  </si>
  <si>
    <t>"Súčet: 21,24</t>
  </si>
  <si>
    <t>1 " KP132</t>
  </si>
  <si>
    <t>12*8</t>
  </si>
  <si>
    <t>2*4,50+1,80 " časť stoky</t>
  </si>
  <si>
    <t>2*4,07+1,50 " KP132</t>
  </si>
  <si>
    <t>"Súčet: 20,44</t>
  </si>
  <si>
    <t>19*39,797</t>
  </si>
  <si>
    <t>39,797-7,531-0,044</t>
  </si>
  <si>
    <t>2,204+5,327</t>
  </si>
  <si>
    <t>54,632-18,612</t>
  </si>
  <si>
    <t>0156v - Prepoj K7, DN 400...</t>
  </si>
  <si>
    <t>12,50*(1,40+4*0,20)</t>
  </si>
  <si>
    <t>12,50*(1,40+2*0,20)</t>
  </si>
  <si>
    <t>2*1,40</t>
  </si>
  <si>
    <t>2*(14,00+1,80)</t>
  </si>
  <si>
    <t>131201101.S</t>
  </si>
  <si>
    <t>Výkop nezapaženej jamy v hornine 3, do 100 m3</t>
  </si>
  <si>
    <t>2,50*2,50*2,22 " jama pre Š48</t>
  </si>
  <si>
    <t>131201109.S</t>
  </si>
  <si>
    <t>Hĺbenie nezapažených jám a zárezov. Príplatok za lepivosť horniny 3</t>
  </si>
  <si>
    <t>13,875/3</t>
  </si>
  <si>
    <t>12,50*1,40*((2,76+2,22)/2-0,57) " ryha bez hr. komunikácie</t>
  </si>
  <si>
    <t>33,60/3</t>
  </si>
  <si>
    <t>2*12,50*(2,86+2,32)/2</t>
  </si>
  <si>
    <t>4*2,50*2,32 " paženie jamy pre Š48</t>
  </si>
  <si>
    <t>2,5*2,5*2,32</t>
  </si>
  <si>
    <t>4,938+3,50 " zeminy nahradené obsypom a lôžkom</t>
  </si>
  <si>
    <t>19*8,438</t>
  </si>
  <si>
    <t>8,438*1,60</t>
  </si>
  <si>
    <t>(2,00+33,60)-4,938-3,50 " výkopy bez obsypu a lôžka</t>
  </si>
  <si>
    <t>(12,50-7,08)*1,40*(0,48+0,30)-(12,50-7,08)*0,24*0,24*3,14</t>
  </si>
  <si>
    <t>4,938*1,80</t>
  </si>
  <si>
    <t>12,50*1,40</t>
  </si>
  <si>
    <t>2*(1,40+1,00)*1,70*0,20 " steny šachty</t>
  </si>
  <si>
    <t>-0,185*0,185*3,14*0,20 " odpočet potrubia DN 300</t>
  </si>
  <si>
    <t>-0,29*0,29*3,14*0,20 " odpočet potrubia DN 400</t>
  </si>
  <si>
    <t>"Súčet: 1,558</t>
  </si>
  <si>
    <t>2*(1,40+1,00)*1,70*2 " steny šachty</t>
  </si>
  <si>
    <t>1,558*1,25</t>
  </si>
  <si>
    <t>0,37*3,14 " potrubie DN 300</t>
  </si>
  <si>
    <t>0,48*3,14 " potrubie DN 400</t>
  </si>
  <si>
    <t>"Súčet: 2,6689999999999996</t>
  </si>
  <si>
    <t>12,50*1,40*(0,10+0,10)</t>
  </si>
  <si>
    <t>1,60*1,60*0,10</t>
  </si>
  <si>
    <t>4*1,60*0,10 " podkladový betón</t>
  </si>
  <si>
    <t>4*1,40*0,20 " šachtové dno</t>
  </si>
  <si>
    <t>"Súčet: 1,7600000000000002</t>
  </si>
  <si>
    <t>1,40*1,40*0,20</t>
  </si>
  <si>
    <t>1,20*1,20*0,65-1,20*0,20*0,20*3,14</t>
  </si>
  <si>
    <t>1,40*1,40*0,20-0,50*0,50*3,14*0,20 " strop bez vstupného otvoru</t>
  </si>
  <si>
    <t>(0,256+0,785+0,235)*1,30</t>
  </si>
  <si>
    <t>22,50*0,0054</t>
  </si>
  <si>
    <t>2*12,50+2,20</t>
  </si>
  <si>
    <t>1 " Š48</t>
  </si>
  <si>
    <t>5*8</t>
  </si>
  <si>
    <t>2*12,50+1,80</t>
  </si>
  <si>
    <t>2,22*0,60*0,60*3,14 " pôvodná šachta</t>
  </si>
  <si>
    <t>19*43,978</t>
  </si>
  <si>
    <t>43,978-11,876-0,044</t>
  </si>
  <si>
    <t>3,438+8,438</t>
  </si>
  <si>
    <t>62,96-29,403</t>
  </si>
  <si>
    <t>1,30*3,14*0,40 " styk vstupného komína so stropnou doskou</t>
  </si>
  <si>
    <t>4*1,40*0,30 " styk stropnej dosky a stien</t>
  </si>
  <si>
    <t>"Súčet: 3,3129999999999997</t>
  </si>
  <si>
    <t>1,30*3,14 " styk vstupného komína so stropnou doskou</t>
  </si>
  <si>
    <t>4*1,40 " styk stropnej dosky a stien</t>
  </si>
  <si>
    <t>"Súčet: 9,6819999999999986</t>
  </si>
  <si>
    <t>1,00*1,00+1,00*(0,40*3,14)/2 " kineta v Š48</t>
  </si>
  <si>
    <t>0156z - Prepoj K8, DN 800...</t>
  </si>
  <si>
    <t>10*2,00</t>
  </si>
  <si>
    <t>2*(58,00+2,30) " prepoj</t>
  </si>
  <si>
    <t>2*4,48 " KPn95</t>
  </si>
  <si>
    <t>2*6,31 " KP133</t>
  </si>
  <si>
    <t>2*8,62 " KP134</t>
  </si>
  <si>
    <t>2*6,19 " KP135</t>
  </si>
  <si>
    <t>2*2,64 " KPn96</t>
  </si>
  <si>
    <t>"Súčet: 177,08</t>
  </si>
  <si>
    <t>56,85*2,00*((2,84+3,13)/2-0,40) " ryha prepoja bez danej nivelity</t>
  </si>
  <si>
    <t>4,48*1,10*((3,01+1,80)/2-0,40) " KPn95 bez nivelity</t>
  </si>
  <si>
    <t>6,31*1,10*((3,03+1,80)/2-0,40) " KP133</t>
  </si>
  <si>
    <t>8,62*1,10*((3,05+1,80)/2-0,40) " KP134</t>
  </si>
  <si>
    <t>6,19*1,10*((3,09+1,80)/2-0,40) " KP135</t>
  </si>
  <si>
    <t>2,64*1,10*((3,10+1,80)/2-0,40) " KPn96</t>
  </si>
  <si>
    <t>1,70*1,70*0,15 " prehĺbenie pod Š49</t>
  </si>
  <si>
    <t>1,80*1,80*0,20 " prehĺbenie pod Š50</t>
  </si>
  <si>
    <t>"Súčet: 357,94200000000006</t>
  </si>
  <si>
    <t>357,942/3</t>
  </si>
  <si>
    <t>2*56,85*(2,84+3,13)/2 " ryha prepoja</t>
  </si>
  <si>
    <t>2*4,48*1,10*(3,01+1,80)/2 " KPn95</t>
  </si>
  <si>
    <t>2*6,31*1,10*(3,03+1,80)/2 " KP133</t>
  </si>
  <si>
    <t>2*8,62*1,10*(3,05+1,80)/2 " KP134</t>
  </si>
  <si>
    <t>2*6,19*1,10*(3,09+1,80)/2 " KP135</t>
  </si>
  <si>
    <t>2*2,64*1,10*(3,10+1,80)/2 " KPn96</t>
  </si>
  <si>
    <t>"Súčet: 490,138</t>
  </si>
  <si>
    <t>56,85*2,00*(2,84+3,13)/2 " ryha prepoja</t>
  </si>
  <si>
    <t>230200095.S</t>
  </si>
  <si>
    <t>Montáž chráničiek Dxt 1436x61 mm</t>
  </si>
  <si>
    <t>286410001800.S</t>
  </si>
  <si>
    <t>Rúry z odstredivo liateho laminátu DN 1400, PN 1, SN 5000, spojka s plnoprofilovým tesnením</t>
  </si>
  <si>
    <t>2*0,85*0,85*3,14*0,20</t>
  </si>
  <si>
    <t>116,998+26,151+3,106 " zeminy nahradené obsypom a lôžkom</t>
  </si>
  <si>
    <t>19*146,225</t>
  </si>
  <si>
    <t>146,225*1,60</t>
  </si>
  <si>
    <t>(4,00+357,942)-116,998-26,151-3,106 " výkopy bez obsypu a lôžok</t>
  </si>
  <si>
    <t>56,85*2,00*(0,96+0,30)-56,85*0,48*0,48*3,14 " obsyp prepoja K8 bez výtlačného objemu potrubia</t>
  </si>
  <si>
    <t>4,48*1,10*(0,21+0,30)-4,48*0,105*0,105*3,14 " KPn95 obsyp prípojky bez výtlačného objemu potrubia</t>
  </si>
  <si>
    <t>6,31*1,10*(0,21+0,30)-6,31*0,105*0,105*3,14 " KP133</t>
  </si>
  <si>
    <t>8,62*1,10*(0,21+0,30)-8,62*0,105*0,105*3,14 " KP134</t>
  </si>
  <si>
    <t>6,19*1,10*(0,21+0,30)-6,19*0,105*0,105*3,14 " KP135</t>
  </si>
  <si>
    <t>2,64*1,10*(0,21+0,30)-2,64*0,105*0,105*3,14 " KPn96</t>
  </si>
  <si>
    <t>"Súčet: 116,998</t>
  </si>
  <si>
    <t>116,998*1,80</t>
  </si>
  <si>
    <t>56,85*2,00 " prepoj K8</t>
  </si>
  <si>
    <t>4,48*1,10 " KPn95</t>
  </si>
  <si>
    <t>6,31*1,10 " KP133</t>
  </si>
  <si>
    <t>8,62*1,10 " KP134</t>
  </si>
  <si>
    <t>6,19*1,10 " KP135</t>
  </si>
  <si>
    <t>2,64*1,10 " KPn96</t>
  </si>
  <si>
    <t>"Súčet: 144,76399999999998</t>
  </si>
  <si>
    <t>4*1,40 " medzi zákl. doskou a stenami Š50</t>
  </si>
  <si>
    <t>56,85*2,00*(0,10+0,13)</t>
  </si>
  <si>
    <t>4,48*1,10*0,10 " KPn95</t>
  </si>
  <si>
    <t>6,31*1,10*0,10 " KP133</t>
  </si>
  <si>
    <t>8,62*1,10*0,10 " KP134</t>
  </si>
  <si>
    <t>6,19*1,10*0,10 " KP135</t>
  </si>
  <si>
    <t>2,64*1,10*0,10 " KPn96</t>
  </si>
  <si>
    <t>"Súčet: 3,106</t>
  </si>
  <si>
    <t>1,70*1,70*0,10 " podkl. bet. Š49</t>
  </si>
  <si>
    <t>1,80*1,80*0,10 " podkl. bet. Š50</t>
  </si>
  <si>
    <t>"Súčet: 0,613</t>
  </si>
  <si>
    <t>1,60*1,60*0,20 " Š50</t>
  </si>
  <si>
    <t>4*1,70*0,10 " podkl. bet. Š49</t>
  </si>
  <si>
    <t>4*1,80*0,10 " podkl. bet. Š50</t>
  </si>
  <si>
    <t>4*1,60 " zákl. doska Š50</t>
  </si>
  <si>
    <t>"Súčet: 7,8000000000000007</t>
  </si>
  <si>
    <t>1,20*1,20*0,60-1,20*(0,40*0,40*3,14)/2 " Š50</t>
  </si>
  <si>
    <t>1,60*1,60*0,20-0,50*0,50*3,14*0,20 " strop Š50 bez vstupného otvoru</t>
  </si>
  <si>
    <t>1,20*1,20 " stropy Š50</t>
  </si>
  <si>
    <t>0,69*3,14+0,96*3,14 " okolo potrubí v Š50</t>
  </si>
  <si>
    <t>4,48 " KPn95</t>
  </si>
  <si>
    <t>6,31 " KP133</t>
  </si>
  <si>
    <t>8,62 " KP134</t>
  </si>
  <si>
    <t>6,19 " KP135</t>
  </si>
  <si>
    <t>2,64 " KPn96</t>
  </si>
  <si>
    <t>"Súčet: 28,24</t>
  </si>
  <si>
    <t>1 " KPn95</t>
  </si>
  <si>
    <t>1 " KPn96</t>
  </si>
  <si>
    <t>1 " KP133</t>
  </si>
  <si>
    <t>1 " KP134</t>
  </si>
  <si>
    <t>1 " KP135</t>
  </si>
  <si>
    <t>1 " Š49</t>
  </si>
  <si>
    <t>2 " Š49</t>
  </si>
  <si>
    <t>1 " Š50</t>
  </si>
  <si>
    <t>899912141.S</t>
  </si>
  <si>
    <t>Montáž kĺznej dištančnej objímky montovanej  na potrubie DN 800</t>
  </si>
  <si>
    <t>Objímka kĺzna RACI M/P výška 75 mm, vonkajší priemer rúry d 962 mm</t>
  </si>
  <si>
    <t>5*9</t>
  </si>
  <si>
    <t>2,90*0,75*0,75*3,14</t>
  </si>
  <si>
    <t>19*43,267</t>
  </si>
  <si>
    <t>43,267-0,044</t>
  </si>
  <si>
    <t>6*17,00*2</t>
  </si>
  <si>
    <t>6*10,00</t>
  </si>
  <si>
    <t>1,25*3,14*0,40 " preizolovanie styku vstupného komína a stropnej dosky Š50</t>
  </si>
  <si>
    <t>4*1,60*0,40 " preizolovanie styku stropnej dosky so stenami Š50</t>
  </si>
  <si>
    <t>1,25*3,14 " preizolovanie styku vstupného komína a stropnej dosky Š50</t>
  </si>
  <si>
    <t>4*1,60 " preizolovanie styku stropnej dosky so stenami Š50</t>
  </si>
  <si>
    <t>1,20*1,20+1,20*(0,96*3,14)/2 " vytvarovanie kinety v Š50</t>
  </si>
  <si>
    <t>0156ž - Ostatné náklady</t>
  </si>
  <si>
    <t>000200061.S</t>
  </si>
  <si>
    <t>Prieskumné práce - stavebný prieskum vykonávaním ručne kopaných sond 0,90x1,30x1,80m s odstránením a znovuzriadením vrstiev spevnených plôch</t>
  </si>
  <si>
    <t>000300011.S</t>
  </si>
  <si>
    <t>Geodetické práce, vytýčenie hraníc pozemkov a objektov, výškové a polohové  merania</t>
  </si>
  <si>
    <t>000300031.S.1</t>
  </si>
  <si>
    <t>Geodetické práce - vykonávané po výstavbe zameranie skutočného vyhotovenia stavby + geometrický plán s podaním na kataster nehnuteľností</t>
  </si>
  <si>
    <t>000400013.S</t>
  </si>
  <si>
    <t>PD dočasného dopravného značenia s odsúhlasením na DI</t>
  </si>
  <si>
    <t>000400022.S.1</t>
  </si>
  <si>
    <t>Projekt skutočného zhotovenia stavby</t>
  </si>
  <si>
    <t>000500021.S</t>
  </si>
  <si>
    <t>Vytýčenie inžinierskych sietí</t>
  </si>
  <si>
    <t>000600024.S</t>
  </si>
  <si>
    <t>Dočasné dopravné značenie</t>
  </si>
  <si>
    <t>001000012.S</t>
  </si>
  <si>
    <t>Harmonogram a plán výstavby odsúhlasený s prevádzkou fi. BVS a.s.</t>
  </si>
  <si>
    <t>001000014.S.1</t>
  </si>
  <si>
    <t>Koordinácia PD a BOZP v zmysle vyhlášky č.396/2006 Z.z.</t>
  </si>
  <si>
    <t>001000034.R2</t>
  </si>
  <si>
    <t>Správne poplatky</t>
  </si>
  <si>
    <t>001000034.R3.1</t>
  </si>
  <si>
    <t>Povolenie na rozkopávky</t>
  </si>
  <si>
    <t>001000034.R4</t>
  </si>
  <si>
    <t>Prevádzkový a manipulačný poriadok</t>
  </si>
  <si>
    <t>001300031.1</t>
  </si>
  <si>
    <t>Vypracovanie podkladov pre zaradenie stavby do HIM</t>
  </si>
  <si>
    <t>001300031.S</t>
  </si>
  <si>
    <t>Súčinnosť prevádzky vodárenskej spoločnosti BVS a.s.</t>
  </si>
  <si>
    <t>001300031.S.1</t>
  </si>
  <si>
    <t>Spracovanie evidenčného listu odpadov</t>
  </si>
  <si>
    <t>001400045.S</t>
  </si>
  <si>
    <t>Projekt požiarnej ochrany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</si>
</sst>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dd\.mm\.yyyy"/>
    <numFmt numFmtId="165" formatCode="#,##0.00%"/>
    <numFmt numFmtId="166" formatCode="#,##0.00000"/>
    <numFmt numFmtId="167" formatCode="#,##0.000"/>
  </numFmts>
  <fonts count="47">
    <font>
      <sz val="11"/>
      <color rgb="FF000000"/>
      <name val="Calibri"/>
      <family val="2"/>
    </font>
    <font>
      <sz val="11"/>
      <color theme="1"/>
      <name val="Calibri"/>
    </font>
    <font>
      <sz val="10"/>
      <color rgb="FF969696"/>
      <name val="Arial CE"/>
    </font>
    <font>
      <sz val="10"/>
      <color rgb="FF000000"/>
      <name val="Arial CE"/>
    </font>
    <font>
      <b/>
      <sz val="11"/>
      <color rgb="FF000000"/>
      <name val="Arial CE"/>
    </font>
    <font>
      <b/>
      <sz val="12"/>
      <color rgb="FF000000"/>
      <name val="Arial CE"/>
    </font>
    <font>
      <b/>
      <sz val="12"/>
      <color rgb="FF003366"/>
      <name val="Arial CE"/>
    </font>
    <font>
      <sz val="12"/>
      <color rgb="FF003366"/>
      <name val="Arial CE"/>
    </font>
    <font>
      <sz val="10"/>
      <color rgb="FF003366"/>
      <name val="Calibri"/>
    </font>
    <font>
      <sz val="8"/>
      <color rgb="FF505050"/>
      <name val="Calibri"/>
    </font>
    <font>
      <i/>
      <sz val="11"/>
      <color rgb="FF0000FF"/>
      <name val="Calibri"/>
    </font>
    <font>
      <sz val="12"/>
      <color rgb="FF003366"/>
      <name val="Calibri"/>
    </font>
    <font>
      <i/>
      <sz val="8"/>
      <color rgb="FF003366"/>
      <name val="Calibri"/>
    </font>
    <font>
      <sz val="18"/>
      <color theme="1"/>
      <name val="Wingdings 2"/>
      <family val="1"/>
    </font>
    <font>
      <sz val="18"/>
      <color rgb="FFFFFFFF"/>
      <name val="Wingdings 2"/>
      <family val="1"/>
    </font>
    <font>
      <sz val="8"/>
      <color rgb="FFFFFFFF"/>
      <name val="Arial CE"/>
    </font>
    <font>
      <sz val="8"/>
      <color rgb="FF3366FF"/>
      <name val="Arial CE"/>
    </font>
    <font>
      <b/>
      <sz val="14"/>
      <color rgb="FF000000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color rgb="FF000000"/>
      <name val="Arial CE"/>
    </font>
    <font>
      <sz val="18"/>
      <color rgb="FF969696"/>
      <name val="Wingdings 2"/>
      <family val="1"/>
    </font>
    <font>
      <b/>
      <sz val="10"/>
      <color rgb="FF969696"/>
      <name val="Arial CE"/>
    </font>
    <font>
      <b/>
      <sz val="10"/>
      <color rgb="FF464646"/>
      <name val="Arial CE"/>
    </font>
    <font>
      <sz val="18"/>
      <color rgb="FF000000"/>
      <name val="Wingdings 2"/>
      <family val="1"/>
    </font>
    <font>
      <b/>
      <sz val="18"/>
      <color rgb="FF000000"/>
      <name val="Wingdings 2"/>
      <family val="1"/>
    </font>
    <font>
      <sz val="12"/>
      <color rgb="FF969696"/>
      <name val="Arial CE"/>
    </font>
    <font>
      <sz val="12"/>
      <color theme="1"/>
      <name val="Wingdings 2"/>
      <family val="1"/>
    </font>
    <font>
      <sz val="9"/>
      <color rgb="FF000000"/>
      <name val="Arial CE"/>
    </font>
    <font>
      <sz val="9"/>
      <color rgb="FF969696"/>
      <name val="Arial CE"/>
    </font>
    <font>
      <b/>
      <sz val="12"/>
      <color rgb="FF000000"/>
      <name val="Wingdings 2"/>
      <family val="1"/>
    </font>
    <font>
      <b/>
      <sz val="12"/>
      <color rgb="FF960000"/>
      <name val="Arial CE"/>
    </font>
    <font>
      <sz val="12"/>
      <color rgb="FF000000"/>
      <name val="Arial CE"/>
    </font>
    <font>
      <b/>
      <sz val="12"/>
      <color rgb="FF003366"/>
      <name val="Wingdings 2"/>
      <family val="1"/>
    </font>
    <font>
      <sz val="11"/>
      <color rgb="FF003366"/>
      <name val="Arial CE"/>
    </font>
    <font>
      <b/>
      <sz val="11"/>
      <color rgb="FF003366"/>
      <name val="Arial CE"/>
    </font>
    <font>
      <sz val="11"/>
      <color rgb="FF969696"/>
      <name val="Arial CE"/>
    </font>
    <font>
      <sz val="10"/>
      <color theme="1"/>
      <name val="Arial CE"/>
    </font>
    <font>
      <sz val="8"/>
      <color rgb="FF969696"/>
      <name val="Arial CE"/>
    </font>
    <font>
      <sz val="10"/>
      <color rgb="FF3366FF"/>
      <name val="Arial CE"/>
    </font>
    <font>
      <sz val="9"/>
      <color rgb="FF960000"/>
      <name val="Arial CE"/>
    </font>
    <font>
      <sz val="8"/>
      <color rgb="FF003366"/>
      <name val="Arial CE"/>
    </font>
    <font>
      <sz val="10"/>
      <color rgb="FF003366"/>
      <name val="Arial CE"/>
    </font>
    <font>
      <sz val="8"/>
      <color rgb="FF505050"/>
      <name val="Arial CE"/>
    </font>
    <font>
      <sz val="8"/>
      <color rgb="FFE56277"/>
      <name val="Arial CE"/>
    </font>
    <font>
      <i/>
      <sz val="9"/>
      <color rgb="FF0000FF"/>
      <name val="Arial CE"/>
    </font>
    <font>
      <i/>
      <sz val="8"/>
      <color rgb="FF003366"/>
      <name val="Arial CE"/>
    </font>
  </fonts>
  <fills count="5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2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/>
      <right style="hair">
        <color rgb="FF000000"/>
      </right>
      <top/>
      <bottom/>
      <diagonal/>
    </border>
    <border>
      <left style="hair">
        <color rgb="FF000000"/>
      </left>
      <right style="hair">
        <color rgb="FF000000"/>
      </right>
      <top style="hair">
        <color rgb="FF000000"/>
      </top>
      <bottom style="hair">
        <color rgb="FF000000"/>
      </bottom>
      <diagonal/>
    </border>
  </borders>
  <cellStyleXfs count="1">
    <xf numFmtId="0" fontId="0" fillId="0" borderId="1" applyBorder="0"/>
  </cellStyleXfs>
  <cellXfs count="227">
    <xf numFmtId="0" fontId="0" fillId="0" borderId="1" xfId="0"/>
    <xf numFmtId="0" fontId="1" fillId="0" borderId="1" xfId="0" applyFont="1" applyAlignment="1">
      <alignment vertical="center"/>
    </xf>
    <xf numFmtId="0" fontId="2" fillId="0" borderId="1" xfId="0" applyFont="1" applyAlignment="1">
      <alignment vertical="center"/>
    </xf>
    <xf numFmtId="0" fontId="3" fillId="0" borderId="1" xfId="0" applyFont="1" applyAlignment="1">
      <alignment vertical="center"/>
    </xf>
    <xf numFmtId="0" fontId="4" fillId="0" borderId="1" xfId="0" applyFont="1" applyAlignment="1">
      <alignment vertical="center"/>
    </xf>
    <xf numFmtId="0" fontId="5" fillId="0" borderId="1" xfId="0" applyFont="1" applyAlignment="1">
      <alignment vertical="center"/>
    </xf>
    <xf numFmtId="0" fontId="6" fillId="0" borderId="1" xfId="0" applyFont="1" applyAlignment="1">
      <alignment vertical="center"/>
    </xf>
    <xf numFmtId="0" fontId="1" fillId="0" borderId="1" xfId="0" applyFont="1" applyAlignment="1">
      <alignment vertical="center" wrapText="1"/>
    </xf>
    <xf numFmtId="0" fontId="1" fillId="0" borderId="1" xfId="0" applyFont="1" applyAlignment="1">
      <alignment horizontal="center" vertical="center" wrapText="1"/>
    </xf>
    <xf numFmtId="0" fontId="7" fillId="0" borderId="1" xfId="0" applyFont="1"/>
    <xf numFmtId="0" fontId="8" fillId="0" borderId="1" xfId="0" applyFont="1"/>
    <xf numFmtId="0" fontId="9" fillId="0" borderId="1" xfId="0" applyFont="1"/>
    <xf numFmtId="0" fontId="10" fillId="0" borderId="1" xfId="0" applyFont="1"/>
    <xf numFmtId="0" fontId="11" fillId="0" borderId="1" xfId="0" applyFont="1"/>
    <xf numFmtId="0" fontId="12" fillId="0" borderId="1" xfId="0" applyFont="1"/>
    <xf numFmtId="0" fontId="13" fillId="0" borderId="1" xfId="0" applyFont="1" applyAlignment="1">
      <alignment horizontal="center"/>
    </xf>
    <xf numFmtId="0" fontId="1" fillId="0" borderId="1" xfId="0" applyFont="1"/>
    <xf numFmtId="0" fontId="14" fillId="0" borderId="1" xfId="0" applyFont="1" applyAlignment="1">
      <alignment horizontal="center" vertical="center"/>
    </xf>
    <xf numFmtId="0" fontId="15" fillId="0" borderId="1" xfId="0" applyFont="1" applyAlignment="1">
      <alignment horizontal="left" vertical="center"/>
    </xf>
    <xf numFmtId="0" fontId="1" fillId="0" borderId="1" xfId="0" applyFont="1" applyAlignment="1">
      <alignment horizontal="left" vertical="center"/>
    </xf>
    <xf numFmtId="0" fontId="1" fillId="0" borderId="2" xfId="0" applyFont="1" applyBorder="1"/>
    <xf numFmtId="0" fontId="1" fillId="0" borderId="3" xfId="0" applyFont="1" applyBorder="1"/>
    <xf numFmtId="0" fontId="1" fillId="0" borderId="4" xfId="0" applyFont="1" applyBorder="1"/>
    <xf numFmtId="0" fontId="17" fillId="0" borderId="1" xfId="0" applyFont="1" applyAlignment="1">
      <alignment horizontal="left" vertical="center"/>
    </xf>
    <xf numFmtId="0" fontId="16" fillId="0" borderId="1" xfId="0" applyFont="1" applyAlignment="1">
      <alignment horizontal="left" vertical="center"/>
    </xf>
    <xf numFmtId="0" fontId="18" fillId="0" borderId="1" xfId="0" applyFont="1" applyAlignment="1">
      <alignment vertical="center"/>
    </xf>
    <xf numFmtId="0" fontId="2" fillId="0" borderId="1" xfId="0" applyFont="1" applyAlignment="1">
      <alignment horizontal="left" vertical="top"/>
    </xf>
    <xf numFmtId="0" fontId="3" fillId="0" borderId="1" xfId="0" applyFont="1" applyAlignment="1">
      <alignment horizontal="left" vertical="center"/>
    </xf>
    <xf numFmtId="0" fontId="4" fillId="0" borderId="1" xfId="0" applyFont="1" applyAlignment="1">
      <alignment horizontal="left" vertical="top"/>
    </xf>
    <xf numFmtId="0" fontId="2" fillId="0" borderId="1" xfId="0" applyFont="1" applyAlignment="1">
      <alignment horizontal="left" vertical="center"/>
    </xf>
    <xf numFmtId="164" fontId="3" fillId="0" borderId="1" xfId="0" applyNumberFormat="1" applyFont="1" applyAlignment="1">
      <alignment horizontal="left" vertical="center"/>
    </xf>
    <xf numFmtId="49" fontId="3" fillId="0" borderId="1" xfId="0" applyNumberFormat="1" applyFont="1" applyAlignment="1">
      <alignment horizontal="left" vertical="center"/>
    </xf>
    <xf numFmtId="49" fontId="1" fillId="0" borderId="1" xfId="0" applyNumberFormat="1" applyFont="1"/>
    <xf numFmtId="0" fontId="3" fillId="0" borderId="1" xfId="0" applyFont="1" applyAlignment="1">
      <alignment horizontal="left" vertical="center" wrapText="1"/>
    </xf>
    <xf numFmtId="0" fontId="1" fillId="0" borderId="5" xfId="0" applyFont="1" applyBorder="1"/>
    <xf numFmtId="0" fontId="13" fillId="0" borderId="1" xfId="0" applyFont="1" applyAlignment="1">
      <alignment horizontal="center" vertical="center"/>
    </xf>
    <xf numFmtId="0" fontId="1" fillId="0" borderId="4" xfId="0" applyFont="1" applyBorder="1" applyAlignment="1">
      <alignment vertical="center"/>
    </xf>
    <xf numFmtId="0" fontId="20" fillId="0" borderId="6" xfId="0" applyFont="1" applyBorder="1" applyAlignment="1">
      <alignment horizontal="left" vertical="center"/>
    </xf>
    <xf numFmtId="0" fontId="1" fillId="0" borderId="6" xfId="0" applyFont="1" applyBorder="1" applyAlignment="1">
      <alignment vertical="center"/>
    </xf>
    <xf numFmtId="4" fontId="1" fillId="0" borderId="6" xfId="0" applyNumberFormat="1" applyFont="1" applyBorder="1" applyAlignment="1">
      <alignment vertical="center"/>
    </xf>
    <xf numFmtId="4" fontId="1" fillId="0" borderId="1" xfId="0" applyNumberFormat="1" applyFont="1" applyAlignment="1">
      <alignment vertical="center"/>
    </xf>
    <xf numFmtId="0" fontId="2" fillId="0" borderId="1" xfId="0" applyFont="1" applyAlignment="1">
      <alignment horizontal="right" vertical="center"/>
    </xf>
    <xf numFmtId="4" fontId="2" fillId="0" borderId="1" xfId="0" applyNumberFormat="1" applyFont="1" applyAlignment="1">
      <alignment horizontal="right" vertical="center"/>
    </xf>
    <xf numFmtId="0" fontId="21" fillId="0" borderId="1" xfId="0" applyFont="1" applyAlignment="1">
      <alignment horizontal="center" vertical="center"/>
    </xf>
    <xf numFmtId="0" fontId="2" fillId="0" borderId="4" xfId="0" applyFont="1" applyBorder="1" applyAlignment="1">
      <alignment vertical="center"/>
    </xf>
    <xf numFmtId="4" fontId="2" fillId="0" borderId="1" xfId="0" applyNumberFormat="1" applyFont="1" applyAlignment="1">
      <alignment vertical="center"/>
    </xf>
    <xf numFmtId="0" fontId="1" fillId="3" borderId="1" xfId="0" applyFont="1" applyFill="1" applyAlignment="1">
      <alignment vertical="center"/>
    </xf>
    <xf numFmtId="0" fontId="5" fillId="3" borderId="7" xfId="0" applyFont="1" applyFill="1" applyBorder="1" applyAlignment="1">
      <alignment horizontal="left" vertical="center"/>
    </xf>
    <xf numFmtId="0" fontId="1" fillId="3" borderId="8" xfId="0" applyFont="1" applyFill="1" applyBorder="1" applyAlignment="1">
      <alignment vertical="center"/>
    </xf>
    <xf numFmtId="0" fontId="5" fillId="3" borderId="8" xfId="0" applyFont="1" applyFill="1" applyBorder="1" applyAlignment="1">
      <alignment horizontal="center" vertical="center"/>
    </xf>
    <xf numFmtId="4" fontId="1" fillId="3" borderId="8" xfId="0" applyNumberFormat="1" applyFont="1" applyFill="1" applyBorder="1" applyAlignment="1">
      <alignment vertical="center"/>
    </xf>
    <xf numFmtId="0" fontId="23" fillId="0" borderId="5" xfId="0" applyFont="1" applyBorder="1" applyAlignment="1">
      <alignment horizontal="left" vertical="center"/>
    </xf>
    <xf numFmtId="0" fontId="1" fillId="0" borderId="5" xfId="0" applyFont="1" applyBorder="1" applyAlignment="1">
      <alignment vertical="center"/>
    </xf>
    <xf numFmtId="0" fontId="2" fillId="0" borderId="6" xfId="0" applyFont="1" applyBorder="1" applyAlignment="1">
      <alignment horizontal="left" vertical="center"/>
    </xf>
    <xf numFmtId="0" fontId="1" fillId="0" borderId="10" xfId="0" applyFont="1" applyBorder="1" applyAlignment="1">
      <alignment vertical="center"/>
    </xf>
    <xf numFmtId="0" fontId="1" fillId="0" borderId="11" xfId="0" applyFont="1" applyBorder="1" applyAlignment="1">
      <alignment vertical="center"/>
    </xf>
    <xf numFmtId="0" fontId="1" fillId="0" borderId="2" xfId="0" applyFont="1" applyBorder="1" applyAlignment="1">
      <alignment vertical="center"/>
    </xf>
    <xf numFmtId="0" fontId="1" fillId="0" borderId="3" xfId="0" applyFont="1" applyBorder="1" applyAlignment="1">
      <alignment vertical="center"/>
    </xf>
    <xf numFmtId="0" fontId="24" fillId="0" borderId="1" xfId="0" applyFont="1" applyAlignment="1">
      <alignment horizontal="center" vertical="center"/>
    </xf>
    <xf numFmtId="0" fontId="3" fillId="0" borderId="4" xfId="0" applyFont="1" applyBorder="1" applyAlignment="1">
      <alignment vertical="center"/>
    </xf>
    <xf numFmtId="0" fontId="25" fillId="0" borderId="1" xfId="0" applyFont="1" applyAlignment="1">
      <alignment horizontal="center" vertical="center"/>
    </xf>
    <xf numFmtId="0" fontId="4" fillId="0" borderId="4" xfId="0" applyFont="1" applyBorder="1" applyAlignment="1">
      <alignment vertical="center"/>
    </xf>
    <xf numFmtId="0" fontId="4" fillId="0" borderId="1" xfId="0" applyFont="1" applyAlignment="1">
      <alignment horizontal="left" vertical="center"/>
    </xf>
    <xf numFmtId="0" fontId="4" fillId="0" borderId="1" xfId="0" applyFont="1" applyAlignment="1">
      <alignment horizontal="left" vertical="center" wrapText="1"/>
    </xf>
    <xf numFmtId="0" fontId="20" fillId="0" borderId="1" xfId="0" applyFont="1" applyAlignment="1">
      <alignment vertical="center"/>
    </xf>
    <xf numFmtId="0" fontId="3" fillId="0" borderId="1" xfId="0" applyFont="1" applyAlignment="1">
      <alignment vertical="center" wrapText="1"/>
    </xf>
    <xf numFmtId="0" fontId="1" fillId="0" borderId="13" xfId="0" applyFont="1" applyBorder="1" applyAlignment="1">
      <alignment vertical="center"/>
    </xf>
    <xf numFmtId="0" fontId="1" fillId="0" borderId="14" xfId="0" applyFont="1" applyBorder="1" applyAlignment="1">
      <alignment vertical="center"/>
    </xf>
    <xf numFmtId="0" fontId="1" fillId="0" borderId="16" xfId="0" applyFont="1" applyBorder="1" applyAlignment="1">
      <alignment vertical="center"/>
    </xf>
    <xf numFmtId="0" fontId="27" fillId="0" borderId="1" xfId="0" applyFont="1" applyAlignment="1">
      <alignment horizontal="center" vertical="center"/>
    </xf>
    <xf numFmtId="0" fontId="1" fillId="4" borderId="8" xfId="0" applyFont="1" applyFill="1" applyBorder="1" applyAlignment="1">
      <alignment vertical="center"/>
    </xf>
    <xf numFmtId="0" fontId="28" fillId="4" borderId="1" xfId="0" applyFont="1" applyFill="1" applyAlignment="1">
      <alignment horizontal="center" vertical="center"/>
    </xf>
    <xf numFmtId="0" fontId="29" fillId="0" borderId="17" xfId="0" applyFont="1" applyBorder="1" applyAlignment="1">
      <alignment horizontal="center" vertical="center" wrapText="1"/>
    </xf>
    <xf numFmtId="0" fontId="29" fillId="0" borderId="18" xfId="0" applyFont="1" applyBorder="1" applyAlignment="1">
      <alignment horizontal="center" vertical="center" wrapText="1"/>
    </xf>
    <xf numFmtId="0" fontId="29" fillId="0" borderId="19" xfId="0" applyFont="1" applyBorder="1" applyAlignment="1">
      <alignment horizontal="center" vertical="center" wrapText="1"/>
    </xf>
    <xf numFmtId="0" fontId="1" fillId="0" borderId="12" xfId="0" applyFont="1" applyBorder="1" applyAlignment="1">
      <alignment vertical="center"/>
    </xf>
    <xf numFmtId="0" fontId="30" fillId="0" borderId="1" xfId="0" applyFont="1" applyAlignment="1">
      <alignment horizontal="center" vertical="center"/>
    </xf>
    <xf numFmtId="0" fontId="5" fillId="0" borderId="4" xfId="0" applyFont="1" applyBorder="1" applyAlignment="1">
      <alignment vertical="center"/>
    </xf>
    <xf numFmtId="0" fontId="31" fillId="0" borderId="1" xfId="0" applyFont="1" applyAlignment="1">
      <alignment horizontal="left" vertical="center"/>
    </xf>
    <xf numFmtId="0" fontId="31" fillId="0" borderId="1" xfId="0" applyFont="1" applyAlignment="1">
      <alignment vertical="center"/>
    </xf>
    <xf numFmtId="4" fontId="31" fillId="0" borderId="1" xfId="0" applyNumberFormat="1" applyFont="1" applyAlignment="1">
      <alignment vertical="center"/>
    </xf>
    <xf numFmtId="0" fontId="5" fillId="0" borderId="1" xfId="0" applyFont="1" applyAlignment="1">
      <alignment horizontal="center" vertical="center"/>
    </xf>
    <xf numFmtId="4" fontId="26" fillId="0" borderId="15" xfId="0" applyNumberFormat="1" applyFont="1" applyBorder="1" applyAlignment="1">
      <alignment vertical="center"/>
    </xf>
    <xf numFmtId="4" fontId="26" fillId="0" borderId="1" xfId="0" applyNumberFormat="1" applyFont="1" applyAlignment="1">
      <alignment vertical="center"/>
    </xf>
    <xf numFmtId="166" fontId="26" fillId="0" borderId="1" xfId="0" applyNumberFormat="1" applyFont="1" applyAlignment="1">
      <alignment vertical="center"/>
    </xf>
    <xf numFmtId="4" fontId="26" fillId="0" borderId="16" xfId="0" applyNumberFormat="1" applyFont="1" applyBorder="1" applyAlignment="1">
      <alignment vertical="center"/>
    </xf>
    <xf numFmtId="0" fontId="5" fillId="0" borderId="1" xfId="0" applyFont="1" applyAlignment="1">
      <alignment horizontal="left" vertical="center"/>
    </xf>
    <xf numFmtId="0" fontId="32" fillId="0" borderId="1" xfId="0" applyFont="1" applyAlignment="1">
      <alignment horizontal="left" vertical="center"/>
    </xf>
    <xf numFmtId="0" fontId="33" fillId="0" borderId="1" xfId="0" applyFont="1" applyAlignment="1">
      <alignment horizontal="center" vertical="center"/>
    </xf>
    <xf numFmtId="0" fontId="6" fillId="0" borderId="4" xfId="0" applyFont="1" applyBorder="1" applyAlignment="1">
      <alignment vertical="center"/>
    </xf>
    <xf numFmtId="0" fontId="34" fillId="0" borderId="1" xfId="0" applyFont="1" applyAlignment="1">
      <alignment horizontal="left" vertical="center"/>
    </xf>
    <xf numFmtId="0" fontId="35" fillId="0" borderId="1" xfId="0" applyFont="1" applyAlignment="1">
      <alignment vertical="center"/>
    </xf>
    <xf numFmtId="0" fontId="35" fillId="0" borderId="1" xfId="0" applyFont="1" applyAlignment="1">
      <alignment vertical="center" wrapText="1"/>
    </xf>
    <xf numFmtId="0" fontId="4" fillId="0" borderId="1" xfId="0" applyFont="1" applyAlignment="1">
      <alignment horizontal="center" vertical="center"/>
    </xf>
    <xf numFmtId="0" fontId="34" fillId="0" borderId="4" xfId="0" applyFont="1" applyBorder="1" applyAlignment="1">
      <alignment vertical="center"/>
    </xf>
    <xf numFmtId="4" fontId="36" fillId="0" borderId="15" xfId="0" applyNumberFormat="1" applyFont="1" applyBorder="1" applyAlignment="1">
      <alignment vertical="center"/>
    </xf>
    <xf numFmtId="4" fontId="36" fillId="0" borderId="1" xfId="0" applyNumberFormat="1" applyFont="1" applyAlignment="1">
      <alignment vertical="center"/>
    </xf>
    <xf numFmtId="166" fontId="36" fillId="0" borderId="1" xfId="0" applyNumberFormat="1" applyFont="1" applyAlignment="1">
      <alignment vertical="center"/>
    </xf>
    <xf numFmtId="4" fontId="36" fillId="0" borderId="16" xfId="0" applyNumberFormat="1" applyFont="1" applyBorder="1" applyAlignment="1">
      <alignment vertical="center"/>
    </xf>
    <xf numFmtId="0" fontId="6" fillId="0" borderId="1" xfId="0" applyFont="1" applyAlignment="1">
      <alignment horizontal="left" vertical="center"/>
    </xf>
    <xf numFmtId="0" fontId="7" fillId="0" borderId="1" xfId="0" applyFont="1" applyAlignment="1">
      <alignment horizontal="left" vertical="center"/>
    </xf>
    <xf numFmtId="0" fontId="2" fillId="0" borderId="1" xfId="0" applyFont="1" applyAlignment="1">
      <alignment horizontal="left" vertical="center" wrapText="1"/>
    </xf>
    <xf numFmtId="0" fontId="37" fillId="0" borderId="1" xfId="0" applyFont="1" applyAlignment="1">
      <alignment vertical="center"/>
    </xf>
    <xf numFmtId="0" fontId="1" fillId="0" borderId="4" xfId="0" applyFont="1" applyBorder="1" applyAlignment="1">
      <alignment vertical="center" wrapText="1"/>
    </xf>
    <xf numFmtId="0" fontId="20" fillId="0" borderId="1" xfId="0" applyFont="1" applyAlignment="1">
      <alignment horizontal="left" vertical="center"/>
    </xf>
    <xf numFmtId="4" fontId="1" fillId="0" borderId="13" xfId="0" applyNumberFormat="1" applyFont="1" applyBorder="1" applyAlignment="1">
      <alignment vertical="center"/>
    </xf>
    <xf numFmtId="0" fontId="38" fillId="0" borderId="1" xfId="0" applyFont="1" applyAlignment="1">
      <alignment horizontal="left" vertical="center"/>
    </xf>
    <xf numFmtId="165" fontId="2" fillId="0" borderId="1" xfId="0" applyNumberFormat="1" applyFont="1" applyAlignment="1">
      <alignment horizontal="right" vertical="center"/>
    </xf>
    <xf numFmtId="0" fontId="1" fillId="4" borderId="1" xfId="0" applyFont="1" applyFill="1" applyAlignment="1">
      <alignment vertical="center"/>
    </xf>
    <xf numFmtId="0" fontId="5" fillId="4" borderId="7" xfId="0" applyFont="1" applyFill="1" applyBorder="1" applyAlignment="1">
      <alignment horizontal="left" vertical="center"/>
    </xf>
    <xf numFmtId="4" fontId="1" fillId="4" borderId="8" xfId="0" applyNumberFormat="1" applyFont="1" applyFill="1" applyBorder="1" applyAlignment="1">
      <alignment vertical="center"/>
    </xf>
    <xf numFmtId="0" fontId="5" fillId="4" borderId="8" xfId="0" applyFont="1" applyFill="1" applyBorder="1" applyAlignment="1">
      <alignment horizontal="right" vertical="center"/>
    </xf>
    <xf numFmtId="0" fontId="5" fillId="4" borderId="8" xfId="0" applyFont="1" applyFill="1" applyBorder="1" applyAlignment="1">
      <alignment horizontal="center" vertical="center"/>
    </xf>
    <xf numFmtId="4" fontId="5" fillId="4" borderId="8" xfId="0" applyNumberFormat="1" applyFont="1" applyFill="1" applyBorder="1" applyAlignment="1">
      <alignment vertical="center"/>
    </xf>
    <xf numFmtId="0" fontId="1" fillId="4" borderId="9" xfId="0" applyFont="1" applyFill="1" applyBorder="1" applyAlignment="1">
      <alignment vertical="center"/>
    </xf>
    <xf numFmtId="0" fontId="2" fillId="0" borderId="6" xfId="0" applyFont="1" applyBorder="1" applyAlignment="1">
      <alignment horizontal="center" vertical="center"/>
    </xf>
    <xf numFmtId="0" fontId="2" fillId="0" borderId="6" xfId="0" applyFont="1" applyBorder="1" applyAlignment="1">
      <alignment horizontal="right" vertical="center"/>
    </xf>
    <xf numFmtId="0" fontId="16" fillId="0" borderId="1" xfId="0" applyFont="1" applyAlignment="1">
      <alignment horizontal="center" vertical="center"/>
    </xf>
    <xf numFmtId="0" fontId="39" fillId="0" borderId="1" xfId="0" applyFont="1" applyAlignment="1">
      <alignment horizontal="left" vertical="center"/>
    </xf>
    <xf numFmtId="0" fontId="1" fillId="0" borderId="4" xfId="0" applyFont="1" applyBorder="1" applyAlignment="1">
      <alignment horizontal="center" vertical="center" wrapText="1"/>
    </xf>
    <xf numFmtId="0" fontId="28" fillId="4" borderId="17" xfId="0" applyFont="1" applyFill="1" applyBorder="1" applyAlignment="1">
      <alignment horizontal="center" vertical="center" wrapText="1"/>
    </xf>
    <xf numFmtId="0" fontId="28" fillId="4" borderId="18" xfId="0" applyFont="1" applyFill="1" applyBorder="1" applyAlignment="1">
      <alignment horizontal="center" vertical="center" wrapText="1"/>
    </xf>
    <xf numFmtId="0" fontId="28" fillId="4" borderId="19" xfId="0" applyFont="1" applyFill="1" applyBorder="1" applyAlignment="1">
      <alignment horizontal="center" vertical="center" wrapText="1"/>
    </xf>
    <xf numFmtId="0" fontId="28" fillId="4" borderId="1" xfId="0" applyFont="1" applyFill="1" applyAlignment="1">
      <alignment horizontal="center" vertical="center" wrapText="1"/>
    </xf>
    <xf numFmtId="167" fontId="1" fillId="0" borderId="1" xfId="0" applyNumberFormat="1" applyFont="1" applyAlignment="1">
      <alignment vertical="center"/>
    </xf>
    <xf numFmtId="4" fontId="31" fillId="0" borderId="1" xfId="0" applyNumberFormat="1" applyFont="1"/>
    <xf numFmtId="0" fontId="28" fillId="0" borderId="12" xfId="0" applyFont="1" applyBorder="1" applyAlignment="1">
      <alignment vertical="center"/>
    </xf>
    <xf numFmtId="0" fontId="28" fillId="0" borderId="13" xfId="0" applyFont="1" applyBorder="1" applyAlignment="1">
      <alignment vertical="center"/>
    </xf>
    <xf numFmtId="166" fontId="40" fillId="0" borderId="13" xfId="0" applyNumberFormat="1" applyFont="1" applyBorder="1"/>
    <xf numFmtId="166" fontId="40" fillId="0" borderId="14" xfId="0" applyNumberFormat="1" applyFont="1" applyBorder="1"/>
    <xf numFmtId="0" fontId="7" fillId="0" borderId="4" xfId="0" applyFont="1" applyBorder="1"/>
    <xf numFmtId="0" fontId="7" fillId="0" borderId="1" xfId="0" applyFont="1" applyAlignment="1">
      <alignment horizontal="center"/>
    </xf>
    <xf numFmtId="0" fontId="41" fillId="0" borderId="1" xfId="0" applyFont="1" applyAlignment="1">
      <alignment horizontal="center"/>
    </xf>
    <xf numFmtId="0" fontId="7" fillId="0" borderId="1" xfId="0" applyFont="1" applyAlignment="1">
      <alignment wrapText="1"/>
    </xf>
    <xf numFmtId="0" fontId="7" fillId="0" borderId="1" xfId="0" applyFont="1" applyAlignment="1">
      <alignment horizontal="center" wrapText="1"/>
    </xf>
    <xf numFmtId="167" fontId="7" fillId="0" borderId="1" xfId="0" applyNumberFormat="1" applyFont="1"/>
    <xf numFmtId="4" fontId="7" fillId="0" borderId="1" xfId="0" applyNumberFormat="1" applyFont="1"/>
    <xf numFmtId="0" fontId="7" fillId="0" borderId="15" xfId="0" applyFont="1" applyBorder="1"/>
    <xf numFmtId="0" fontId="41" fillId="0" borderId="1" xfId="0" applyFont="1"/>
    <xf numFmtId="166" fontId="41" fillId="0" borderId="1" xfId="0" applyNumberFormat="1" applyFont="1"/>
    <xf numFmtId="166" fontId="41" fillId="0" borderId="20" xfId="0" applyNumberFormat="1" applyFont="1" applyBorder="1"/>
    <xf numFmtId="0" fontId="42" fillId="0" borderId="4" xfId="0" applyFont="1" applyBorder="1"/>
    <xf numFmtId="0" fontId="42" fillId="0" borderId="1" xfId="0" applyFont="1" applyAlignment="1">
      <alignment horizontal="center"/>
    </xf>
    <xf numFmtId="0" fontId="42" fillId="0" borderId="1" xfId="0" applyFont="1" applyAlignment="1">
      <alignment wrapText="1"/>
    </xf>
    <xf numFmtId="0" fontId="42" fillId="0" borderId="1" xfId="0" applyFont="1"/>
    <xf numFmtId="0" fontId="42" fillId="0" borderId="1" xfId="0" applyFont="1" applyAlignment="1">
      <alignment horizontal="center" wrapText="1"/>
    </xf>
    <xf numFmtId="167" fontId="42" fillId="0" borderId="1" xfId="0" applyNumberFormat="1" applyFont="1"/>
    <xf numFmtId="4" fontId="42" fillId="0" borderId="1" xfId="0" applyNumberFormat="1" applyFont="1"/>
    <xf numFmtId="0" fontId="42" fillId="0" borderId="15" xfId="0" applyFont="1" applyBorder="1"/>
    <xf numFmtId="0" fontId="28" fillId="0" borderId="4" xfId="0" applyFont="1" applyBorder="1" applyAlignment="1">
      <alignment vertical="center"/>
    </xf>
    <xf numFmtId="0" fontId="28" fillId="0" borderId="21" xfId="0" applyFont="1" applyBorder="1" applyAlignment="1">
      <alignment horizontal="center" vertical="center"/>
    </xf>
    <xf numFmtId="0" fontId="28" fillId="0" borderId="21" xfId="0" applyFont="1" applyBorder="1" applyAlignment="1">
      <alignment vertical="center" wrapText="1"/>
    </xf>
    <xf numFmtId="0" fontId="28" fillId="0" borderId="21" xfId="0" applyFont="1" applyBorder="1" applyAlignment="1">
      <alignment horizontal="center" vertical="center" wrapText="1"/>
    </xf>
    <xf numFmtId="167" fontId="28" fillId="0" borderId="21" xfId="0" applyNumberFormat="1" applyFont="1" applyBorder="1" applyAlignment="1">
      <alignment vertical="center"/>
    </xf>
    <xf numFmtId="4" fontId="28" fillId="0" borderId="21" xfId="0" applyNumberFormat="1" applyFont="1" applyBorder="1" applyAlignment="1">
      <alignment vertical="center"/>
    </xf>
    <xf numFmtId="0" fontId="28" fillId="0" borderId="21" xfId="0" applyFont="1" applyBorder="1" applyAlignment="1">
      <alignment vertical="center"/>
    </xf>
    <xf numFmtId="0" fontId="29" fillId="0" borderId="15" xfId="0" applyFont="1" applyBorder="1" applyAlignment="1">
      <alignment vertical="center"/>
    </xf>
    <xf numFmtId="0" fontId="29" fillId="0" borderId="1" xfId="0" applyFont="1" applyAlignment="1">
      <alignment vertical="center"/>
    </xf>
    <xf numFmtId="166" fontId="29" fillId="0" borderId="1" xfId="0" applyNumberFormat="1" applyFont="1" applyAlignment="1">
      <alignment vertical="center"/>
    </xf>
    <xf numFmtId="166" fontId="29" fillId="0" borderId="20" xfId="0" applyNumberFormat="1" applyFont="1" applyBorder="1" applyAlignment="1">
      <alignment vertical="center"/>
    </xf>
    <xf numFmtId="0" fontId="43" fillId="0" borderId="4" xfId="0" applyFont="1" applyBorder="1" applyAlignment="1">
      <alignment vertical="center"/>
    </xf>
    <xf numFmtId="0" fontId="43" fillId="0" borderId="1" xfId="0" applyFont="1" applyAlignment="1">
      <alignment horizontal="center" vertical="center"/>
    </xf>
    <xf numFmtId="0" fontId="43" fillId="0" borderId="1" xfId="0" applyFont="1" applyAlignment="1">
      <alignment vertical="center" wrapText="1"/>
    </xf>
    <xf numFmtId="0" fontId="43" fillId="0" borderId="1" xfId="0" applyFont="1" applyAlignment="1">
      <alignment horizontal="center" vertical="center" wrapText="1"/>
    </xf>
    <xf numFmtId="167" fontId="43" fillId="0" borderId="1" xfId="0" applyNumberFormat="1" applyFont="1" applyAlignment="1">
      <alignment vertical="center"/>
    </xf>
    <xf numFmtId="4" fontId="43" fillId="0" borderId="1" xfId="0" applyNumberFormat="1" applyFont="1" applyAlignment="1">
      <alignment vertical="center"/>
    </xf>
    <xf numFmtId="0" fontId="43" fillId="0" borderId="1" xfId="0" applyFont="1" applyAlignment="1">
      <alignment vertical="center"/>
    </xf>
    <xf numFmtId="0" fontId="43" fillId="0" borderId="15" xfId="0" applyFont="1" applyBorder="1" applyAlignment="1">
      <alignment vertical="center"/>
    </xf>
    <xf numFmtId="166" fontId="43" fillId="0" borderId="1" xfId="0" applyNumberFormat="1" applyFont="1" applyAlignment="1">
      <alignment vertical="center"/>
    </xf>
    <xf numFmtId="166" fontId="43" fillId="0" borderId="20" xfId="0" applyNumberFormat="1" applyFont="1" applyBorder="1" applyAlignment="1">
      <alignment vertical="center"/>
    </xf>
    <xf numFmtId="0" fontId="44" fillId="0" borderId="1" xfId="0" applyFont="1" applyAlignment="1">
      <alignment vertical="center" wrapText="1"/>
    </xf>
    <xf numFmtId="0" fontId="44" fillId="0" borderId="1" xfId="0" applyFont="1" applyAlignment="1">
      <alignment horizontal="center" vertical="center" wrapText="1"/>
    </xf>
    <xf numFmtId="167" fontId="44" fillId="0" borderId="1" xfId="0" applyNumberFormat="1" applyFont="1" applyAlignment="1">
      <alignment vertical="center"/>
    </xf>
    <xf numFmtId="0" fontId="45" fillId="0" borderId="4" xfId="0" applyFont="1" applyBorder="1" applyAlignment="1">
      <alignment vertical="center"/>
    </xf>
    <xf numFmtId="0" fontId="45" fillId="0" borderId="21" xfId="0" applyFont="1" applyBorder="1" applyAlignment="1">
      <alignment horizontal="center" vertical="center"/>
    </xf>
    <xf numFmtId="0" fontId="45" fillId="0" borderId="21" xfId="0" applyFont="1" applyBorder="1" applyAlignment="1">
      <alignment vertical="center" wrapText="1"/>
    </xf>
    <xf numFmtId="0" fontId="45" fillId="0" borderId="21" xfId="0" applyFont="1" applyBorder="1" applyAlignment="1">
      <alignment horizontal="center" vertical="center" wrapText="1"/>
    </xf>
    <xf numFmtId="167" fontId="45" fillId="0" borderId="21" xfId="0" applyNumberFormat="1" applyFont="1" applyBorder="1" applyAlignment="1">
      <alignment vertical="center"/>
    </xf>
    <xf numFmtId="4" fontId="45" fillId="0" borderId="21" xfId="0" applyNumberFormat="1" applyFont="1" applyBorder="1" applyAlignment="1">
      <alignment vertical="center"/>
    </xf>
    <xf numFmtId="0" fontId="45" fillId="0" borderId="21" xfId="0" applyFont="1" applyBorder="1" applyAlignment="1">
      <alignment vertical="center"/>
    </xf>
    <xf numFmtId="0" fontId="45" fillId="0" borderId="15" xfId="0" applyFont="1" applyBorder="1" applyAlignment="1">
      <alignment vertical="center"/>
    </xf>
    <xf numFmtId="0" fontId="45" fillId="0" borderId="1" xfId="0" applyFont="1" applyAlignment="1">
      <alignment vertical="center"/>
    </xf>
    <xf numFmtId="166" fontId="45" fillId="0" borderId="1" xfId="0" applyNumberFormat="1" applyFont="1" applyAlignment="1">
      <alignment vertical="center"/>
    </xf>
    <xf numFmtId="166" fontId="45" fillId="0" borderId="20" xfId="0" applyNumberFormat="1" applyFont="1" applyBorder="1" applyAlignment="1">
      <alignment vertical="center"/>
    </xf>
    <xf numFmtId="0" fontId="1" fillId="0" borderId="11" xfId="0" applyFont="1" applyBorder="1" applyAlignment="1">
      <alignment horizontal="center" vertical="center"/>
    </xf>
    <xf numFmtId="0" fontId="46" fillId="0" borderId="4" xfId="0" applyFont="1" applyBorder="1"/>
    <xf numFmtId="0" fontId="46" fillId="0" borderId="1" xfId="0" applyFont="1" applyAlignment="1">
      <alignment horizontal="center"/>
    </xf>
    <xf numFmtId="0" fontId="46" fillId="0" borderId="1" xfId="0" applyFont="1" applyAlignment="1">
      <alignment wrapText="1"/>
    </xf>
    <xf numFmtId="0" fontId="46" fillId="0" borderId="1" xfId="0" applyFont="1"/>
    <xf numFmtId="0" fontId="46" fillId="0" borderId="1" xfId="0" applyFont="1" applyAlignment="1">
      <alignment horizontal="center" wrapText="1"/>
    </xf>
    <xf numFmtId="167" fontId="46" fillId="0" borderId="1" xfId="0" applyNumberFormat="1" applyFont="1"/>
    <xf numFmtId="4" fontId="46" fillId="0" borderId="1" xfId="0" applyNumberFormat="1" applyFont="1"/>
    <xf numFmtId="0" fontId="46" fillId="0" borderId="15" xfId="0" applyFont="1" applyBorder="1"/>
    <xf numFmtId="166" fontId="46" fillId="0" borderId="1" xfId="0" applyNumberFormat="1" applyFont="1"/>
    <xf numFmtId="166" fontId="46" fillId="0" borderId="20" xfId="0" applyNumberFormat="1" applyFont="1" applyBorder="1"/>
    <xf numFmtId="4" fontId="34" fillId="0" borderId="1" xfId="0" applyNumberFormat="1" applyFont="1" applyAlignment="1">
      <alignment horizontal="right" vertical="center"/>
    </xf>
    <xf numFmtId="4" fontId="34" fillId="0" borderId="1" xfId="0" applyNumberFormat="1" applyFont="1" applyAlignment="1">
      <alignment vertical="center"/>
    </xf>
    <xf numFmtId="4" fontId="31" fillId="0" borderId="1" xfId="0" applyNumberFormat="1" applyFont="1" applyAlignment="1">
      <alignment vertical="center"/>
    </xf>
    <xf numFmtId="4" fontId="31" fillId="0" borderId="1" xfId="0" applyNumberFormat="1" applyFont="1" applyAlignment="1">
      <alignment horizontal="right" vertical="center"/>
    </xf>
    <xf numFmtId="0" fontId="35" fillId="0" borderId="1" xfId="0" applyFont="1" applyAlignment="1">
      <alignment vertical="center" wrapText="1"/>
    </xf>
    <xf numFmtId="49" fontId="35" fillId="0" borderId="1" xfId="0" applyNumberFormat="1" applyFont="1" applyAlignment="1">
      <alignment vertical="center"/>
    </xf>
    <xf numFmtId="0" fontId="16" fillId="2" borderId="1" xfId="0" applyFont="1" applyFill="1" applyAlignment="1">
      <alignment horizontal="center" vertical="center"/>
    </xf>
    <xf numFmtId="0" fontId="19" fillId="0" borderId="1" xfId="0" applyFont="1" applyAlignment="1">
      <alignment horizontal="left" vertical="top"/>
    </xf>
    <xf numFmtId="0" fontId="3" fillId="0" borderId="1" xfId="0" applyFont="1" applyAlignment="1">
      <alignment horizontal="left" vertical="center"/>
    </xf>
    <xf numFmtId="0" fontId="4" fillId="0" borderId="1" xfId="0" applyFont="1" applyAlignment="1">
      <alignment horizontal="left" vertical="top" wrapText="1"/>
    </xf>
    <xf numFmtId="0" fontId="3" fillId="0" borderId="1" xfId="0" applyFont="1" applyAlignment="1">
      <alignment horizontal="left" vertical="center" wrapText="1"/>
    </xf>
    <xf numFmtId="4" fontId="20" fillId="0" borderId="6" xfId="0" applyNumberFormat="1" applyFont="1" applyBorder="1" applyAlignment="1">
      <alignment vertical="center"/>
    </xf>
    <xf numFmtId="4" fontId="2" fillId="0" borderId="1" xfId="0" applyNumberFormat="1" applyFont="1" applyAlignment="1">
      <alignment horizontal="right" vertical="center"/>
    </xf>
    <xf numFmtId="0" fontId="2" fillId="0" borderId="1" xfId="0" applyFont="1" applyAlignment="1">
      <alignment horizontal="right" vertical="center"/>
    </xf>
    <xf numFmtId="165" fontId="2" fillId="0" borderId="1" xfId="0" applyNumberFormat="1" applyFont="1" applyAlignment="1">
      <alignment horizontal="left" vertical="center"/>
    </xf>
    <xf numFmtId="4" fontId="22" fillId="0" borderId="1" xfId="0" applyNumberFormat="1" applyFont="1" applyAlignment="1">
      <alignment horizontal="right" vertical="center"/>
    </xf>
    <xf numFmtId="4" fontId="5" fillId="3" borderId="8" xfId="0" applyNumberFormat="1" applyFont="1" applyFill="1" applyBorder="1" applyAlignment="1">
      <alignment horizontal="left" vertical="center"/>
    </xf>
    <xf numFmtId="4" fontId="5" fillId="3" borderId="8" xfId="0" applyNumberFormat="1" applyFont="1" applyFill="1" applyBorder="1" applyAlignment="1">
      <alignment vertical="center"/>
    </xf>
    <xf numFmtId="4" fontId="5" fillId="3" borderId="9" xfId="0" applyNumberFormat="1" applyFont="1" applyFill="1" applyBorder="1" applyAlignment="1">
      <alignment vertical="center"/>
    </xf>
    <xf numFmtId="0" fontId="4" fillId="0" borderId="1" xfId="0" applyFont="1" applyAlignment="1">
      <alignment horizontal="left" vertical="center" wrapText="1"/>
    </xf>
    <xf numFmtId="164" fontId="3" fillId="0" borderId="1" xfId="0" applyNumberFormat="1" applyFont="1" applyAlignment="1">
      <alignment horizontal="left" vertical="center"/>
    </xf>
    <xf numFmtId="0" fontId="3" fillId="0" borderId="1" xfId="0" applyFont="1" applyAlignment="1">
      <alignment vertical="center" wrapText="1"/>
    </xf>
    <xf numFmtId="0" fontId="26" fillId="0" borderId="12" xfId="0" applyFont="1" applyBorder="1" applyAlignment="1">
      <alignment horizontal="center" vertical="center"/>
    </xf>
    <xf numFmtId="0" fontId="26" fillId="0" borderId="13" xfId="0" applyFont="1" applyBorder="1" applyAlignment="1">
      <alignment horizontal="center" vertical="center"/>
    </xf>
    <xf numFmtId="0" fontId="26" fillId="0" borderId="15" xfId="0" applyFont="1" applyBorder="1" applyAlignment="1">
      <alignment horizontal="center" vertical="center"/>
    </xf>
    <xf numFmtId="0" fontId="26" fillId="0" borderId="1" xfId="0" applyFont="1" applyAlignment="1">
      <alignment horizontal="center" vertical="center"/>
    </xf>
    <xf numFmtId="0" fontId="28" fillId="4" borderId="8" xfId="0" applyFont="1" applyFill="1" applyBorder="1" applyAlignment="1">
      <alignment horizontal="right" vertical="center"/>
    </xf>
    <xf numFmtId="0" fontId="28" fillId="4" borderId="8" xfId="0" applyFont="1" applyFill="1" applyBorder="1" applyAlignment="1">
      <alignment horizontal="center" vertical="center"/>
    </xf>
    <xf numFmtId="0" fontId="28" fillId="4" borderId="9" xfId="0" applyFont="1" applyFill="1" applyBorder="1" applyAlignment="1">
      <alignment horizontal="center" vertical="center"/>
    </xf>
    <xf numFmtId="0" fontId="28" fillId="4" borderId="7" xfId="0" applyFont="1" applyFill="1" applyBorder="1" applyAlignment="1">
      <alignment horizontal="center" vertical="center"/>
    </xf>
    <xf numFmtId="0" fontId="2" fillId="0" borderId="1" xfId="0" applyFont="1" applyAlignment="1">
      <alignment horizontal="left" vertical="center" wrapText="1"/>
    </xf>
    <xf numFmtId="49" fontId="3" fillId="0" borderId="1" xfId="0" applyNumberFormat="1" applyFont="1" applyAlignment="1">
      <alignment horizontal="left" vertical="center"/>
    </xf>
  </cellXfs>
  <cellStyles count="1">
    <cellStyle name="Normálna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ustomXml" Target="../customXml/item1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40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125"/>
  <sheetViews>
    <sheetView showGridLines="0" tabSelected="1" topLeftCell="A83" workbookViewId="0">
      <selection activeCell="J97" sqref="J97:AF97"/>
    </sheetView>
  </sheetViews>
  <sheetFormatPr defaultColWidth="9.140625" defaultRowHeight="22.5"/>
  <cols>
    <col min="1" max="1" width="7.140625" style="15" customWidth="1"/>
    <col min="2" max="2" width="1.42578125" style="16" customWidth="1"/>
    <col min="3" max="3" width="3.5703125" style="16" customWidth="1"/>
    <col min="4" max="33" width="2.28515625" style="16" customWidth="1"/>
    <col min="34" max="34" width="2.85546875" style="16" customWidth="1"/>
    <col min="35" max="35" width="27.140625" style="16" customWidth="1"/>
    <col min="36" max="37" width="2.140625" style="16" customWidth="1"/>
    <col min="38" max="38" width="7.140625" style="16" customWidth="1"/>
    <col min="39" max="39" width="2.85546875" style="16" customWidth="1"/>
    <col min="40" max="40" width="11.42578125" style="16" customWidth="1"/>
    <col min="41" max="41" width="6.42578125" style="16" customWidth="1"/>
    <col min="42" max="42" width="3.5703125" style="16" customWidth="1"/>
    <col min="43" max="43" width="13.42578125" style="16" hidden="1" customWidth="1"/>
    <col min="44" max="44" width="11.7109375" style="16" customWidth="1"/>
    <col min="45" max="47" width="22.140625" style="16" hidden="1" customWidth="1"/>
    <col min="48" max="49" width="18.5703125" style="16" hidden="1" customWidth="1"/>
    <col min="50" max="51" width="21.42578125" style="16" hidden="1" customWidth="1"/>
    <col min="52" max="52" width="18.5703125" style="16" hidden="1" customWidth="1"/>
    <col min="53" max="53" width="16.42578125" style="16" hidden="1" customWidth="1"/>
    <col min="54" max="54" width="21.42578125" style="16" hidden="1" customWidth="1"/>
    <col min="55" max="55" width="18.5703125" style="16" hidden="1" customWidth="1"/>
    <col min="56" max="56" width="16.42578125" style="16" hidden="1" customWidth="1"/>
    <col min="57" max="57" width="66.42578125" style="16" customWidth="1"/>
    <col min="58" max="58" width="31.140625" style="16" hidden="1" customWidth="1"/>
    <col min="59" max="91" width="52.140625" style="16" hidden="1" customWidth="1"/>
    <col min="92" max="92" width="9.140625" style="16" customWidth="1"/>
    <col min="93" max="16384" width="9.140625" style="16"/>
  </cols>
  <sheetData>
    <row r="1" spans="1:74">
      <c r="A1" s="17"/>
      <c r="AZ1" s="18" t="s">
        <v>0</v>
      </c>
      <c r="BA1" s="18" t="s">
        <v>1</v>
      </c>
      <c r="BB1" s="18" t="s">
        <v>2</v>
      </c>
      <c r="BT1" s="18"/>
      <c r="BU1" s="18"/>
      <c r="BV1" s="18"/>
    </row>
    <row r="2" spans="1:74" ht="37.15" customHeight="1">
      <c r="AR2" s="201" t="s">
        <v>3</v>
      </c>
      <c r="AS2" s="201"/>
      <c r="AT2" s="201"/>
      <c r="AU2" s="201"/>
      <c r="AV2" s="201"/>
      <c r="AW2" s="201"/>
      <c r="AX2" s="201"/>
      <c r="AY2" s="201"/>
      <c r="AZ2" s="201"/>
      <c r="BA2" s="201"/>
      <c r="BB2" s="201"/>
      <c r="BC2" s="201"/>
      <c r="BD2" s="201"/>
      <c r="BE2" s="201"/>
      <c r="BS2" s="19"/>
      <c r="BT2" s="19"/>
    </row>
    <row r="3" spans="1:74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/>
      <c r="BT3" s="19"/>
    </row>
    <row r="4" spans="1:74" ht="24.95" customHeight="1">
      <c r="B4" s="22"/>
      <c r="D4" s="23" t="s">
        <v>4</v>
      </c>
      <c r="AR4" s="22"/>
      <c r="AS4" s="24" t="s">
        <v>5</v>
      </c>
      <c r="BE4" s="25"/>
      <c r="BS4" s="19"/>
    </row>
    <row r="5" spans="1:74" ht="12" customHeight="1">
      <c r="B5" s="22"/>
      <c r="D5" s="26" t="s">
        <v>6</v>
      </c>
      <c r="K5" s="203"/>
      <c r="L5" s="203"/>
      <c r="M5" s="203"/>
      <c r="N5" s="203"/>
      <c r="O5" s="203"/>
      <c r="P5" s="203"/>
      <c r="Q5" s="203"/>
      <c r="R5" s="203"/>
      <c r="S5" s="203"/>
      <c r="T5" s="203"/>
      <c r="U5" s="203"/>
      <c r="V5" s="203"/>
      <c r="W5" s="203"/>
      <c r="X5" s="203"/>
      <c r="Y5" s="203"/>
      <c r="Z5" s="203"/>
      <c r="AA5" s="203"/>
      <c r="AB5" s="203"/>
      <c r="AC5" s="203"/>
      <c r="AD5" s="203"/>
      <c r="AE5" s="203"/>
      <c r="AF5" s="203"/>
      <c r="AG5" s="203"/>
      <c r="AH5" s="203"/>
      <c r="AI5" s="203"/>
      <c r="AJ5" s="203"/>
      <c r="AR5" s="22"/>
      <c r="BE5" s="202"/>
      <c r="BS5" s="19"/>
    </row>
    <row r="6" spans="1:74" ht="37.15" customHeight="1">
      <c r="B6" s="22"/>
      <c r="D6" s="28" t="s">
        <v>7</v>
      </c>
      <c r="K6" s="204" t="s">
        <v>8</v>
      </c>
      <c r="L6" s="204"/>
      <c r="M6" s="204"/>
      <c r="N6" s="204"/>
      <c r="O6" s="204"/>
      <c r="P6" s="204"/>
      <c r="Q6" s="204"/>
      <c r="R6" s="204"/>
      <c r="S6" s="204"/>
      <c r="T6" s="204"/>
      <c r="U6" s="204"/>
      <c r="V6" s="204"/>
      <c r="W6" s="204"/>
      <c r="X6" s="204"/>
      <c r="Y6" s="204"/>
      <c r="Z6" s="204"/>
      <c r="AA6" s="204"/>
      <c r="AB6" s="204"/>
      <c r="AC6" s="204"/>
      <c r="AD6" s="204"/>
      <c r="AE6" s="204"/>
      <c r="AF6" s="204"/>
      <c r="AG6" s="204"/>
      <c r="AH6" s="204"/>
      <c r="AI6" s="204"/>
      <c r="AJ6" s="204"/>
      <c r="AR6" s="22"/>
      <c r="BE6" s="202"/>
      <c r="BS6" s="19"/>
    </row>
    <row r="7" spans="1:74" ht="12" customHeight="1">
      <c r="B7" s="22"/>
      <c r="D7" s="29" t="s">
        <v>9</v>
      </c>
      <c r="K7" s="27"/>
      <c r="AK7" s="29" t="s">
        <v>10</v>
      </c>
      <c r="AN7" s="27"/>
      <c r="AR7" s="22"/>
      <c r="BE7" s="202"/>
      <c r="BS7" s="19"/>
    </row>
    <row r="8" spans="1:74" ht="12" customHeight="1">
      <c r="B8" s="22"/>
      <c r="D8" s="29" t="s">
        <v>11</v>
      </c>
      <c r="K8" s="27" t="s">
        <v>0</v>
      </c>
      <c r="AK8" s="29" t="s">
        <v>12</v>
      </c>
      <c r="AN8" s="30"/>
      <c r="AR8" s="22"/>
      <c r="BE8" s="202"/>
      <c r="BS8" s="19"/>
    </row>
    <row r="9" spans="1:74" ht="14.45" customHeight="1">
      <c r="B9" s="22"/>
      <c r="AR9" s="22"/>
      <c r="BE9" s="202"/>
      <c r="BS9" s="19"/>
    </row>
    <row r="10" spans="1:74" ht="12" customHeight="1">
      <c r="B10" s="22"/>
      <c r="D10" s="29" t="s">
        <v>13</v>
      </c>
      <c r="AK10" s="29" t="s">
        <v>14</v>
      </c>
      <c r="AN10" s="31" t="s">
        <v>0</v>
      </c>
      <c r="AR10" s="22"/>
      <c r="BE10" s="202"/>
      <c r="BS10" s="19"/>
    </row>
    <row r="11" spans="1:74" ht="18.399999999999999" customHeight="1">
      <c r="B11" s="22"/>
      <c r="E11" s="31" t="s">
        <v>0</v>
      </c>
      <c r="F11" s="32"/>
      <c r="G11" s="32"/>
      <c r="H11" s="32"/>
      <c r="I11" s="32"/>
      <c r="J11" s="32"/>
      <c r="K11" s="32"/>
      <c r="AK11" s="29" t="s">
        <v>15</v>
      </c>
      <c r="AN11" s="31" t="s">
        <v>0</v>
      </c>
      <c r="AR11" s="22"/>
      <c r="BE11" s="202"/>
      <c r="BS11" s="19"/>
    </row>
    <row r="12" spans="1:74" ht="6.95" customHeight="1">
      <c r="B12" s="22"/>
      <c r="AR12" s="22"/>
      <c r="BE12" s="202"/>
      <c r="BS12" s="19"/>
    </row>
    <row r="13" spans="1:74" ht="12" customHeight="1">
      <c r="B13" s="22"/>
      <c r="D13" s="29" t="s">
        <v>16</v>
      </c>
      <c r="AK13" s="29" t="s">
        <v>14</v>
      </c>
      <c r="AN13" s="27" t="s">
        <v>17</v>
      </c>
      <c r="AR13" s="22"/>
      <c r="BE13" s="202"/>
      <c r="BS13" s="19"/>
    </row>
    <row r="14" spans="1:74">
      <c r="B14" s="22"/>
      <c r="E14" s="203" t="s">
        <v>17</v>
      </c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3"/>
      <c r="T14" s="203"/>
      <c r="U14" s="203"/>
      <c r="V14" s="203"/>
      <c r="W14" s="203"/>
      <c r="X14" s="203"/>
      <c r="Y14" s="203"/>
      <c r="Z14" s="203"/>
      <c r="AA14" s="203"/>
      <c r="AB14" s="203"/>
      <c r="AC14" s="203"/>
      <c r="AD14" s="203"/>
      <c r="AE14" s="203"/>
      <c r="AF14" s="203"/>
      <c r="AG14" s="203"/>
      <c r="AH14" s="203"/>
      <c r="AI14" s="203"/>
      <c r="AK14" s="29" t="s">
        <v>15</v>
      </c>
      <c r="AN14" s="27" t="s">
        <v>17</v>
      </c>
      <c r="AR14" s="22"/>
      <c r="BE14" s="202"/>
      <c r="BS14" s="19"/>
    </row>
    <row r="15" spans="1:74" ht="6.95" customHeight="1">
      <c r="B15" s="22"/>
      <c r="AR15" s="22"/>
      <c r="BE15" s="202"/>
      <c r="BS15" s="19"/>
    </row>
    <row r="16" spans="1:74" ht="12" customHeight="1">
      <c r="B16" s="22"/>
      <c r="D16" s="29" t="s">
        <v>18</v>
      </c>
      <c r="AK16" s="29" t="s">
        <v>14</v>
      </c>
      <c r="AN16" s="27" t="s">
        <v>0</v>
      </c>
      <c r="AR16" s="22"/>
      <c r="BE16" s="202"/>
      <c r="BS16" s="19"/>
    </row>
    <row r="17" spans="1:71" ht="18.399999999999999" customHeight="1">
      <c r="B17" s="22"/>
      <c r="E17" s="27" t="s">
        <v>0</v>
      </c>
      <c r="AK17" s="29" t="s">
        <v>15</v>
      </c>
      <c r="AN17" s="27" t="s">
        <v>0</v>
      </c>
      <c r="AR17" s="22"/>
      <c r="BE17" s="202"/>
      <c r="BS17" s="19"/>
    </row>
    <row r="18" spans="1:71" ht="6.95" customHeight="1">
      <c r="B18" s="22"/>
      <c r="AR18" s="22"/>
      <c r="BE18" s="202"/>
      <c r="BS18" s="19"/>
    </row>
    <row r="19" spans="1:71" ht="12" customHeight="1">
      <c r="B19" s="22"/>
      <c r="D19" s="29" t="s">
        <v>19</v>
      </c>
      <c r="AK19" s="29" t="s">
        <v>14</v>
      </c>
      <c r="AN19" s="27" t="s">
        <v>0</v>
      </c>
      <c r="AR19" s="22"/>
      <c r="BE19" s="202"/>
      <c r="BS19" s="19"/>
    </row>
    <row r="20" spans="1:71" ht="18.399999999999999" customHeight="1">
      <c r="B20" s="22"/>
      <c r="E20" s="27" t="s">
        <v>0</v>
      </c>
      <c r="AK20" s="29" t="s">
        <v>15</v>
      </c>
      <c r="AN20" s="27" t="s">
        <v>0</v>
      </c>
      <c r="AR20" s="22"/>
      <c r="BE20" s="202"/>
      <c r="BS20" s="19"/>
    </row>
    <row r="21" spans="1:71" ht="6.95" customHeight="1">
      <c r="B21" s="22"/>
      <c r="AR21" s="22"/>
      <c r="BE21" s="202"/>
    </row>
    <row r="22" spans="1:71" ht="12" customHeight="1">
      <c r="B22" s="22"/>
      <c r="D22" s="29" t="s">
        <v>20</v>
      </c>
      <c r="AR22" s="22"/>
      <c r="BE22" s="202"/>
    </row>
    <row r="23" spans="1:71" ht="16.7" customHeight="1">
      <c r="B23" s="22"/>
      <c r="E23" s="205"/>
      <c r="F23" s="205"/>
      <c r="G23" s="205"/>
      <c r="H23" s="205"/>
      <c r="I23" s="205"/>
      <c r="J23" s="205"/>
      <c r="K23" s="205"/>
      <c r="L23" s="205"/>
      <c r="M23" s="205"/>
      <c r="N23" s="205"/>
      <c r="O23" s="205"/>
      <c r="P23" s="205"/>
      <c r="Q23" s="205"/>
      <c r="R23" s="205"/>
      <c r="S23" s="205"/>
      <c r="T23" s="205"/>
      <c r="U23" s="205"/>
      <c r="V23" s="205"/>
      <c r="W23" s="205"/>
      <c r="X23" s="205"/>
      <c r="Y23" s="205"/>
      <c r="Z23" s="205"/>
      <c r="AA23" s="205"/>
      <c r="AB23" s="205"/>
      <c r="AC23" s="205"/>
      <c r="AD23" s="205"/>
      <c r="AE23" s="205"/>
      <c r="AF23" s="205"/>
      <c r="AG23" s="205"/>
      <c r="AH23" s="205"/>
      <c r="AI23" s="205"/>
      <c r="AJ23" s="205"/>
      <c r="AK23" s="205"/>
      <c r="AL23" s="205"/>
      <c r="AM23" s="205"/>
      <c r="AN23" s="205"/>
      <c r="AR23" s="22"/>
      <c r="BE23" s="202"/>
    </row>
    <row r="24" spans="1:71" ht="6.95" customHeight="1">
      <c r="B24" s="22"/>
      <c r="AR24" s="22"/>
      <c r="BE24" s="202"/>
    </row>
    <row r="25" spans="1:71" ht="6.95" customHeight="1">
      <c r="B25" s="22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R25" s="22"/>
      <c r="BE25" s="202"/>
    </row>
    <row r="26" spans="1:71" s="1" customFormat="1" ht="25.9" customHeight="1">
      <c r="A26" s="35"/>
      <c r="B26" s="36"/>
      <c r="D26" s="37" t="s">
        <v>21</v>
      </c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9"/>
      <c r="X26" s="39"/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39"/>
      <c r="AK26" s="206">
        <f>ROUND(AG90,2)</f>
        <v>0</v>
      </c>
      <c r="AL26" s="206"/>
      <c r="AM26" s="206"/>
      <c r="AN26" s="206"/>
      <c r="AO26" s="206"/>
      <c r="AR26" s="36"/>
      <c r="BE26" s="202"/>
    </row>
    <row r="27" spans="1:71" s="1" customFormat="1" ht="6.95" customHeight="1">
      <c r="A27" s="35"/>
      <c r="B27" s="36"/>
      <c r="W27" s="40"/>
      <c r="X27" s="40"/>
      <c r="Y27" s="40"/>
      <c r="Z27" s="40"/>
      <c r="AA27" s="40"/>
      <c r="AB27" s="40"/>
      <c r="AC27" s="40"/>
      <c r="AD27" s="40"/>
      <c r="AE27" s="40"/>
      <c r="AF27" s="40"/>
      <c r="AG27" s="40"/>
      <c r="AH27" s="40"/>
      <c r="AI27" s="40"/>
      <c r="AJ27" s="40"/>
      <c r="AK27" s="40"/>
      <c r="AR27" s="36"/>
      <c r="BE27" s="202"/>
    </row>
    <row r="28" spans="1:71" s="1" customFormat="1">
      <c r="A28" s="35"/>
      <c r="B28" s="36"/>
      <c r="L28" s="208" t="s">
        <v>22</v>
      </c>
      <c r="M28" s="208"/>
      <c r="N28" s="208"/>
      <c r="O28" s="208"/>
      <c r="P28" s="208"/>
      <c r="W28" s="207" t="s">
        <v>23</v>
      </c>
      <c r="X28" s="207"/>
      <c r="Y28" s="207"/>
      <c r="Z28" s="207"/>
      <c r="AA28" s="207"/>
      <c r="AB28" s="207"/>
      <c r="AC28" s="207"/>
      <c r="AD28" s="207"/>
      <c r="AE28" s="207"/>
      <c r="AF28" s="40"/>
      <c r="AG28" s="40"/>
      <c r="AH28" s="40"/>
      <c r="AI28" s="40"/>
      <c r="AJ28" s="40"/>
      <c r="AK28" s="207" t="s">
        <v>24</v>
      </c>
      <c r="AL28" s="208"/>
      <c r="AM28" s="208"/>
      <c r="AN28" s="208"/>
      <c r="AO28" s="208"/>
      <c r="AR28" s="36"/>
      <c r="BE28" s="202"/>
    </row>
    <row r="29" spans="1:71" s="2" customFormat="1" ht="14.65" customHeight="1">
      <c r="A29" s="43"/>
      <c r="B29" s="44"/>
      <c r="D29" s="29" t="s">
        <v>25</v>
      </c>
      <c r="F29" s="29" t="s">
        <v>26</v>
      </c>
      <c r="L29" s="209">
        <v>0.2</v>
      </c>
      <c r="M29" s="209"/>
      <c r="N29" s="209"/>
      <c r="O29" s="209"/>
      <c r="P29" s="209"/>
      <c r="W29" s="210">
        <f>ROUND(AZ90,2)</f>
        <v>0</v>
      </c>
      <c r="X29" s="210"/>
      <c r="Y29" s="210"/>
      <c r="Z29" s="210"/>
      <c r="AA29" s="210"/>
      <c r="AB29" s="210"/>
      <c r="AC29" s="210"/>
      <c r="AD29" s="210"/>
      <c r="AE29" s="210"/>
      <c r="AF29" s="45"/>
      <c r="AG29" s="45"/>
      <c r="AH29" s="45"/>
      <c r="AI29" s="45"/>
      <c r="AJ29" s="45"/>
      <c r="AK29" s="210">
        <f>ROUND(AV90,2)</f>
        <v>0</v>
      </c>
      <c r="AL29" s="210"/>
      <c r="AM29" s="210"/>
      <c r="AN29" s="210"/>
      <c r="AO29" s="210"/>
      <c r="AR29" s="44"/>
      <c r="BE29" s="202"/>
    </row>
    <row r="30" spans="1:71" s="1" customFormat="1" ht="6.95" customHeight="1">
      <c r="A30" s="35"/>
      <c r="B30" s="36"/>
      <c r="W30" s="40"/>
      <c r="X30" s="40"/>
      <c r="Y30" s="40"/>
      <c r="Z30" s="40"/>
      <c r="AA30" s="40"/>
      <c r="AB30" s="40"/>
      <c r="AC30" s="40"/>
      <c r="AD30" s="40"/>
      <c r="AE30" s="40"/>
      <c r="AF30" s="40"/>
      <c r="AG30" s="40"/>
      <c r="AH30" s="40"/>
      <c r="AI30" s="40"/>
      <c r="AJ30" s="40"/>
      <c r="AK30" s="40"/>
      <c r="AR30" s="36"/>
      <c r="BE30" s="202"/>
    </row>
    <row r="31" spans="1:71" s="1" customFormat="1" ht="25.9" customHeight="1">
      <c r="A31" s="35"/>
      <c r="B31" s="36"/>
      <c r="C31" s="46"/>
      <c r="D31" s="47" t="s">
        <v>27</v>
      </c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9" t="s">
        <v>28</v>
      </c>
      <c r="U31" s="48"/>
      <c r="V31" s="48"/>
      <c r="W31" s="50"/>
      <c r="X31" s="211" t="s">
        <v>29</v>
      </c>
      <c r="Y31" s="211"/>
      <c r="Z31" s="211"/>
      <c r="AA31" s="211"/>
      <c r="AB31" s="211"/>
      <c r="AC31" s="50"/>
      <c r="AD31" s="50"/>
      <c r="AE31" s="50"/>
      <c r="AF31" s="50"/>
      <c r="AG31" s="50"/>
      <c r="AH31" s="50"/>
      <c r="AI31" s="50"/>
      <c r="AJ31" s="50"/>
      <c r="AK31" s="212">
        <f>SUM(AK26:AK29)</f>
        <v>0</v>
      </c>
      <c r="AL31" s="212"/>
      <c r="AM31" s="212"/>
      <c r="AN31" s="212"/>
      <c r="AO31" s="213"/>
      <c r="AP31" s="46"/>
      <c r="AQ31" s="46"/>
      <c r="AR31" s="36"/>
    </row>
    <row r="32" spans="1:71" s="1" customFormat="1" ht="6.95" customHeight="1">
      <c r="A32" s="35"/>
      <c r="B32" s="36"/>
      <c r="W32" s="40"/>
      <c r="X32" s="40"/>
      <c r="Y32" s="40"/>
      <c r="Z32" s="40"/>
      <c r="AA32" s="40"/>
      <c r="AB32" s="40"/>
      <c r="AC32" s="40"/>
      <c r="AD32" s="40"/>
      <c r="AE32" s="40"/>
      <c r="AF32" s="40"/>
      <c r="AG32" s="40"/>
      <c r="AH32" s="40"/>
      <c r="AI32" s="40"/>
      <c r="AJ32" s="40"/>
      <c r="AK32" s="40"/>
      <c r="AR32" s="36"/>
    </row>
    <row r="33" spans="1:44" s="1" customFormat="1" ht="14.45" customHeight="1">
      <c r="A33" s="35"/>
      <c r="B33" s="36"/>
      <c r="AR33" s="36"/>
    </row>
    <row r="34" spans="1:44" ht="14.45" customHeight="1">
      <c r="B34" s="22"/>
      <c r="AR34" s="22"/>
    </row>
    <row r="35" spans="1:44" ht="14.45" customHeight="1">
      <c r="B35" s="22"/>
      <c r="AR35" s="22"/>
    </row>
    <row r="36" spans="1:44" ht="14.45" customHeight="1">
      <c r="B36" s="22"/>
      <c r="AR36" s="22"/>
    </row>
    <row r="37" spans="1:44" ht="14.45" customHeight="1">
      <c r="B37" s="22"/>
      <c r="AR37" s="22"/>
    </row>
    <row r="38" spans="1:44" ht="14.45" customHeight="1">
      <c r="B38" s="22"/>
      <c r="AR38" s="22"/>
    </row>
    <row r="39" spans="1:44" ht="14.45" customHeight="1">
      <c r="B39" s="22"/>
      <c r="AR39" s="22"/>
    </row>
    <row r="40" spans="1:44" ht="14.45" customHeight="1">
      <c r="B40" s="22"/>
      <c r="AR40" s="22"/>
    </row>
    <row r="41" spans="1:44" ht="14.45" customHeight="1">
      <c r="B41" s="22"/>
      <c r="AR41" s="22"/>
    </row>
    <row r="42" spans="1:44" ht="14.45" customHeight="1">
      <c r="B42" s="22"/>
      <c r="AR42" s="22"/>
    </row>
    <row r="43" spans="1:44" ht="14.45" customHeight="1">
      <c r="B43" s="22"/>
      <c r="AR43" s="22"/>
    </row>
    <row r="44" spans="1:44" ht="14.45" customHeight="1">
      <c r="B44" s="22"/>
      <c r="AR44" s="22"/>
    </row>
    <row r="45" spans="1:44" s="1" customFormat="1" ht="14.45" customHeight="1">
      <c r="A45" s="35"/>
      <c r="B45" s="36"/>
      <c r="D45" s="51" t="s">
        <v>18</v>
      </c>
      <c r="E45" s="52"/>
      <c r="F45" s="52"/>
      <c r="G45" s="52"/>
      <c r="H45" s="52"/>
      <c r="I45" s="52"/>
      <c r="J45" s="52"/>
      <c r="K45" s="52"/>
      <c r="L45" s="52"/>
      <c r="M45" s="52"/>
      <c r="N45" s="52"/>
      <c r="O45" s="52"/>
      <c r="P45" s="52"/>
      <c r="Q45" s="52"/>
      <c r="R45" s="52"/>
      <c r="S45" s="52"/>
      <c r="T45" s="52"/>
      <c r="U45" s="52"/>
      <c r="V45" s="52"/>
      <c r="W45" s="52"/>
      <c r="X45" s="52"/>
      <c r="Y45" s="52"/>
      <c r="Z45" s="52"/>
      <c r="AA45" s="52"/>
      <c r="AB45" s="52"/>
      <c r="AC45" s="52"/>
      <c r="AD45" s="52"/>
      <c r="AE45" s="52"/>
      <c r="AF45" s="52"/>
      <c r="AG45" s="52"/>
      <c r="AH45" s="51" t="s">
        <v>19</v>
      </c>
      <c r="AI45" s="52"/>
      <c r="AJ45" s="52"/>
      <c r="AK45" s="52"/>
      <c r="AL45" s="52"/>
      <c r="AM45" s="52"/>
      <c r="AN45" s="52"/>
      <c r="AO45" s="52"/>
      <c r="AR45" s="36"/>
    </row>
    <row r="46" spans="1:44" ht="11.25" customHeight="1">
      <c r="B46" s="22"/>
      <c r="AR46" s="22"/>
    </row>
    <row r="47" spans="1:44" ht="11.25" customHeight="1">
      <c r="B47" s="22"/>
      <c r="AR47" s="22"/>
    </row>
    <row r="48" spans="1:44" ht="11.25" customHeight="1">
      <c r="B48" s="22"/>
      <c r="AR48" s="22"/>
    </row>
    <row r="49" spans="1:44" ht="11.25" customHeight="1">
      <c r="B49" s="22"/>
      <c r="AR49" s="22"/>
    </row>
    <row r="50" spans="1:44" ht="11.25" customHeight="1">
      <c r="B50" s="22"/>
      <c r="AR50" s="22"/>
    </row>
    <row r="51" spans="1:44" ht="11.25" customHeight="1">
      <c r="B51" s="22"/>
      <c r="AR51" s="22"/>
    </row>
    <row r="52" spans="1:44" ht="11.25" customHeight="1">
      <c r="B52" s="22"/>
      <c r="AR52" s="22"/>
    </row>
    <row r="53" spans="1:44" ht="11.25" customHeight="1">
      <c r="B53" s="22"/>
      <c r="AR53" s="22"/>
    </row>
    <row r="54" spans="1:44" ht="11.25" customHeight="1">
      <c r="B54" s="22"/>
      <c r="AR54" s="22"/>
    </row>
    <row r="55" spans="1:44" ht="11.25" customHeight="1">
      <c r="B55" s="22"/>
      <c r="AR55" s="22"/>
    </row>
    <row r="56" spans="1:44" s="1" customFormat="1" ht="11.25" customHeight="1">
      <c r="A56" s="35"/>
      <c r="B56" s="36"/>
      <c r="D56" s="53" t="s">
        <v>30</v>
      </c>
      <c r="E56" s="38"/>
      <c r="F56" s="38"/>
      <c r="G56" s="38"/>
      <c r="H56" s="38"/>
      <c r="I56" s="38"/>
      <c r="J56" s="38"/>
      <c r="K56" s="38"/>
      <c r="L56" s="38"/>
      <c r="M56" s="38"/>
      <c r="N56" s="38"/>
      <c r="O56" s="38"/>
      <c r="P56" s="38"/>
      <c r="Q56" s="38"/>
      <c r="R56" s="38"/>
      <c r="S56" s="38"/>
      <c r="T56" s="38"/>
      <c r="U56" s="38"/>
      <c r="V56" s="53" t="s">
        <v>31</v>
      </c>
      <c r="W56" s="38"/>
      <c r="X56" s="38"/>
      <c r="Y56" s="38"/>
      <c r="Z56" s="38"/>
      <c r="AA56" s="38"/>
      <c r="AB56" s="38"/>
      <c r="AC56" s="38"/>
      <c r="AD56" s="38"/>
      <c r="AE56" s="38"/>
      <c r="AF56" s="38"/>
      <c r="AG56" s="38"/>
      <c r="AH56" s="53" t="s">
        <v>30</v>
      </c>
      <c r="AI56" s="38"/>
      <c r="AJ56" s="38"/>
      <c r="AK56" s="38"/>
      <c r="AL56" s="38"/>
      <c r="AM56" s="53" t="s">
        <v>31</v>
      </c>
      <c r="AN56" s="38"/>
      <c r="AO56" s="38"/>
      <c r="AR56" s="36"/>
    </row>
    <row r="57" spans="1:44" ht="11.25" customHeight="1">
      <c r="B57" s="22"/>
      <c r="AR57" s="22"/>
    </row>
    <row r="58" spans="1:44" ht="11.25" customHeight="1">
      <c r="B58" s="22"/>
      <c r="AR58" s="22"/>
    </row>
    <row r="59" spans="1:44" ht="11.25" customHeight="1">
      <c r="B59" s="22"/>
      <c r="AR59" s="22"/>
    </row>
    <row r="60" spans="1:44" s="1" customFormat="1" ht="11.25" customHeight="1">
      <c r="A60" s="35"/>
      <c r="B60" s="36"/>
      <c r="D60" s="51" t="s">
        <v>13</v>
      </c>
      <c r="E60" s="52"/>
      <c r="F60" s="52"/>
      <c r="G60" s="52"/>
      <c r="H60" s="52"/>
      <c r="I60" s="52"/>
      <c r="J60" s="52"/>
      <c r="K60" s="52"/>
      <c r="L60" s="52"/>
      <c r="M60" s="52"/>
      <c r="N60" s="52"/>
      <c r="O60" s="52"/>
      <c r="P60" s="52"/>
      <c r="Q60" s="52"/>
      <c r="R60" s="52"/>
      <c r="S60" s="52"/>
      <c r="T60" s="52"/>
      <c r="U60" s="52"/>
      <c r="V60" s="52"/>
      <c r="W60" s="52"/>
      <c r="X60" s="52"/>
      <c r="Y60" s="52"/>
      <c r="Z60" s="52"/>
      <c r="AA60" s="52"/>
      <c r="AB60" s="52"/>
      <c r="AC60" s="52"/>
      <c r="AD60" s="52"/>
      <c r="AE60" s="52"/>
      <c r="AF60" s="52"/>
      <c r="AG60" s="52"/>
      <c r="AH60" s="51" t="s">
        <v>16</v>
      </c>
      <c r="AI60" s="52"/>
      <c r="AJ60" s="52"/>
      <c r="AK60" s="52"/>
      <c r="AL60" s="52"/>
      <c r="AM60" s="52"/>
      <c r="AN60" s="52"/>
      <c r="AO60" s="52"/>
      <c r="AR60" s="36"/>
    </row>
    <row r="61" spans="1:44" ht="11.25" customHeight="1">
      <c r="B61" s="22"/>
      <c r="AR61" s="22"/>
    </row>
    <row r="62" spans="1:44" ht="11.25" customHeight="1">
      <c r="B62" s="22"/>
      <c r="AR62" s="22"/>
    </row>
    <row r="63" spans="1:44" ht="11.25" customHeight="1">
      <c r="B63" s="22"/>
      <c r="AR63" s="22"/>
    </row>
    <row r="64" spans="1:44" ht="11.25" customHeight="1">
      <c r="B64" s="22"/>
      <c r="AR64" s="22"/>
    </row>
    <row r="65" spans="1:44" ht="11.25" customHeight="1">
      <c r="B65" s="22"/>
      <c r="AR65" s="22"/>
    </row>
    <row r="66" spans="1:44" ht="11.25" customHeight="1">
      <c r="B66" s="22"/>
      <c r="AR66" s="22"/>
    </row>
    <row r="67" spans="1:44" ht="11.25" customHeight="1">
      <c r="B67" s="22"/>
      <c r="AR67" s="22"/>
    </row>
    <row r="68" spans="1:44" ht="11.25" customHeight="1">
      <c r="B68" s="22"/>
      <c r="AR68" s="22"/>
    </row>
    <row r="69" spans="1:44" ht="11.25" customHeight="1">
      <c r="B69" s="22"/>
      <c r="AR69" s="22"/>
    </row>
    <row r="70" spans="1:44" ht="11.25" customHeight="1">
      <c r="B70" s="22"/>
      <c r="AR70" s="22"/>
    </row>
    <row r="71" spans="1:44" s="1" customFormat="1" ht="11.25" customHeight="1">
      <c r="A71" s="35"/>
      <c r="B71" s="36"/>
      <c r="D71" s="53" t="s">
        <v>30</v>
      </c>
      <c r="E71" s="38"/>
      <c r="F71" s="38"/>
      <c r="G71" s="38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53" t="s">
        <v>31</v>
      </c>
      <c r="W71" s="38"/>
      <c r="X71" s="38"/>
      <c r="Y71" s="38"/>
      <c r="Z71" s="38"/>
      <c r="AA71" s="38"/>
      <c r="AB71" s="38"/>
      <c r="AC71" s="38"/>
      <c r="AD71" s="38"/>
      <c r="AE71" s="38"/>
      <c r="AF71" s="38"/>
      <c r="AG71" s="38"/>
      <c r="AH71" s="53" t="s">
        <v>30</v>
      </c>
      <c r="AI71" s="38"/>
      <c r="AJ71" s="38"/>
      <c r="AK71" s="38"/>
      <c r="AL71" s="38"/>
      <c r="AM71" s="53" t="s">
        <v>31</v>
      </c>
      <c r="AN71" s="38"/>
      <c r="AO71" s="38"/>
      <c r="AR71" s="36"/>
    </row>
    <row r="72" spans="1:44" s="1" customFormat="1" ht="11.25" customHeight="1">
      <c r="A72" s="35"/>
      <c r="B72" s="36"/>
      <c r="AR72" s="36"/>
    </row>
    <row r="73" spans="1:44" s="1" customFormat="1" ht="6.95" customHeight="1">
      <c r="A73" s="35"/>
      <c r="B73" s="54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  <c r="AA73" s="55"/>
      <c r="AB73" s="55"/>
      <c r="AC73" s="55"/>
      <c r="AD73" s="55"/>
      <c r="AE73" s="55"/>
      <c r="AF73" s="55"/>
      <c r="AG73" s="55"/>
      <c r="AH73" s="55"/>
      <c r="AI73" s="55"/>
      <c r="AJ73" s="55"/>
      <c r="AK73" s="55"/>
      <c r="AL73" s="55"/>
      <c r="AM73" s="55"/>
      <c r="AN73" s="55"/>
      <c r="AO73" s="55"/>
      <c r="AP73" s="55"/>
      <c r="AQ73" s="55"/>
      <c r="AR73" s="36"/>
    </row>
    <row r="77" spans="1:44" s="1" customFormat="1" ht="6.95" customHeight="1">
      <c r="A77" s="35"/>
      <c r="B77" s="56"/>
      <c r="C77" s="57"/>
      <c r="D77" s="57"/>
      <c r="E77" s="57"/>
      <c r="F77" s="57"/>
      <c r="G77" s="57"/>
      <c r="H77" s="57"/>
      <c r="I77" s="57"/>
      <c r="J77" s="57"/>
      <c r="K77" s="57"/>
      <c r="L77" s="57"/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  <c r="AA77" s="57"/>
      <c r="AB77" s="57"/>
      <c r="AC77" s="57"/>
      <c r="AD77" s="57"/>
      <c r="AE77" s="57"/>
      <c r="AF77" s="57"/>
      <c r="AG77" s="57"/>
      <c r="AH77" s="57"/>
      <c r="AI77" s="57"/>
      <c r="AJ77" s="57"/>
      <c r="AK77" s="57"/>
      <c r="AL77" s="57"/>
      <c r="AM77" s="57"/>
      <c r="AN77" s="57"/>
      <c r="AO77" s="57"/>
      <c r="AP77" s="57"/>
      <c r="AQ77" s="57"/>
      <c r="AR77" s="36"/>
    </row>
    <row r="78" spans="1:44" s="1" customFormat="1" ht="24.95" customHeight="1">
      <c r="A78" s="35"/>
      <c r="B78" s="36"/>
      <c r="C78" s="23" t="s">
        <v>32</v>
      </c>
      <c r="AR78" s="36"/>
    </row>
    <row r="79" spans="1:44" s="1" customFormat="1" ht="6.95" customHeight="1">
      <c r="A79" s="35"/>
      <c r="B79" s="36"/>
      <c r="AR79" s="36"/>
    </row>
    <row r="80" spans="1:44" s="3" customFormat="1" ht="12" customHeight="1">
      <c r="A80" s="58"/>
      <c r="B80" s="59"/>
      <c r="C80" s="29" t="s">
        <v>33</v>
      </c>
      <c r="L80" s="3">
        <f>K5</f>
        <v>0</v>
      </c>
      <c r="AR80" s="59"/>
    </row>
    <row r="81" spans="1:90" s="4" customFormat="1" ht="37.15" customHeight="1">
      <c r="A81" s="60"/>
      <c r="B81" s="61"/>
      <c r="C81" s="62" t="s">
        <v>7</v>
      </c>
      <c r="L81" s="214" t="str">
        <f>K6</f>
        <v>Modernizácia električkových tratí Ružinovská radiála, vodovodná a stoková sieť</v>
      </c>
      <c r="M81" s="214"/>
      <c r="N81" s="214"/>
      <c r="O81" s="214"/>
      <c r="P81" s="214"/>
      <c r="Q81" s="214"/>
      <c r="R81" s="214"/>
      <c r="S81" s="214"/>
      <c r="T81" s="214"/>
      <c r="U81" s="214"/>
      <c r="V81" s="214"/>
      <c r="W81" s="214"/>
      <c r="X81" s="214"/>
      <c r="Y81" s="214"/>
      <c r="Z81" s="214"/>
      <c r="AA81" s="214"/>
      <c r="AB81" s="214"/>
      <c r="AC81" s="214"/>
      <c r="AD81" s="214"/>
      <c r="AE81" s="214"/>
      <c r="AF81" s="214"/>
      <c r="AG81" s="214"/>
      <c r="AH81" s="214"/>
      <c r="AI81" s="214"/>
      <c r="AJ81" s="214"/>
      <c r="AR81" s="61"/>
    </row>
    <row r="82" spans="1:90" s="1" customFormat="1" ht="6.95" customHeight="1">
      <c r="A82" s="35"/>
      <c r="B82" s="36"/>
      <c r="AR82" s="36"/>
    </row>
    <row r="83" spans="1:90" s="1" customFormat="1" ht="12" customHeight="1">
      <c r="A83" s="35"/>
      <c r="B83" s="36"/>
      <c r="C83" s="29" t="s">
        <v>11</v>
      </c>
      <c r="L83" s="64" t="str">
        <f>IF(K8="","",K8)</f>
        <v/>
      </c>
      <c r="AI83" s="29" t="s">
        <v>12</v>
      </c>
      <c r="AM83" s="215">
        <f>AN8</f>
        <v>0</v>
      </c>
      <c r="AN83" s="215"/>
      <c r="AR83" s="36"/>
    </row>
    <row r="84" spans="1:90" s="1" customFormat="1" ht="6.95" customHeight="1">
      <c r="A84" s="35"/>
      <c r="B84" s="36"/>
      <c r="AR84" s="36"/>
    </row>
    <row r="85" spans="1:90" s="1" customFormat="1">
      <c r="A85" s="35"/>
      <c r="B85" s="36"/>
      <c r="C85" s="29" t="s">
        <v>13</v>
      </c>
      <c r="L85" s="3" t="str">
        <f>IF(E11= "","",E11)</f>
        <v/>
      </c>
      <c r="AI85" s="29" t="s">
        <v>18</v>
      </c>
      <c r="AM85" s="216" t="str">
        <f>IF($E17="","",$E17)</f>
        <v/>
      </c>
      <c r="AN85" s="216"/>
      <c r="AO85" s="216"/>
      <c r="AP85" s="216"/>
      <c r="AR85" s="36"/>
      <c r="AS85" s="217" t="s">
        <v>34</v>
      </c>
      <c r="AT85" s="218"/>
      <c r="AU85" s="66"/>
      <c r="AV85" s="66"/>
      <c r="AW85" s="66"/>
      <c r="AX85" s="66"/>
      <c r="AY85" s="66"/>
      <c r="AZ85" s="66"/>
      <c r="BA85" s="66"/>
      <c r="BB85" s="66"/>
      <c r="BC85" s="66"/>
      <c r="BD85" s="67"/>
      <c r="BF85" s="65" t="str">
        <f>IF($E17="","",$E17)</f>
        <v/>
      </c>
    </row>
    <row r="86" spans="1:90" s="1" customFormat="1">
      <c r="A86" s="35"/>
      <c r="B86" s="36"/>
      <c r="C86" s="29" t="s">
        <v>16</v>
      </c>
      <c r="L86" s="3" t="str">
        <f>IF(E14="","",E14)</f>
        <v xml:space="preserve"> </v>
      </c>
      <c r="AI86" s="29" t="s">
        <v>19</v>
      </c>
      <c r="AM86" s="216" t="str">
        <f>IF($E20="","",$E20)</f>
        <v/>
      </c>
      <c r="AN86" s="216"/>
      <c r="AO86" s="216"/>
      <c r="AP86" s="216"/>
      <c r="AR86" s="36"/>
      <c r="AS86" s="219"/>
      <c r="AT86" s="220"/>
      <c r="BD86" s="68"/>
      <c r="BF86" s="65" t="str">
        <f>IF($E20="","",$E20)</f>
        <v/>
      </c>
    </row>
    <row r="87" spans="1:90" s="1" customFormat="1" ht="10.9" customHeight="1">
      <c r="A87" s="35"/>
      <c r="B87" s="36"/>
      <c r="AR87" s="36"/>
      <c r="AS87" s="219"/>
      <c r="AT87" s="220"/>
      <c r="BD87" s="68"/>
    </row>
    <row r="88" spans="1:90" s="1" customFormat="1" ht="29.25" customHeight="1">
      <c r="A88" s="69"/>
      <c r="B88" s="36"/>
      <c r="C88" s="224" t="s">
        <v>33</v>
      </c>
      <c r="D88" s="222"/>
      <c r="E88" s="222"/>
      <c r="F88" s="222"/>
      <c r="G88" s="222"/>
      <c r="H88" s="70"/>
      <c r="I88" s="222" t="s">
        <v>35</v>
      </c>
      <c r="J88" s="222"/>
      <c r="K88" s="222"/>
      <c r="L88" s="222"/>
      <c r="M88" s="222"/>
      <c r="N88" s="222"/>
      <c r="O88" s="222"/>
      <c r="P88" s="222"/>
      <c r="Q88" s="222"/>
      <c r="R88" s="222"/>
      <c r="S88" s="222"/>
      <c r="T88" s="222"/>
      <c r="U88" s="222"/>
      <c r="V88" s="222"/>
      <c r="W88" s="222"/>
      <c r="X88" s="222"/>
      <c r="Y88" s="222"/>
      <c r="Z88" s="222"/>
      <c r="AA88" s="222"/>
      <c r="AB88" s="222"/>
      <c r="AC88" s="222"/>
      <c r="AD88" s="222"/>
      <c r="AE88" s="222"/>
      <c r="AF88" s="222"/>
      <c r="AG88" s="221" t="s">
        <v>36</v>
      </c>
      <c r="AH88" s="221"/>
      <c r="AI88" s="221"/>
      <c r="AJ88" s="221"/>
      <c r="AK88" s="221"/>
      <c r="AL88" s="221"/>
      <c r="AM88" s="221"/>
      <c r="AN88" s="222" t="s">
        <v>37</v>
      </c>
      <c r="AO88" s="222"/>
      <c r="AP88" s="223"/>
      <c r="AQ88" s="71" t="s">
        <v>38</v>
      </c>
      <c r="AR88" s="36"/>
      <c r="AS88" s="72" t="s">
        <v>39</v>
      </c>
      <c r="AT88" s="73" t="s">
        <v>40</v>
      </c>
      <c r="AU88" s="73" t="s">
        <v>41</v>
      </c>
      <c r="AV88" s="73" t="s">
        <v>42</v>
      </c>
      <c r="AW88" s="73" t="s">
        <v>43</v>
      </c>
      <c r="AX88" s="73" t="s">
        <v>44</v>
      </c>
      <c r="AY88" s="73" t="s">
        <v>45</v>
      </c>
      <c r="AZ88" s="73" t="s">
        <v>46</v>
      </c>
      <c r="BA88" s="73" t="s">
        <v>47</v>
      </c>
      <c r="BB88" s="73" t="s">
        <v>48</v>
      </c>
      <c r="BC88" s="73" t="s">
        <v>49</v>
      </c>
      <c r="BD88" s="74" t="s">
        <v>50</v>
      </c>
    </row>
    <row r="89" spans="1:90" s="1" customFormat="1" ht="10.9" customHeight="1">
      <c r="A89" s="69"/>
      <c r="B89" s="36"/>
      <c r="AR89" s="36"/>
      <c r="AS89" s="75"/>
      <c r="AT89" s="66"/>
      <c r="AU89" s="66"/>
      <c r="AV89" s="66"/>
      <c r="AW89" s="66"/>
      <c r="AX89" s="66"/>
      <c r="AY89" s="66"/>
      <c r="AZ89" s="66"/>
      <c r="BA89" s="66"/>
      <c r="BB89" s="66"/>
      <c r="BC89" s="66"/>
      <c r="BD89" s="67"/>
    </row>
    <row r="90" spans="1:90" s="5" customFormat="1" ht="32.450000000000003" customHeight="1">
      <c r="A90" s="76"/>
      <c r="B90" s="77"/>
      <c r="C90" s="78" t="s">
        <v>51</v>
      </c>
      <c r="D90" s="79"/>
      <c r="E90" s="79"/>
      <c r="F90" s="79"/>
      <c r="G90" s="79"/>
      <c r="H90" s="79"/>
      <c r="I90" s="79"/>
      <c r="J90" s="79"/>
      <c r="K90" s="79"/>
      <c r="L90" s="79"/>
      <c r="M90" s="79"/>
      <c r="N90" s="79"/>
      <c r="O90" s="79"/>
      <c r="P90" s="79"/>
      <c r="Q90" s="79"/>
      <c r="R90" s="79"/>
      <c r="S90" s="79"/>
      <c r="T90" s="79"/>
      <c r="U90" s="79"/>
      <c r="V90" s="79"/>
      <c r="W90" s="79"/>
      <c r="X90" s="79"/>
      <c r="Y90" s="79"/>
      <c r="Z90" s="79"/>
      <c r="AA90" s="79"/>
      <c r="AB90" s="79"/>
      <c r="AC90" s="79"/>
      <c r="AD90" s="79"/>
      <c r="AE90" s="79"/>
      <c r="AF90" s="79"/>
      <c r="AG90" s="198">
        <f>AG91 + AG92 + AG93 + AG94 + AG95 + AG96 + AG97 + AG98 + AG99 + AG100 + AG101 + AG102 + AG103 + AG104 + AG105 + AG106 + AG107 + AG108 + AG109 + AG110 + AG111 + AG112 + AG113 + AG114 + AG115 + AG116 + AG117 + AG118 + AG119 + AG120 + AG121 + AG122 + AG123</f>
        <v>0</v>
      </c>
      <c r="AH90" s="198"/>
      <c r="AI90" s="198"/>
      <c r="AJ90" s="198"/>
      <c r="AK90" s="198"/>
      <c r="AL90" s="198"/>
      <c r="AM90" s="198"/>
      <c r="AN90" s="197">
        <f t="shared" ref="AN90:AN123" si="0">AG90 + AT90</f>
        <v>0</v>
      </c>
      <c r="AO90" s="197"/>
      <c r="AP90" s="197"/>
      <c r="AQ90" s="81" t="s">
        <v>0</v>
      </c>
      <c r="AR90" s="77"/>
      <c r="AS90" s="82">
        <f>AS91 + AS92 + AS93 + AS94 + AS95 + AS96 + AS97 + AS98 + AS99 + AS100 + AS101 + AS102 + AS103 + AS104 + AS105 + AS106 + AS107 + AS108 + AS109 + AS110 + AS111 + AS112 + AS113 + AS114 + AS115 + AS116 + AS117 + AS118 + AS119 + AS120 + AS121 + AS122 + AS123</f>
        <v>0</v>
      </c>
      <c r="AT90" s="83">
        <f>AV90+AW90</f>
        <v>0</v>
      </c>
      <c r="AU90" s="84">
        <f>ROUND(AU91 + AU92 + AU93 + AU94 + AU95 + AU96 + AU97 + AU98 + AU99 + AU100 + AU101 + AU102 + AU103 + AU104 + AU105 + AU106 + AU107 + AU108 + AU109 + AU110 + AU111 + AU112 + AU113 + AU114 + AU115 + AU116 + AU117 + AU118 + AU119 + AU120 + AU121 + AU122 + AU123,3)</f>
        <v>60376.584000000003</v>
      </c>
      <c r="AV90" s="83">
        <f>ROUND(L29 * AZ90,2)</f>
        <v>0</v>
      </c>
      <c r="AW90" s="83">
        <f>0</f>
        <v>0</v>
      </c>
      <c r="AX90" s="83">
        <f>0</f>
        <v>0</v>
      </c>
      <c r="AY90" s="83">
        <f>0</f>
        <v>0</v>
      </c>
      <c r="AZ90" s="83">
        <f>AZ91 + AZ92 + AZ93 + AZ94 + AZ95 + AZ96 + AZ97 + AZ98 + AZ99 + AZ100 + AZ101 + AZ102 + AZ103 + AZ104 + AZ105 + AZ106 + AZ107 + AZ108 + AZ109 + AZ110 + AZ111 + AZ112 + AZ113 + AZ114 + AZ115 + AZ116 + AZ117 + AZ118 + AZ119 + AZ120 + AZ121 + AZ122 + AZ123</f>
        <v>0</v>
      </c>
      <c r="BA90" s="83">
        <f>BA91 + BA92 + BA93 + BA94 + BA95 + BA96 + BA97 + BA98 + BA99 + BA100 + BA101 + BA102 + BA103 + BA104 + BA105 + BA106 + BA107 + BA108 + BA109 + BA110 + BA111 + BA112 + BA113 + BA114 + BA115 + BA116 + BA117 + BA118 + BA119 + BA120 + BA121 + BA122 + BA123</f>
        <v>0</v>
      </c>
      <c r="BB90" s="83">
        <f>BB91 + BB92 + BB93 + BB94 + BB95 + BB96 + BB97 + BB98 + BB99 + BB100 + BB101 + BB102 + BB103 + BB104 + BB105 + BB106 + BB107 + BB108 + BB109 + BB110 + BB111 + BB112 + BB113 + BB114 + BB115 + BB116 + BB117 + BB118 + BB119 + BB120 + BB121 + BB122 + BB123</f>
        <v>0</v>
      </c>
      <c r="BC90" s="83">
        <f>BC91 + BC92 + BC93 + BC94 + BC95 + BC96 + BC97 + BC98 + BC99 + BC100 + BC101 + BC102 + BC103 + BC104 + BC105 + BC106 + BC107 + BC108 + BC109 + BC110 + BC111 + BC112 + BC113 + BC114 + BC115 + BC116 + BC117 + BC118 + BC119 + BC120 + BC121 + BC122 + BC123</f>
        <v>0</v>
      </c>
      <c r="BD90" s="85">
        <f>BD91 + BD92 + BD93 + BD94 + BD95 + BD96 + BD97 + BD98 + BD99 + BD100 + BD101 + BD102 + BD103 + BD104 + BD105 + BD106 + BD107 + BD108 + BD109 + BD110 + BD111 + BD112 + BD113 + BD114 + BD115 + BD116 + BD117 + BD118 + BD119 + BD120 + BD121 + BD122 + BD123</f>
        <v>0</v>
      </c>
      <c r="BS90" s="86"/>
      <c r="BT90" s="86"/>
      <c r="BU90" s="87"/>
      <c r="BV90" s="86"/>
      <c r="BW90" s="86"/>
      <c r="BX90" s="86"/>
      <c r="CL90" s="86" t="s">
        <v>0</v>
      </c>
    </row>
    <row r="91" spans="1:90" s="6" customFormat="1" ht="15.75">
      <c r="A91" s="88" t="s">
        <v>52</v>
      </c>
      <c r="B91" s="89"/>
      <c r="C91" s="90"/>
      <c r="D91" s="200" t="s">
        <v>53</v>
      </c>
      <c r="E91" s="200"/>
      <c r="F91" s="200"/>
      <c r="G91" s="200"/>
      <c r="H91" s="200"/>
      <c r="I91" s="91"/>
      <c r="J91" s="199" t="s">
        <v>54</v>
      </c>
      <c r="K91" s="199"/>
      <c r="L91" s="199"/>
      <c r="M91" s="199"/>
      <c r="N91" s="199"/>
      <c r="O91" s="199"/>
      <c r="P91" s="199"/>
      <c r="Q91" s="199"/>
      <c r="R91" s="199"/>
      <c r="S91" s="199"/>
      <c r="T91" s="199"/>
      <c r="U91" s="199"/>
      <c r="V91" s="199"/>
      <c r="W91" s="199"/>
      <c r="X91" s="199"/>
      <c r="Y91" s="199"/>
      <c r="Z91" s="199"/>
      <c r="AA91" s="199"/>
      <c r="AB91" s="199"/>
      <c r="AC91" s="199"/>
      <c r="AD91" s="199"/>
      <c r="AE91" s="199"/>
      <c r="AF91" s="199"/>
      <c r="AG91" s="195">
        <f>'0156a - Vodovod, vetva 1 ...'!J30</f>
        <v>0</v>
      </c>
      <c r="AH91" s="195"/>
      <c r="AI91" s="195"/>
      <c r="AJ91" s="195"/>
      <c r="AK91" s="195"/>
      <c r="AL91" s="195"/>
      <c r="AM91" s="195"/>
      <c r="AN91" s="196">
        <f t="shared" si="0"/>
        <v>0</v>
      </c>
      <c r="AO91" s="196"/>
      <c r="AP91" s="196"/>
      <c r="AQ91" s="93" t="s">
        <v>55</v>
      </c>
      <c r="AR91" s="94"/>
      <c r="AS91" s="95">
        <v>0</v>
      </c>
      <c r="AT91" s="96">
        <f t="shared" ref="AT91:AT123" si="1">AV91 + AW91</f>
        <v>0</v>
      </c>
      <c r="AU91" s="97">
        <f>'0156a - Vodovod, vetva 1 ...'!P88</f>
        <v>9845.4710000000014</v>
      </c>
      <c r="AV91" s="96">
        <f>ROUND(L29 * AZ91,2)</f>
        <v>0</v>
      </c>
      <c r="AW91" s="96">
        <f>0</f>
        <v>0</v>
      </c>
      <c r="AX91" s="96">
        <f>0</f>
        <v>0</v>
      </c>
      <c r="AY91" s="96">
        <f>0</f>
        <v>0</v>
      </c>
      <c r="AZ91" s="96">
        <f>'0156a - Vodovod, vetva 1 ...'!F33</f>
        <v>0</v>
      </c>
      <c r="BA91" s="96">
        <v>0</v>
      </c>
      <c r="BB91" s="96">
        <v>0</v>
      </c>
      <c r="BC91" s="96">
        <v>0</v>
      </c>
      <c r="BD91" s="98">
        <v>0</v>
      </c>
      <c r="BG91" s="92" t="s">
        <v>54</v>
      </c>
      <c r="BS91" s="99"/>
      <c r="BT91" s="99"/>
      <c r="BU91" s="100"/>
      <c r="BV91" s="99"/>
      <c r="BW91" s="99"/>
      <c r="BX91" s="99"/>
      <c r="CL91" s="99"/>
    </row>
    <row r="92" spans="1:90" s="6" customFormat="1" ht="15.75">
      <c r="A92" s="88" t="s">
        <v>52</v>
      </c>
      <c r="B92" s="89"/>
      <c r="C92" s="90"/>
      <c r="D92" s="200" t="s">
        <v>56</v>
      </c>
      <c r="E92" s="200"/>
      <c r="F92" s="200"/>
      <c r="G92" s="200"/>
      <c r="H92" s="200"/>
      <c r="I92" s="91"/>
      <c r="J92" s="199" t="s">
        <v>57</v>
      </c>
      <c r="K92" s="199"/>
      <c r="L92" s="199"/>
      <c r="M92" s="199"/>
      <c r="N92" s="199"/>
      <c r="O92" s="199"/>
      <c r="P92" s="199"/>
      <c r="Q92" s="199"/>
      <c r="R92" s="199"/>
      <c r="S92" s="199"/>
      <c r="T92" s="199"/>
      <c r="U92" s="199"/>
      <c r="V92" s="199"/>
      <c r="W92" s="199"/>
      <c r="X92" s="199"/>
      <c r="Y92" s="199"/>
      <c r="Z92" s="199"/>
      <c r="AA92" s="199"/>
      <c r="AB92" s="199"/>
      <c r="AC92" s="199"/>
      <c r="AD92" s="199"/>
      <c r="AE92" s="199"/>
      <c r="AF92" s="199"/>
      <c r="AG92" s="195">
        <f>'0156aa - Vodovod, prípojk...'!J30</f>
        <v>0</v>
      </c>
      <c r="AH92" s="195"/>
      <c r="AI92" s="195"/>
      <c r="AJ92" s="195"/>
      <c r="AK92" s="195"/>
      <c r="AL92" s="195"/>
      <c r="AM92" s="195"/>
      <c r="AN92" s="196">
        <f t="shared" si="0"/>
        <v>0</v>
      </c>
      <c r="AO92" s="196"/>
      <c r="AP92" s="196"/>
      <c r="AQ92" s="93" t="s">
        <v>55</v>
      </c>
      <c r="AR92" s="94"/>
      <c r="AS92" s="95">
        <v>0</v>
      </c>
      <c r="AT92" s="96">
        <f t="shared" si="1"/>
        <v>0</v>
      </c>
      <c r="AU92" s="97">
        <f>'0156aa - Vodovod, prípojk...'!P88</f>
        <v>847.93200000000002</v>
      </c>
      <c r="AV92" s="96">
        <f>ROUND(L29 * AZ92,2)</f>
        <v>0</v>
      </c>
      <c r="AW92" s="96">
        <f>0</f>
        <v>0</v>
      </c>
      <c r="AX92" s="96">
        <f>0</f>
        <v>0</v>
      </c>
      <c r="AY92" s="96">
        <f>0</f>
        <v>0</v>
      </c>
      <c r="AZ92" s="96">
        <f>'0156aa - Vodovod, prípojk...'!F33</f>
        <v>0</v>
      </c>
      <c r="BA92" s="96">
        <v>0</v>
      </c>
      <c r="BB92" s="96">
        <v>0</v>
      </c>
      <c r="BC92" s="96">
        <v>0</v>
      </c>
      <c r="BD92" s="98">
        <v>0</v>
      </c>
      <c r="BG92" s="92"/>
      <c r="BH92" s="92" t="s">
        <v>57</v>
      </c>
      <c r="BS92" s="99"/>
      <c r="BT92" s="99"/>
      <c r="BU92" s="100"/>
      <c r="BV92" s="99"/>
      <c r="BW92" s="99"/>
      <c r="BX92" s="99"/>
      <c r="CL92" s="99"/>
    </row>
    <row r="93" spans="1:90" s="6" customFormat="1" ht="15.75">
      <c r="A93" s="88" t="s">
        <v>52</v>
      </c>
      <c r="B93" s="89"/>
      <c r="C93" s="90"/>
      <c r="D93" s="200" t="s">
        <v>58</v>
      </c>
      <c r="E93" s="200"/>
      <c r="F93" s="200"/>
      <c r="G93" s="200"/>
      <c r="H93" s="200"/>
      <c r="I93" s="91"/>
      <c r="J93" s="199" t="s">
        <v>59</v>
      </c>
      <c r="K93" s="199"/>
      <c r="L93" s="199"/>
      <c r="M93" s="199"/>
      <c r="N93" s="199"/>
      <c r="O93" s="199"/>
      <c r="P93" s="199"/>
      <c r="Q93" s="199"/>
      <c r="R93" s="199"/>
      <c r="S93" s="199"/>
      <c r="T93" s="199"/>
      <c r="U93" s="199"/>
      <c r="V93" s="199"/>
      <c r="W93" s="199"/>
      <c r="X93" s="199"/>
      <c r="Y93" s="199"/>
      <c r="Z93" s="199"/>
      <c r="AA93" s="199"/>
      <c r="AB93" s="199"/>
      <c r="AC93" s="199"/>
      <c r="AD93" s="199"/>
      <c r="AE93" s="199"/>
      <c r="AF93" s="199"/>
      <c r="AG93" s="195">
        <f>'0156b - Vodovod, vetva 1-...'!J30</f>
        <v>0</v>
      </c>
      <c r="AH93" s="195"/>
      <c r="AI93" s="195"/>
      <c r="AJ93" s="195"/>
      <c r="AK93" s="195"/>
      <c r="AL93" s="195"/>
      <c r="AM93" s="195"/>
      <c r="AN93" s="196">
        <f t="shared" si="0"/>
        <v>0</v>
      </c>
      <c r="AO93" s="196"/>
      <c r="AP93" s="196"/>
      <c r="AQ93" s="93" t="s">
        <v>55</v>
      </c>
      <c r="AR93" s="94"/>
      <c r="AS93" s="95">
        <v>0</v>
      </c>
      <c r="AT93" s="96">
        <f t="shared" si="1"/>
        <v>0</v>
      </c>
      <c r="AU93" s="97">
        <f>'0156b - Vodovod, vetva 1-...'!P88</f>
        <v>1013.7540000000001</v>
      </c>
      <c r="AV93" s="96">
        <f>ROUND(L29 * AZ93,2)</f>
        <v>0</v>
      </c>
      <c r="AW93" s="96">
        <f>0</f>
        <v>0</v>
      </c>
      <c r="AX93" s="96">
        <f>0</f>
        <v>0</v>
      </c>
      <c r="AY93" s="96">
        <f>0</f>
        <v>0</v>
      </c>
      <c r="AZ93" s="96">
        <f>'0156b - Vodovod, vetva 1-...'!F33</f>
        <v>0</v>
      </c>
      <c r="BA93" s="96">
        <v>0</v>
      </c>
      <c r="BB93" s="96">
        <v>0</v>
      </c>
      <c r="BC93" s="96">
        <v>0</v>
      </c>
      <c r="BD93" s="98">
        <v>0</v>
      </c>
      <c r="BG93" s="92"/>
      <c r="BH93" s="92"/>
      <c r="BI93" s="92" t="s">
        <v>59</v>
      </c>
      <c r="BS93" s="99"/>
      <c r="BT93" s="99"/>
      <c r="BU93" s="100"/>
      <c r="BV93" s="99"/>
      <c r="BW93" s="99"/>
      <c r="BX93" s="99"/>
      <c r="CL93" s="99"/>
    </row>
    <row r="94" spans="1:90" s="6" customFormat="1" ht="15.75">
      <c r="A94" s="88" t="s">
        <v>52</v>
      </c>
      <c r="B94" s="89"/>
      <c r="C94" s="90"/>
      <c r="D94" s="200" t="s">
        <v>60</v>
      </c>
      <c r="E94" s="200"/>
      <c r="F94" s="200"/>
      <c r="G94" s="200"/>
      <c r="H94" s="200"/>
      <c r="I94" s="91"/>
      <c r="J94" s="199" t="s">
        <v>61</v>
      </c>
      <c r="K94" s="199"/>
      <c r="L94" s="199"/>
      <c r="M94" s="199"/>
      <c r="N94" s="199"/>
      <c r="O94" s="199"/>
      <c r="P94" s="199"/>
      <c r="Q94" s="199"/>
      <c r="R94" s="199"/>
      <c r="S94" s="199"/>
      <c r="T94" s="199"/>
      <c r="U94" s="199"/>
      <c r="V94" s="199"/>
      <c r="W94" s="199"/>
      <c r="X94" s="199"/>
      <c r="Y94" s="199"/>
      <c r="Z94" s="199"/>
      <c r="AA94" s="199"/>
      <c r="AB94" s="199"/>
      <c r="AC94" s="199"/>
      <c r="AD94" s="199"/>
      <c r="AE94" s="199"/>
      <c r="AF94" s="199"/>
      <c r="AG94" s="195">
        <f>'0156c - Vodovod, vetva 2 ...'!J30</f>
        <v>0</v>
      </c>
      <c r="AH94" s="195"/>
      <c r="AI94" s="195"/>
      <c r="AJ94" s="195"/>
      <c r="AK94" s="195"/>
      <c r="AL94" s="195"/>
      <c r="AM94" s="195"/>
      <c r="AN94" s="196">
        <f t="shared" si="0"/>
        <v>0</v>
      </c>
      <c r="AO94" s="196"/>
      <c r="AP94" s="196"/>
      <c r="AQ94" s="93" t="s">
        <v>55</v>
      </c>
      <c r="AR94" s="94"/>
      <c r="AS94" s="95">
        <v>0</v>
      </c>
      <c r="AT94" s="96">
        <f t="shared" si="1"/>
        <v>0</v>
      </c>
      <c r="AU94" s="97">
        <f>'0156c - Vodovod, vetva 2 ...'!P88</f>
        <v>1272.8240000000001</v>
      </c>
      <c r="AV94" s="96">
        <f>ROUND(L29 * AZ94,2)</f>
        <v>0</v>
      </c>
      <c r="AW94" s="96">
        <f>0</f>
        <v>0</v>
      </c>
      <c r="AX94" s="96">
        <f>0</f>
        <v>0</v>
      </c>
      <c r="AY94" s="96">
        <f>0</f>
        <v>0</v>
      </c>
      <c r="AZ94" s="96">
        <f>'0156c - Vodovod, vetva 2 ...'!F33</f>
        <v>0</v>
      </c>
      <c r="BA94" s="96">
        <v>0</v>
      </c>
      <c r="BB94" s="96">
        <v>0</v>
      </c>
      <c r="BC94" s="96">
        <v>0</v>
      </c>
      <c r="BD94" s="98">
        <v>0</v>
      </c>
      <c r="BG94" s="92"/>
      <c r="BH94" s="92"/>
      <c r="BI94" s="92"/>
      <c r="BJ94" s="92" t="s">
        <v>61</v>
      </c>
      <c r="BS94" s="99"/>
      <c r="BT94" s="99"/>
      <c r="BU94" s="100"/>
      <c r="BV94" s="99"/>
      <c r="BW94" s="99"/>
      <c r="BX94" s="99"/>
      <c r="CL94" s="99"/>
    </row>
    <row r="95" spans="1:90" s="6" customFormat="1" ht="15.75">
      <c r="A95" s="88" t="s">
        <v>52</v>
      </c>
      <c r="B95" s="89"/>
      <c r="C95" s="90"/>
      <c r="D95" s="200" t="s">
        <v>62</v>
      </c>
      <c r="E95" s="200"/>
      <c r="F95" s="200"/>
      <c r="G95" s="200"/>
      <c r="H95" s="200"/>
      <c r="I95" s="91"/>
      <c r="J95" s="199" t="s">
        <v>63</v>
      </c>
      <c r="K95" s="199"/>
      <c r="L95" s="199"/>
      <c r="M95" s="199"/>
      <c r="N95" s="199"/>
      <c r="O95" s="199"/>
      <c r="P95" s="199"/>
      <c r="Q95" s="199"/>
      <c r="R95" s="199"/>
      <c r="S95" s="199"/>
      <c r="T95" s="199"/>
      <c r="U95" s="199"/>
      <c r="V95" s="199"/>
      <c r="W95" s="199"/>
      <c r="X95" s="199"/>
      <c r="Y95" s="199"/>
      <c r="Z95" s="199"/>
      <c r="AA95" s="199"/>
      <c r="AB95" s="199"/>
      <c r="AC95" s="199"/>
      <c r="AD95" s="199"/>
      <c r="AE95" s="199"/>
      <c r="AF95" s="199"/>
      <c r="AG95" s="195">
        <f>'0156č - Vodovod, vetva 3 ...'!J30</f>
        <v>0</v>
      </c>
      <c r="AH95" s="195"/>
      <c r="AI95" s="195"/>
      <c r="AJ95" s="195"/>
      <c r="AK95" s="195"/>
      <c r="AL95" s="195"/>
      <c r="AM95" s="195"/>
      <c r="AN95" s="196">
        <f t="shared" si="0"/>
        <v>0</v>
      </c>
      <c r="AO95" s="196"/>
      <c r="AP95" s="196"/>
      <c r="AQ95" s="93" t="s">
        <v>55</v>
      </c>
      <c r="AR95" s="94"/>
      <c r="AS95" s="95">
        <v>0</v>
      </c>
      <c r="AT95" s="96">
        <f t="shared" si="1"/>
        <v>0</v>
      </c>
      <c r="AU95" s="97">
        <f>'0156č - Vodovod, vetva 3 ...'!P88</f>
        <v>590.69599999999991</v>
      </c>
      <c r="AV95" s="96">
        <f>ROUND(L29 * AZ95,2)</f>
        <v>0</v>
      </c>
      <c r="AW95" s="96">
        <f>0</f>
        <v>0</v>
      </c>
      <c r="AX95" s="96">
        <f>0</f>
        <v>0</v>
      </c>
      <c r="AY95" s="96">
        <f>0</f>
        <v>0</v>
      </c>
      <c r="AZ95" s="96">
        <f>'0156č - Vodovod, vetva 3 ...'!F33</f>
        <v>0</v>
      </c>
      <c r="BA95" s="96">
        <v>0</v>
      </c>
      <c r="BB95" s="96">
        <v>0</v>
      </c>
      <c r="BC95" s="96">
        <v>0</v>
      </c>
      <c r="BD95" s="98">
        <v>0</v>
      </c>
      <c r="BG95" s="92"/>
      <c r="BH95" s="92"/>
      <c r="BI95" s="92"/>
      <c r="BJ95" s="92"/>
      <c r="BK95" s="92" t="s">
        <v>63</v>
      </c>
      <c r="BS95" s="99"/>
      <c r="BT95" s="99"/>
      <c r="BU95" s="100"/>
      <c r="BV95" s="99"/>
      <c r="BW95" s="99"/>
      <c r="BX95" s="99"/>
      <c r="CL95" s="99"/>
    </row>
    <row r="96" spans="1:90" s="6" customFormat="1" ht="15.75">
      <c r="A96" s="88" t="s">
        <v>52</v>
      </c>
      <c r="B96" s="89"/>
      <c r="C96" s="90"/>
      <c r="D96" s="200" t="s">
        <v>64</v>
      </c>
      <c r="E96" s="200"/>
      <c r="F96" s="200"/>
      <c r="G96" s="200"/>
      <c r="H96" s="200"/>
      <c r="I96" s="91"/>
      <c r="J96" s="199" t="s">
        <v>65</v>
      </c>
      <c r="K96" s="199"/>
      <c r="L96" s="199"/>
      <c r="M96" s="199"/>
      <c r="N96" s="199"/>
      <c r="O96" s="199"/>
      <c r="P96" s="199"/>
      <c r="Q96" s="199"/>
      <c r="R96" s="199"/>
      <c r="S96" s="199"/>
      <c r="T96" s="199"/>
      <c r="U96" s="199"/>
      <c r="V96" s="199"/>
      <c r="W96" s="199"/>
      <c r="X96" s="199"/>
      <c r="Y96" s="199"/>
      <c r="Z96" s="199"/>
      <c r="AA96" s="199"/>
      <c r="AB96" s="199"/>
      <c r="AC96" s="199"/>
      <c r="AD96" s="199"/>
      <c r="AE96" s="199"/>
      <c r="AF96" s="199"/>
      <c r="AG96" s="195">
        <f>'0156d - Vodovod, vetva 4 ...'!J30</f>
        <v>0</v>
      </c>
      <c r="AH96" s="195"/>
      <c r="AI96" s="195"/>
      <c r="AJ96" s="195"/>
      <c r="AK96" s="195"/>
      <c r="AL96" s="195"/>
      <c r="AM96" s="195"/>
      <c r="AN96" s="196">
        <f t="shared" si="0"/>
        <v>0</v>
      </c>
      <c r="AO96" s="196"/>
      <c r="AP96" s="196"/>
      <c r="AQ96" s="93" t="s">
        <v>55</v>
      </c>
      <c r="AR96" s="94"/>
      <c r="AS96" s="95">
        <v>0</v>
      </c>
      <c r="AT96" s="96">
        <f t="shared" si="1"/>
        <v>0</v>
      </c>
      <c r="AU96" s="97">
        <f>'0156d - Vodovod, vetva 4 ...'!P88</f>
        <v>3499.5319999999997</v>
      </c>
      <c r="AV96" s="96">
        <f>ROUND(L29 * AZ96,2)</f>
        <v>0</v>
      </c>
      <c r="AW96" s="96">
        <f>0</f>
        <v>0</v>
      </c>
      <c r="AX96" s="96">
        <f>0</f>
        <v>0</v>
      </c>
      <c r="AY96" s="96">
        <f>0</f>
        <v>0</v>
      </c>
      <c r="AZ96" s="96">
        <f>'0156d - Vodovod, vetva 4 ...'!F33</f>
        <v>0</v>
      </c>
      <c r="BA96" s="96">
        <v>0</v>
      </c>
      <c r="BB96" s="96">
        <v>0</v>
      </c>
      <c r="BC96" s="96">
        <v>0</v>
      </c>
      <c r="BD96" s="98">
        <v>0</v>
      </c>
      <c r="BG96" s="92"/>
      <c r="BH96" s="92"/>
      <c r="BI96" s="92"/>
      <c r="BJ96" s="92"/>
      <c r="BK96" s="92"/>
      <c r="BL96" s="92" t="s">
        <v>65</v>
      </c>
      <c r="BS96" s="99"/>
      <c r="BT96" s="99"/>
      <c r="BU96" s="100"/>
      <c r="BV96" s="99"/>
      <c r="BW96" s="99"/>
      <c r="BX96" s="99"/>
      <c r="CL96" s="99"/>
    </row>
    <row r="97" spans="1:90" s="6" customFormat="1" ht="15.75">
      <c r="A97" s="88" t="s">
        <v>52</v>
      </c>
      <c r="B97" s="89"/>
      <c r="C97" s="90"/>
      <c r="D97" s="200" t="s">
        <v>66</v>
      </c>
      <c r="E97" s="200"/>
      <c r="F97" s="200"/>
      <c r="G97" s="200"/>
      <c r="H97" s="200"/>
      <c r="I97" s="91"/>
      <c r="J97" s="199" t="s">
        <v>57</v>
      </c>
      <c r="K97" s="199"/>
      <c r="L97" s="199"/>
      <c r="M97" s="199"/>
      <c r="N97" s="199"/>
      <c r="O97" s="199"/>
      <c r="P97" s="199"/>
      <c r="Q97" s="199"/>
      <c r="R97" s="199"/>
      <c r="S97" s="199"/>
      <c r="T97" s="199"/>
      <c r="U97" s="199"/>
      <c r="V97" s="199"/>
      <c r="W97" s="199"/>
      <c r="X97" s="199"/>
      <c r="Y97" s="199"/>
      <c r="Z97" s="199"/>
      <c r="AA97" s="199"/>
      <c r="AB97" s="199"/>
      <c r="AC97" s="199"/>
      <c r="AD97" s="199"/>
      <c r="AE97" s="199"/>
      <c r="AF97" s="199"/>
      <c r="AG97" s="195">
        <f>'0156dd - Vodovod, prípojk...'!J30</f>
        <v>0</v>
      </c>
      <c r="AH97" s="195"/>
      <c r="AI97" s="195"/>
      <c r="AJ97" s="195"/>
      <c r="AK97" s="195"/>
      <c r="AL97" s="195"/>
      <c r="AM97" s="195"/>
      <c r="AN97" s="196">
        <f t="shared" si="0"/>
        <v>0</v>
      </c>
      <c r="AO97" s="196"/>
      <c r="AP97" s="196"/>
      <c r="AQ97" s="93" t="s">
        <v>55</v>
      </c>
      <c r="AR97" s="94"/>
      <c r="AS97" s="95">
        <v>0</v>
      </c>
      <c r="AT97" s="96">
        <f t="shared" si="1"/>
        <v>0</v>
      </c>
      <c r="AU97" s="97">
        <f>'0156dd - Vodovod, prípojk...'!P88</f>
        <v>905.62999999999988</v>
      </c>
      <c r="AV97" s="96">
        <f>ROUND(L29 * AZ97,2)</f>
        <v>0</v>
      </c>
      <c r="AW97" s="96">
        <f>0</f>
        <v>0</v>
      </c>
      <c r="AX97" s="96">
        <f>0</f>
        <v>0</v>
      </c>
      <c r="AY97" s="96">
        <f>0</f>
        <v>0</v>
      </c>
      <c r="AZ97" s="96">
        <f>'0156dd - Vodovod, prípojk...'!F33</f>
        <v>0</v>
      </c>
      <c r="BA97" s="96">
        <v>0</v>
      </c>
      <c r="BB97" s="96">
        <v>0</v>
      </c>
      <c r="BC97" s="96">
        <v>0</v>
      </c>
      <c r="BD97" s="98">
        <v>0</v>
      </c>
      <c r="BG97" s="92"/>
      <c r="BH97" s="92"/>
      <c r="BI97" s="92"/>
      <c r="BJ97" s="92"/>
      <c r="BK97" s="92"/>
      <c r="BL97" s="92"/>
      <c r="BM97" s="92" t="s">
        <v>57</v>
      </c>
      <c r="BS97" s="99"/>
      <c r="BT97" s="99"/>
      <c r="BU97" s="100"/>
      <c r="BV97" s="99"/>
      <c r="BW97" s="99"/>
      <c r="BX97" s="99"/>
      <c r="CL97" s="99"/>
    </row>
    <row r="98" spans="1:90" s="6" customFormat="1" ht="15.75">
      <c r="A98" s="88" t="s">
        <v>52</v>
      </c>
      <c r="B98" s="89"/>
      <c r="C98" s="90"/>
      <c r="D98" s="200" t="s">
        <v>67</v>
      </c>
      <c r="E98" s="200"/>
      <c r="F98" s="200"/>
      <c r="G98" s="200"/>
      <c r="H98" s="200"/>
      <c r="I98" s="91"/>
      <c r="J98" s="199" t="s">
        <v>68</v>
      </c>
      <c r="K98" s="199"/>
      <c r="L98" s="199"/>
      <c r="M98" s="199"/>
      <c r="N98" s="199"/>
      <c r="O98" s="199"/>
      <c r="P98" s="199"/>
      <c r="Q98" s="199"/>
      <c r="R98" s="199"/>
      <c r="S98" s="199"/>
      <c r="T98" s="199"/>
      <c r="U98" s="199"/>
      <c r="V98" s="199"/>
      <c r="W98" s="199"/>
      <c r="X98" s="199"/>
      <c r="Y98" s="199"/>
      <c r="Z98" s="199"/>
      <c r="AA98" s="199"/>
      <c r="AB98" s="199"/>
      <c r="AC98" s="199"/>
      <c r="AD98" s="199"/>
      <c r="AE98" s="199"/>
      <c r="AF98" s="199"/>
      <c r="AG98" s="195">
        <f>'0156e - Vodovod, vetva 5 ...'!J30</f>
        <v>0</v>
      </c>
      <c r="AH98" s="195"/>
      <c r="AI98" s="195"/>
      <c r="AJ98" s="195"/>
      <c r="AK98" s="195"/>
      <c r="AL98" s="195"/>
      <c r="AM98" s="195"/>
      <c r="AN98" s="196">
        <f t="shared" si="0"/>
        <v>0</v>
      </c>
      <c r="AO98" s="196"/>
      <c r="AP98" s="196"/>
      <c r="AQ98" s="93" t="s">
        <v>55</v>
      </c>
      <c r="AR98" s="94"/>
      <c r="AS98" s="95">
        <v>0</v>
      </c>
      <c r="AT98" s="96">
        <f t="shared" si="1"/>
        <v>0</v>
      </c>
      <c r="AU98" s="97">
        <f>'0156e - Vodovod, vetva 5 ...'!P88</f>
        <v>1675.8310000000004</v>
      </c>
      <c r="AV98" s="96">
        <f>ROUND(L29 * AZ98,2)</f>
        <v>0</v>
      </c>
      <c r="AW98" s="96">
        <f>0</f>
        <v>0</v>
      </c>
      <c r="AX98" s="96">
        <f>0</f>
        <v>0</v>
      </c>
      <c r="AY98" s="96">
        <f>0</f>
        <v>0</v>
      </c>
      <c r="AZ98" s="96">
        <f>'0156e - Vodovod, vetva 5 ...'!F33</f>
        <v>0</v>
      </c>
      <c r="BA98" s="96">
        <v>0</v>
      </c>
      <c r="BB98" s="96">
        <v>0</v>
      </c>
      <c r="BC98" s="96">
        <v>0</v>
      </c>
      <c r="BD98" s="98">
        <v>0</v>
      </c>
      <c r="BG98" s="92"/>
      <c r="BH98" s="92"/>
      <c r="BI98" s="92"/>
      <c r="BJ98" s="92"/>
      <c r="BK98" s="92"/>
      <c r="BL98" s="92"/>
      <c r="BM98" s="92"/>
      <c r="BN98" s="92" t="s">
        <v>68</v>
      </c>
      <c r="BS98" s="99"/>
      <c r="BT98" s="99"/>
      <c r="BU98" s="100"/>
      <c r="BV98" s="99"/>
      <c r="BW98" s="99"/>
      <c r="BX98" s="99"/>
      <c r="CL98" s="99"/>
    </row>
    <row r="99" spans="1:90" s="6" customFormat="1" ht="15.75">
      <c r="A99" s="88" t="s">
        <v>52</v>
      </c>
      <c r="B99" s="89"/>
      <c r="C99" s="90"/>
      <c r="D99" s="200" t="s">
        <v>69</v>
      </c>
      <c r="E99" s="200"/>
      <c r="F99" s="200"/>
      <c r="G99" s="200"/>
      <c r="H99" s="200"/>
      <c r="I99" s="91"/>
      <c r="J99" s="199" t="s">
        <v>70</v>
      </c>
      <c r="K99" s="199"/>
      <c r="L99" s="199"/>
      <c r="M99" s="199"/>
      <c r="N99" s="199"/>
      <c r="O99" s="199"/>
      <c r="P99" s="199"/>
      <c r="Q99" s="199"/>
      <c r="R99" s="199"/>
      <c r="S99" s="199"/>
      <c r="T99" s="199"/>
      <c r="U99" s="199"/>
      <c r="V99" s="199"/>
      <c r="W99" s="199"/>
      <c r="X99" s="199"/>
      <c r="Y99" s="199"/>
      <c r="Z99" s="199"/>
      <c r="AA99" s="199"/>
      <c r="AB99" s="199"/>
      <c r="AC99" s="199"/>
      <c r="AD99" s="199"/>
      <c r="AE99" s="199"/>
      <c r="AF99" s="199"/>
      <c r="AG99" s="195">
        <f>'0156f - Prepoj V1 TVLT DN...'!J30</f>
        <v>0</v>
      </c>
      <c r="AH99" s="195"/>
      <c r="AI99" s="195"/>
      <c r="AJ99" s="195"/>
      <c r="AK99" s="195"/>
      <c r="AL99" s="195"/>
      <c r="AM99" s="195"/>
      <c r="AN99" s="196">
        <f t="shared" si="0"/>
        <v>0</v>
      </c>
      <c r="AO99" s="196"/>
      <c r="AP99" s="196"/>
      <c r="AQ99" s="93" t="s">
        <v>55</v>
      </c>
      <c r="AR99" s="94"/>
      <c r="AS99" s="95">
        <v>0</v>
      </c>
      <c r="AT99" s="96">
        <f t="shared" si="1"/>
        <v>0</v>
      </c>
      <c r="AU99" s="97">
        <f>'0156f - Prepoj V1 TVLT DN...'!P88</f>
        <v>361.18599999999998</v>
      </c>
      <c r="AV99" s="96">
        <f>ROUND(L29 * AZ99,2)</f>
        <v>0</v>
      </c>
      <c r="AW99" s="96">
        <f>0</f>
        <v>0</v>
      </c>
      <c r="AX99" s="96">
        <f>0</f>
        <v>0</v>
      </c>
      <c r="AY99" s="96">
        <f>0</f>
        <v>0</v>
      </c>
      <c r="AZ99" s="96">
        <f>'0156f - Prepoj V1 TVLT DN...'!F33</f>
        <v>0</v>
      </c>
      <c r="BA99" s="96">
        <v>0</v>
      </c>
      <c r="BB99" s="96">
        <v>0</v>
      </c>
      <c r="BC99" s="96">
        <v>0</v>
      </c>
      <c r="BD99" s="98">
        <v>0</v>
      </c>
      <c r="BG99" s="92"/>
      <c r="BH99" s="92"/>
      <c r="BI99" s="92"/>
      <c r="BJ99" s="92"/>
      <c r="BK99" s="92"/>
      <c r="BL99" s="92"/>
      <c r="BM99" s="92"/>
      <c r="BN99" s="92"/>
      <c r="BO99" s="92" t="s">
        <v>70</v>
      </c>
      <c r="BS99" s="99"/>
      <c r="BT99" s="99"/>
      <c r="BU99" s="100"/>
      <c r="BV99" s="99"/>
      <c r="BW99" s="99"/>
      <c r="BX99" s="99"/>
      <c r="CL99" s="99"/>
    </row>
    <row r="100" spans="1:90" s="6" customFormat="1" ht="15.75">
      <c r="A100" s="88" t="s">
        <v>52</v>
      </c>
      <c r="B100" s="89"/>
      <c r="C100" s="90"/>
      <c r="D100" s="200" t="s">
        <v>71</v>
      </c>
      <c r="E100" s="200"/>
      <c r="F100" s="200"/>
      <c r="G100" s="200"/>
      <c r="H100" s="200"/>
      <c r="I100" s="91"/>
      <c r="J100" s="199" t="s">
        <v>72</v>
      </c>
      <c r="K100" s="199"/>
      <c r="L100" s="199"/>
      <c r="M100" s="199"/>
      <c r="N100" s="199"/>
      <c r="O100" s="199"/>
      <c r="P100" s="199"/>
      <c r="Q100" s="199"/>
      <c r="R100" s="199"/>
      <c r="S100" s="199"/>
      <c r="T100" s="199"/>
      <c r="U100" s="199"/>
      <c r="V100" s="199"/>
      <c r="W100" s="199"/>
      <c r="X100" s="199"/>
      <c r="Y100" s="199"/>
      <c r="Z100" s="199"/>
      <c r="AA100" s="199"/>
      <c r="AB100" s="199"/>
      <c r="AC100" s="199"/>
      <c r="AD100" s="199"/>
      <c r="AE100" s="199"/>
      <c r="AF100" s="199"/>
      <c r="AG100" s="195">
        <f>'0156g - Prepoj V2 TVLT DN...'!J30</f>
        <v>0</v>
      </c>
      <c r="AH100" s="195"/>
      <c r="AI100" s="195"/>
      <c r="AJ100" s="195"/>
      <c r="AK100" s="195"/>
      <c r="AL100" s="195"/>
      <c r="AM100" s="195"/>
      <c r="AN100" s="196">
        <f t="shared" si="0"/>
        <v>0</v>
      </c>
      <c r="AO100" s="196"/>
      <c r="AP100" s="196"/>
      <c r="AQ100" s="93" t="s">
        <v>55</v>
      </c>
      <c r="AR100" s="94"/>
      <c r="AS100" s="95">
        <v>0</v>
      </c>
      <c r="AT100" s="96">
        <f t="shared" si="1"/>
        <v>0</v>
      </c>
      <c r="AU100" s="97">
        <f>'0156g - Prepoj V2 TVLT DN...'!P88</f>
        <v>250.82499999999999</v>
      </c>
      <c r="AV100" s="96">
        <f>ROUND(L29 * AZ100,2)</f>
        <v>0</v>
      </c>
      <c r="AW100" s="96">
        <f>0</f>
        <v>0</v>
      </c>
      <c r="AX100" s="96">
        <f>0</f>
        <v>0</v>
      </c>
      <c r="AY100" s="96">
        <f>0</f>
        <v>0</v>
      </c>
      <c r="AZ100" s="96">
        <f>'0156g - Prepoj V2 TVLT DN...'!F33</f>
        <v>0</v>
      </c>
      <c r="BA100" s="96">
        <v>0</v>
      </c>
      <c r="BB100" s="96">
        <v>0</v>
      </c>
      <c r="BC100" s="96">
        <v>0</v>
      </c>
      <c r="BD100" s="98">
        <v>0</v>
      </c>
      <c r="BG100" s="92"/>
      <c r="BH100" s="92"/>
      <c r="BI100" s="92"/>
      <c r="BJ100" s="92"/>
      <c r="BK100" s="92"/>
      <c r="BL100" s="92"/>
      <c r="BM100" s="92"/>
      <c r="BN100" s="92"/>
      <c r="BO100" s="92"/>
      <c r="BP100" s="92" t="s">
        <v>72</v>
      </c>
      <c r="BS100" s="99"/>
      <c r="BT100" s="99"/>
      <c r="BU100" s="100"/>
      <c r="BV100" s="99"/>
      <c r="BW100" s="99"/>
      <c r="BX100" s="99"/>
      <c r="CL100" s="99"/>
    </row>
    <row r="101" spans="1:90" s="6" customFormat="1" ht="15.75">
      <c r="A101" s="88" t="s">
        <v>52</v>
      </c>
      <c r="B101" s="89"/>
      <c r="C101" s="90"/>
      <c r="D101" s="200" t="s">
        <v>73</v>
      </c>
      <c r="E101" s="200"/>
      <c r="F101" s="200"/>
      <c r="G101" s="200"/>
      <c r="H101" s="200"/>
      <c r="I101" s="91"/>
      <c r="J101" s="199" t="s">
        <v>74</v>
      </c>
      <c r="K101" s="199"/>
      <c r="L101" s="199"/>
      <c r="M101" s="199"/>
      <c r="N101" s="199"/>
      <c r="O101" s="199"/>
      <c r="P101" s="199"/>
      <c r="Q101" s="199"/>
      <c r="R101" s="199"/>
      <c r="S101" s="199"/>
      <c r="T101" s="199"/>
      <c r="U101" s="199"/>
      <c r="V101" s="199"/>
      <c r="W101" s="199"/>
      <c r="X101" s="199"/>
      <c r="Y101" s="199"/>
      <c r="Z101" s="199"/>
      <c r="AA101" s="199"/>
      <c r="AB101" s="199"/>
      <c r="AC101" s="199"/>
      <c r="AD101" s="199"/>
      <c r="AE101" s="199"/>
      <c r="AF101" s="199"/>
      <c r="AG101" s="195">
        <f>'0156h - Prepoj V3 TVLT DN...'!J30</f>
        <v>0</v>
      </c>
      <c r="AH101" s="195"/>
      <c r="AI101" s="195"/>
      <c r="AJ101" s="195"/>
      <c r="AK101" s="195"/>
      <c r="AL101" s="195"/>
      <c r="AM101" s="195"/>
      <c r="AN101" s="196">
        <f t="shared" si="0"/>
        <v>0</v>
      </c>
      <c r="AO101" s="196"/>
      <c r="AP101" s="196"/>
      <c r="AQ101" s="93" t="s">
        <v>55</v>
      </c>
      <c r="AR101" s="94"/>
      <c r="AS101" s="95">
        <v>0</v>
      </c>
      <c r="AT101" s="96">
        <f t="shared" si="1"/>
        <v>0</v>
      </c>
      <c r="AU101" s="97">
        <f>'0156h - Prepoj V3 TVLT DN...'!P88</f>
        <v>242.13300000000004</v>
      </c>
      <c r="AV101" s="96">
        <f>ROUND(L29 * AZ101,2)</f>
        <v>0</v>
      </c>
      <c r="AW101" s="96">
        <f>0</f>
        <v>0</v>
      </c>
      <c r="AX101" s="96">
        <f>0</f>
        <v>0</v>
      </c>
      <c r="AY101" s="96">
        <f>0</f>
        <v>0</v>
      </c>
      <c r="AZ101" s="96">
        <f>'0156h - Prepoj V3 TVLT DN...'!F33</f>
        <v>0</v>
      </c>
      <c r="BA101" s="96">
        <v>0</v>
      </c>
      <c r="BB101" s="96">
        <v>0</v>
      </c>
      <c r="BC101" s="96">
        <v>0</v>
      </c>
      <c r="BD101" s="98">
        <v>0</v>
      </c>
      <c r="BG101" s="92"/>
      <c r="BH101" s="92"/>
      <c r="BI101" s="92"/>
      <c r="BJ101" s="92"/>
      <c r="BK101" s="92"/>
      <c r="BL101" s="92"/>
      <c r="BM101" s="92"/>
      <c r="BN101" s="92"/>
      <c r="BO101" s="92"/>
      <c r="BP101" s="92"/>
      <c r="BQ101" s="92" t="s">
        <v>74</v>
      </c>
      <c r="BS101" s="99"/>
      <c r="BT101" s="99"/>
      <c r="BU101" s="100"/>
      <c r="BV101" s="99"/>
      <c r="BW101" s="99"/>
      <c r="BX101" s="99"/>
      <c r="CL101" s="99"/>
    </row>
    <row r="102" spans="1:90" s="6" customFormat="1" ht="15.75">
      <c r="A102" s="88" t="s">
        <v>52</v>
      </c>
      <c r="B102" s="89"/>
      <c r="C102" s="90"/>
      <c r="D102" s="200" t="s">
        <v>75</v>
      </c>
      <c r="E102" s="200"/>
      <c r="F102" s="200"/>
      <c r="G102" s="200"/>
      <c r="H102" s="200"/>
      <c r="I102" s="91"/>
      <c r="J102" s="199" t="s">
        <v>76</v>
      </c>
      <c r="K102" s="199"/>
      <c r="L102" s="199"/>
      <c r="M102" s="199"/>
      <c r="N102" s="199"/>
      <c r="O102" s="199"/>
      <c r="P102" s="199"/>
      <c r="Q102" s="199"/>
      <c r="R102" s="199"/>
      <c r="S102" s="199"/>
      <c r="T102" s="199"/>
      <c r="U102" s="199"/>
      <c r="V102" s="199"/>
      <c r="W102" s="199"/>
      <c r="X102" s="199"/>
      <c r="Y102" s="199"/>
      <c r="Z102" s="199"/>
      <c r="AA102" s="199"/>
      <c r="AB102" s="199"/>
      <c r="AC102" s="199"/>
      <c r="AD102" s="199"/>
      <c r="AE102" s="199"/>
      <c r="AF102" s="199"/>
      <c r="AG102" s="195">
        <f>'0156ch - Prepoj V4 TVLT D...'!J30</f>
        <v>0</v>
      </c>
      <c r="AH102" s="195"/>
      <c r="AI102" s="195"/>
      <c r="AJ102" s="195"/>
      <c r="AK102" s="195"/>
      <c r="AL102" s="195"/>
      <c r="AM102" s="195"/>
      <c r="AN102" s="196">
        <f t="shared" si="0"/>
        <v>0</v>
      </c>
      <c r="AO102" s="196"/>
      <c r="AP102" s="196"/>
      <c r="AQ102" s="93" t="s">
        <v>55</v>
      </c>
      <c r="AR102" s="94"/>
      <c r="AS102" s="95">
        <v>0</v>
      </c>
      <c r="AT102" s="96">
        <f t="shared" si="1"/>
        <v>0</v>
      </c>
      <c r="AU102" s="97">
        <f>'0156ch - Prepoj V4 TVLT D...'!P88</f>
        <v>97.029000000000011</v>
      </c>
      <c r="AV102" s="96">
        <f>ROUND(L29 * AZ102,2)</f>
        <v>0</v>
      </c>
      <c r="AW102" s="96">
        <f>0</f>
        <v>0</v>
      </c>
      <c r="AX102" s="96">
        <f>0</f>
        <v>0</v>
      </c>
      <c r="AY102" s="96">
        <f>0</f>
        <v>0</v>
      </c>
      <c r="AZ102" s="96">
        <f>'0156ch - Prepoj V4 TVLT D...'!F33</f>
        <v>0</v>
      </c>
      <c r="BA102" s="96">
        <v>0</v>
      </c>
      <c r="BB102" s="96">
        <v>0</v>
      </c>
      <c r="BC102" s="96">
        <v>0</v>
      </c>
      <c r="BD102" s="98">
        <v>0</v>
      </c>
      <c r="BG102" s="92"/>
      <c r="BH102" s="92"/>
      <c r="BI102" s="92"/>
      <c r="BJ102" s="92"/>
      <c r="BK102" s="92"/>
      <c r="BL102" s="92"/>
      <c r="BM102" s="92"/>
      <c r="BN102" s="92"/>
      <c r="BO102" s="92"/>
      <c r="BP102" s="92"/>
      <c r="BQ102" s="92"/>
      <c r="BR102" s="92" t="s">
        <v>76</v>
      </c>
      <c r="BS102" s="99"/>
      <c r="BT102" s="99"/>
      <c r="BU102" s="100"/>
      <c r="BV102" s="99"/>
      <c r="BW102" s="99"/>
      <c r="BX102" s="99"/>
      <c r="CL102" s="99"/>
    </row>
    <row r="103" spans="1:90" s="6" customFormat="1" ht="15.75">
      <c r="A103" s="88" t="s">
        <v>52</v>
      </c>
      <c r="B103" s="89"/>
      <c r="C103" s="90"/>
      <c r="D103" s="200" t="s">
        <v>77</v>
      </c>
      <c r="E103" s="200"/>
      <c r="F103" s="200"/>
      <c r="G103" s="200"/>
      <c r="H103" s="200"/>
      <c r="I103" s="91"/>
      <c r="J103" s="199" t="s">
        <v>78</v>
      </c>
      <c r="K103" s="199"/>
      <c r="L103" s="199"/>
      <c r="M103" s="199"/>
      <c r="N103" s="199"/>
      <c r="O103" s="199"/>
      <c r="P103" s="199"/>
      <c r="Q103" s="199"/>
      <c r="R103" s="199"/>
      <c r="S103" s="199"/>
      <c r="T103" s="199"/>
      <c r="U103" s="199"/>
      <c r="V103" s="199"/>
      <c r="W103" s="199"/>
      <c r="X103" s="199"/>
      <c r="Y103" s="199"/>
      <c r="Z103" s="199"/>
      <c r="AA103" s="199"/>
      <c r="AB103" s="199"/>
      <c r="AC103" s="199"/>
      <c r="AD103" s="199"/>
      <c r="AE103" s="199"/>
      <c r="AF103" s="199"/>
      <c r="AG103" s="195">
        <f>'0156i - Prepoj V5 TVLT DN...'!J30</f>
        <v>0</v>
      </c>
      <c r="AH103" s="195"/>
      <c r="AI103" s="195"/>
      <c r="AJ103" s="195"/>
      <c r="AK103" s="195"/>
      <c r="AL103" s="195"/>
      <c r="AM103" s="195"/>
      <c r="AN103" s="196">
        <f t="shared" si="0"/>
        <v>0</v>
      </c>
      <c r="AO103" s="196"/>
      <c r="AP103" s="196"/>
      <c r="AQ103" s="93" t="s">
        <v>55</v>
      </c>
      <c r="AR103" s="94"/>
      <c r="AS103" s="95">
        <v>0</v>
      </c>
      <c r="AT103" s="96">
        <f t="shared" si="1"/>
        <v>0</v>
      </c>
      <c r="AU103" s="97">
        <f>'0156i - Prepoj V5 TVLT DN...'!P88</f>
        <v>316.762</v>
      </c>
      <c r="AV103" s="96">
        <f>ROUND(L29 * AZ103,2)</f>
        <v>0</v>
      </c>
      <c r="AW103" s="96">
        <f>0</f>
        <v>0</v>
      </c>
      <c r="AX103" s="96">
        <f>0</f>
        <v>0</v>
      </c>
      <c r="AY103" s="96">
        <f>0</f>
        <v>0</v>
      </c>
      <c r="AZ103" s="96">
        <f>'0156i - Prepoj V5 TVLT DN...'!F33</f>
        <v>0</v>
      </c>
      <c r="BA103" s="96">
        <v>0</v>
      </c>
      <c r="BB103" s="96">
        <v>0</v>
      </c>
      <c r="BC103" s="96">
        <v>0</v>
      </c>
      <c r="BD103" s="98">
        <v>0</v>
      </c>
      <c r="BG103" s="92"/>
      <c r="BH103" s="92"/>
      <c r="BI103" s="92"/>
      <c r="BJ103" s="92"/>
      <c r="BK103" s="92"/>
      <c r="BL103" s="92"/>
      <c r="BM103" s="92"/>
      <c r="BN103" s="92"/>
      <c r="BO103" s="92"/>
      <c r="BP103" s="92"/>
      <c r="BQ103" s="92"/>
      <c r="BR103" s="92"/>
      <c r="BS103" s="92" t="s">
        <v>78</v>
      </c>
      <c r="BT103" s="99"/>
      <c r="BU103" s="100"/>
      <c r="BV103" s="99"/>
      <c r="BW103" s="99"/>
      <c r="BX103" s="99"/>
      <c r="CL103" s="99"/>
    </row>
    <row r="104" spans="1:90" s="6" customFormat="1" ht="15.75">
      <c r="A104" s="88" t="s">
        <v>52</v>
      </c>
      <c r="B104" s="89"/>
      <c r="C104" s="90"/>
      <c r="D104" s="200" t="s">
        <v>79</v>
      </c>
      <c r="E104" s="200"/>
      <c r="F104" s="200"/>
      <c r="G104" s="200"/>
      <c r="H104" s="200"/>
      <c r="I104" s="91"/>
      <c r="J104" s="199" t="s">
        <v>80</v>
      </c>
      <c r="K104" s="199"/>
      <c r="L104" s="199"/>
      <c r="M104" s="199"/>
      <c r="N104" s="199"/>
      <c r="O104" s="199"/>
      <c r="P104" s="199"/>
      <c r="Q104" s="199"/>
      <c r="R104" s="199"/>
      <c r="S104" s="199"/>
      <c r="T104" s="199"/>
      <c r="U104" s="199"/>
      <c r="V104" s="199"/>
      <c r="W104" s="199"/>
      <c r="X104" s="199"/>
      <c r="Y104" s="199"/>
      <c r="Z104" s="199"/>
      <c r="AA104" s="199"/>
      <c r="AB104" s="199"/>
      <c r="AC104" s="199"/>
      <c r="AD104" s="199"/>
      <c r="AE104" s="199"/>
      <c r="AF104" s="199"/>
      <c r="AG104" s="195">
        <f>'0156j - Prepoj V6 TVLT DN...'!J30</f>
        <v>0</v>
      </c>
      <c r="AH104" s="195"/>
      <c r="AI104" s="195"/>
      <c r="AJ104" s="195"/>
      <c r="AK104" s="195"/>
      <c r="AL104" s="195"/>
      <c r="AM104" s="195"/>
      <c r="AN104" s="196">
        <f t="shared" si="0"/>
        <v>0</v>
      </c>
      <c r="AO104" s="196"/>
      <c r="AP104" s="196"/>
      <c r="AQ104" s="93" t="s">
        <v>55</v>
      </c>
      <c r="AR104" s="94"/>
      <c r="AS104" s="95">
        <v>0</v>
      </c>
      <c r="AT104" s="96">
        <f t="shared" si="1"/>
        <v>0</v>
      </c>
      <c r="AU104" s="97">
        <f>'0156j - Prepoj V6 TVLT DN...'!P88</f>
        <v>95.367000000000004</v>
      </c>
      <c r="AV104" s="96">
        <f>ROUND(L29 * AZ104,2)</f>
        <v>0</v>
      </c>
      <c r="AW104" s="96">
        <f>0</f>
        <v>0</v>
      </c>
      <c r="AX104" s="96">
        <f>0</f>
        <v>0</v>
      </c>
      <c r="AY104" s="96">
        <f>0</f>
        <v>0</v>
      </c>
      <c r="AZ104" s="96">
        <f>'0156j - Prepoj V6 TVLT DN...'!F33</f>
        <v>0</v>
      </c>
      <c r="BA104" s="96">
        <v>0</v>
      </c>
      <c r="BB104" s="96">
        <v>0</v>
      </c>
      <c r="BC104" s="96">
        <v>0</v>
      </c>
      <c r="BD104" s="98">
        <v>0</v>
      </c>
      <c r="BG104" s="92"/>
      <c r="BH104" s="92"/>
      <c r="BI104" s="92"/>
      <c r="BJ104" s="92"/>
      <c r="BK104" s="92"/>
      <c r="BL104" s="92"/>
      <c r="BM104" s="92"/>
      <c r="BN104" s="92"/>
      <c r="BO104" s="92"/>
      <c r="BP104" s="92"/>
      <c r="BQ104" s="92"/>
      <c r="BR104" s="92"/>
      <c r="BS104" s="92"/>
      <c r="BT104" s="92" t="s">
        <v>80</v>
      </c>
      <c r="BU104" s="100"/>
      <c r="BV104" s="99"/>
      <c r="BW104" s="99"/>
      <c r="BX104" s="99"/>
      <c r="CL104" s="99"/>
    </row>
    <row r="105" spans="1:90" s="6" customFormat="1" ht="15.75">
      <c r="A105" s="88" t="s">
        <v>52</v>
      </c>
      <c r="B105" s="89"/>
      <c r="C105" s="90"/>
      <c r="D105" s="200" t="s">
        <v>81</v>
      </c>
      <c r="E105" s="200"/>
      <c r="F105" s="200"/>
      <c r="G105" s="200"/>
      <c r="H105" s="200"/>
      <c r="I105" s="91"/>
      <c r="J105" s="199" t="s">
        <v>82</v>
      </c>
      <c r="K105" s="199"/>
      <c r="L105" s="199"/>
      <c r="M105" s="199"/>
      <c r="N105" s="199"/>
      <c r="O105" s="199"/>
      <c r="P105" s="199"/>
      <c r="Q105" s="199"/>
      <c r="R105" s="199"/>
      <c r="S105" s="199"/>
      <c r="T105" s="199"/>
      <c r="U105" s="199"/>
      <c r="V105" s="199"/>
      <c r="W105" s="199"/>
      <c r="X105" s="199"/>
      <c r="Y105" s="199"/>
      <c r="Z105" s="199"/>
      <c r="AA105" s="199"/>
      <c r="AB105" s="199"/>
      <c r="AC105" s="199"/>
      <c r="AD105" s="199"/>
      <c r="AE105" s="199"/>
      <c r="AF105" s="199"/>
      <c r="AG105" s="195">
        <f>'0156k - Stoka A DN 500 ka...'!J30</f>
        <v>0</v>
      </c>
      <c r="AH105" s="195"/>
      <c r="AI105" s="195"/>
      <c r="AJ105" s="195"/>
      <c r="AK105" s="195"/>
      <c r="AL105" s="195"/>
      <c r="AM105" s="195"/>
      <c r="AN105" s="196">
        <f t="shared" si="0"/>
        <v>0</v>
      </c>
      <c r="AO105" s="196"/>
      <c r="AP105" s="196"/>
      <c r="AQ105" s="93" t="s">
        <v>55</v>
      </c>
      <c r="AR105" s="94"/>
      <c r="AS105" s="95">
        <v>0</v>
      </c>
      <c r="AT105" s="96">
        <f t="shared" si="1"/>
        <v>0</v>
      </c>
      <c r="AU105" s="97">
        <f>'0156k - Stoka A DN 500 ka...'!P88</f>
        <v>2352.5210000000002</v>
      </c>
      <c r="AV105" s="96">
        <f>ROUND(L29 * AZ105,2)</f>
        <v>0</v>
      </c>
      <c r="AW105" s="96">
        <f>0</f>
        <v>0</v>
      </c>
      <c r="AX105" s="96">
        <f>0</f>
        <v>0</v>
      </c>
      <c r="AY105" s="96">
        <f>0</f>
        <v>0</v>
      </c>
      <c r="AZ105" s="96">
        <f>'0156k - Stoka A DN 500 ka...'!F33</f>
        <v>0</v>
      </c>
      <c r="BA105" s="96">
        <v>0</v>
      </c>
      <c r="BB105" s="96">
        <v>0</v>
      </c>
      <c r="BC105" s="96">
        <v>0</v>
      </c>
      <c r="BD105" s="98">
        <v>0</v>
      </c>
      <c r="BG105" s="92"/>
      <c r="BH105" s="92"/>
      <c r="BI105" s="92"/>
      <c r="BJ105" s="92"/>
      <c r="BK105" s="92"/>
      <c r="BL105" s="92"/>
      <c r="BM105" s="92"/>
      <c r="BN105" s="92"/>
      <c r="BO105" s="92"/>
      <c r="BP105" s="92"/>
      <c r="BQ105" s="92"/>
      <c r="BR105" s="92"/>
      <c r="BS105" s="92"/>
      <c r="BT105" s="92"/>
      <c r="BU105" s="92" t="s">
        <v>82</v>
      </c>
      <c r="BV105" s="99"/>
      <c r="BW105" s="99"/>
      <c r="BX105" s="99"/>
      <c r="CL105" s="99"/>
    </row>
    <row r="106" spans="1:90" s="6" customFormat="1" ht="15.75">
      <c r="A106" s="88" t="s">
        <v>52</v>
      </c>
      <c r="B106" s="89"/>
      <c r="C106" s="90"/>
      <c r="D106" s="200" t="s">
        <v>83</v>
      </c>
      <c r="E106" s="200"/>
      <c r="F106" s="200"/>
      <c r="G106" s="200"/>
      <c r="H106" s="200"/>
      <c r="I106" s="91"/>
      <c r="J106" s="199" t="s">
        <v>84</v>
      </c>
      <c r="K106" s="199"/>
      <c r="L106" s="199"/>
      <c r="M106" s="199"/>
      <c r="N106" s="199"/>
      <c r="O106" s="199"/>
      <c r="P106" s="199"/>
      <c r="Q106" s="199"/>
      <c r="R106" s="199"/>
      <c r="S106" s="199"/>
      <c r="T106" s="199"/>
      <c r="U106" s="199"/>
      <c r="V106" s="199"/>
      <c r="W106" s="199"/>
      <c r="X106" s="199"/>
      <c r="Y106" s="199"/>
      <c r="Z106" s="199"/>
      <c r="AA106" s="199"/>
      <c r="AB106" s="199"/>
      <c r="AC106" s="199"/>
      <c r="AD106" s="199"/>
      <c r="AE106" s="199"/>
      <c r="AF106" s="199"/>
      <c r="AG106" s="195">
        <f>'0156l - Stoka A, prípojky'!J30</f>
        <v>0</v>
      </c>
      <c r="AH106" s="195"/>
      <c r="AI106" s="195"/>
      <c r="AJ106" s="195"/>
      <c r="AK106" s="195"/>
      <c r="AL106" s="195"/>
      <c r="AM106" s="195"/>
      <c r="AN106" s="196">
        <f t="shared" si="0"/>
        <v>0</v>
      </c>
      <c r="AO106" s="196"/>
      <c r="AP106" s="196"/>
      <c r="AQ106" s="93" t="s">
        <v>55</v>
      </c>
      <c r="AR106" s="94"/>
      <c r="AS106" s="95">
        <v>0</v>
      </c>
      <c r="AT106" s="96">
        <f t="shared" si="1"/>
        <v>0</v>
      </c>
      <c r="AU106" s="97">
        <f>'0156l - Stoka A, prípojky'!P88</f>
        <v>2271.576</v>
      </c>
      <c r="AV106" s="96">
        <f>ROUND(L29 * AZ106,2)</f>
        <v>0</v>
      </c>
      <c r="AW106" s="96">
        <f>0</f>
        <v>0</v>
      </c>
      <c r="AX106" s="96">
        <f>0</f>
        <v>0</v>
      </c>
      <c r="AY106" s="96">
        <f>0</f>
        <v>0</v>
      </c>
      <c r="AZ106" s="96">
        <f>'0156l - Stoka A, prípojky'!F33</f>
        <v>0</v>
      </c>
      <c r="BA106" s="96">
        <v>0</v>
      </c>
      <c r="BB106" s="96">
        <v>0</v>
      </c>
      <c r="BC106" s="96">
        <v>0</v>
      </c>
      <c r="BD106" s="98">
        <v>0</v>
      </c>
      <c r="BG106" s="92"/>
      <c r="BH106" s="92"/>
      <c r="BI106" s="92"/>
      <c r="BJ106" s="92"/>
      <c r="BK106" s="92"/>
      <c r="BL106" s="92"/>
      <c r="BM106" s="92"/>
      <c r="BN106" s="92"/>
      <c r="BO106" s="92"/>
      <c r="BP106" s="92"/>
      <c r="BQ106" s="92"/>
      <c r="BR106" s="92"/>
      <c r="BS106" s="92"/>
      <c r="BT106" s="92"/>
      <c r="BU106" s="92"/>
      <c r="BV106" s="92" t="s">
        <v>84</v>
      </c>
      <c r="BW106" s="99"/>
      <c r="BX106" s="99"/>
      <c r="CL106" s="99"/>
    </row>
    <row r="107" spans="1:90" s="6" customFormat="1" ht="15.75">
      <c r="A107" s="88" t="s">
        <v>52</v>
      </c>
      <c r="B107" s="89"/>
      <c r="C107" s="90"/>
      <c r="D107" s="200" t="s">
        <v>85</v>
      </c>
      <c r="E107" s="200"/>
      <c r="F107" s="200"/>
      <c r="G107" s="200"/>
      <c r="H107" s="200"/>
      <c r="I107" s="91"/>
      <c r="J107" s="199" t="s">
        <v>86</v>
      </c>
      <c r="K107" s="199"/>
      <c r="L107" s="199"/>
      <c r="M107" s="199"/>
      <c r="N107" s="199"/>
      <c r="O107" s="199"/>
      <c r="P107" s="199"/>
      <c r="Q107" s="199"/>
      <c r="R107" s="199"/>
      <c r="S107" s="199"/>
      <c r="T107" s="199"/>
      <c r="U107" s="199"/>
      <c r="V107" s="199"/>
      <c r="W107" s="199"/>
      <c r="X107" s="199"/>
      <c r="Y107" s="199"/>
      <c r="Z107" s="199"/>
      <c r="AA107" s="199"/>
      <c r="AB107" s="199"/>
      <c r="AC107" s="199"/>
      <c r="AD107" s="199"/>
      <c r="AE107" s="199"/>
      <c r="AF107" s="199"/>
      <c r="AG107" s="195">
        <f>'0156lľ - Stoka A-A, DN400...'!J30</f>
        <v>0</v>
      </c>
      <c r="AH107" s="195"/>
      <c r="AI107" s="195"/>
      <c r="AJ107" s="195"/>
      <c r="AK107" s="195"/>
      <c r="AL107" s="195"/>
      <c r="AM107" s="195"/>
      <c r="AN107" s="196">
        <f t="shared" si="0"/>
        <v>0</v>
      </c>
      <c r="AO107" s="196"/>
      <c r="AP107" s="196"/>
      <c r="AQ107" s="93" t="s">
        <v>55</v>
      </c>
      <c r="AR107" s="94"/>
      <c r="AS107" s="95">
        <v>0</v>
      </c>
      <c r="AT107" s="96">
        <f t="shared" si="1"/>
        <v>0</v>
      </c>
      <c r="AU107" s="97">
        <f>'0156lľ - Stoka A-A, DN400...'!P88</f>
        <v>7613.2170000000006</v>
      </c>
      <c r="AV107" s="96">
        <f>ROUND(L29 * AZ107,2)</f>
        <v>0</v>
      </c>
      <c r="AW107" s="96">
        <f>0</f>
        <v>0</v>
      </c>
      <c r="AX107" s="96">
        <f>0</f>
        <v>0</v>
      </c>
      <c r="AY107" s="96">
        <f>0</f>
        <v>0</v>
      </c>
      <c r="AZ107" s="96">
        <f>'0156lľ - Stoka A-A, DN400...'!F33</f>
        <v>0</v>
      </c>
      <c r="BA107" s="96">
        <v>0</v>
      </c>
      <c r="BB107" s="96">
        <v>0</v>
      </c>
      <c r="BC107" s="96">
        <v>0</v>
      </c>
      <c r="BD107" s="98">
        <v>0</v>
      </c>
      <c r="BG107" s="92"/>
      <c r="BH107" s="92"/>
      <c r="BI107" s="92"/>
      <c r="BJ107" s="92"/>
      <c r="BK107" s="92"/>
      <c r="BL107" s="92"/>
      <c r="BM107" s="92"/>
      <c r="BN107" s="92"/>
      <c r="BO107" s="92"/>
      <c r="BP107" s="92"/>
      <c r="BQ107" s="92"/>
      <c r="BR107" s="92"/>
      <c r="BS107" s="92"/>
      <c r="BT107" s="92"/>
      <c r="BU107" s="92"/>
      <c r="BV107" s="92"/>
      <c r="BW107" s="92" t="s">
        <v>86</v>
      </c>
      <c r="BX107" s="99"/>
      <c r="CL107" s="99"/>
    </row>
    <row r="108" spans="1:90" s="6" customFormat="1" ht="15.75">
      <c r="A108" s="88" t="s">
        <v>52</v>
      </c>
      <c r="B108" s="89"/>
      <c r="C108" s="90"/>
      <c r="D108" s="200" t="s">
        <v>87</v>
      </c>
      <c r="E108" s="200"/>
      <c r="F108" s="200"/>
      <c r="G108" s="200"/>
      <c r="H108" s="200"/>
      <c r="I108" s="91"/>
      <c r="J108" s="199" t="s">
        <v>88</v>
      </c>
      <c r="K108" s="199"/>
      <c r="L108" s="199"/>
      <c r="M108" s="199"/>
      <c r="N108" s="199"/>
      <c r="O108" s="199"/>
      <c r="P108" s="199"/>
      <c r="Q108" s="199"/>
      <c r="R108" s="199"/>
      <c r="S108" s="199"/>
      <c r="T108" s="199"/>
      <c r="U108" s="199"/>
      <c r="V108" s="199"/>
      <c r="W108" s="199"/>
      <c r="X108" s="199"/>
      <c r="Y108" s="199"/>
      <c r="Z108" s="199"/>
      <c r="AA108" s="199"/>
      <c r="AB108" s="199"/>
      <c r="AC108" s="199"/>
      <c r="AD108" s="199"/>
      <c r="AE108" s="199"/>
      <c r="AF108" s="199"/>
      <c r="AG108" s="195">
        <f>'0156m - Stoka A-A, prípojky'!J30</f>
        <v>0</v>
      </c>
      <c r="AH108" s="195"/>
      <c r="AI108" s="195"/>
      <c r="AJ108" s="195"/>
      <c r="AK108" s="195"/>
      <c r="AL108" s="195"/>
      <c r="AM108" s="195"/>
      <c r="AN108" s="196">
        <f t="shared" si="0"/>
        <v>0</v>
      </c>
      <c r="AO108" s="196"/>
      <c r="AP108" s="196"/>
      <c r="AQ108" s="93" t="s">
        <v>55</v>
      </c>
      <c r="AR108" s="94"/>
      <c r="AS108" s="95">
        <v>0</v>
      </c>
      <c r="AT108" s="96">
        <f t="shared" si="1"/>
        <v>0</v>
      </c>
      <c r="AU108" s="97">
        <f>'0156m - Stoka A-A, prípojky'!P88</f>
        <v>9479.405999999999</v>
      </c>
      <c r="AV108" s="96">
        <f>ROUND(L29 * AZ108,2)</f>
        <v>0</v>
      </c>
      <c r="AW108" s="96">
        <f>0</f>
        <v>0</v>
      </c>
      <c r="AX108" s="96">
        <f>0</f>
        <v>0</v>
      </c>
      <c r="AY108" s="96">
        <f>0</f>
        <v>0</v>
      </c>
      <c r="AZ108" s="96">
        <f>'0156m - Stoka A-A, prípojky'!F33</f>
        <v>0</v>
      </c>
      <c r="BA108" s="96">
        <v>0</v>
      </c>
      <c r="BB108" s="96">
        <v>0</v>
      </c>
      <c r="BC108" s="96">
        <v>0</v>
      </c>
      <c r="BD108" s="98">
        <v>0</v>
      </c>
      <c r="BG108" s="92"/>
      <c r="BH108" s="92"/>
      <c r="BI108" s="92"/>
      <c r="BJ108" s="92"/>
      <c r="BK108" s="92"/>
      <c r="BL108" s="92"/>
      <c r="BM108" s="92"/>
      <c r="BN108" s="92"/>
      <c r="BO108" s="92"/>
      <c r="BP108" s="92"/>
      <c r="BQ108" s="92"/>
      <c r="BR108" s="92"/>
      <c r="BS108" s="92"/>
      <c r="BT108" s="92"/>
      <c r="BU108" s="92"/>
      <c r="BV108" s="92"/>
      <c r="BW108" s="92"/>
      <c r="BX108" s="92" t="s">
        <v>88</v>
      </c>
      <c r="CL108" s="99"/>
    </row>
    <row r="109" spans="1:90" s="6" customFormat="1" ht="15.75">
      <c r="A109" s="88" t="s">
        <v>52</v>
      </c>
      <c r="B109" s="89"/>
      <c r="C109" s="90"/>
      <c r="D109" s="200" t="s">
        <v>89</v>
      </c>
      <c r="E109" s="200"/>
      <c r="F109" s="200"/>
      <c r="G109" s="200"/>
      <c r="H109" s="200"/>
      <c r="I109" s="91"/>
      <c r="J109" s="199" t="s">
        <v>90</v>
      </c>
      <c r="K109" s="199"/>
      <c r="L109" s="199"/>
      <c r="M109" s="199"/>
      <c r="N109" s="199"/>
      <c r="O109" s="199"/>
      <c r="P109" s="199"/>
      <c r="Q109" s="199"/>
      <c r="R109" s="199"/>
      <c r="S109" s="199"/>
      <c r="T109" s="199"/>
      <c r="U109" s="199"/>
      <c r="V109" s="199"/>
      <c r="W109" s="199"/>
      <c r="X109" s="199"/>
      <c r="Y109" s="199"/>
      <c r="Z109" s="199"/>
      <c r="AA109" s="199"/>
      <c r="AB109" s="199"/>
      <c r="AC109" s="199"/>
      <c r="AD109" s="199"/>
      <c r="AE109" s="199"/>
      <c r="AF109" s="199"/>
      <c r="AG109" s="195">
        <f>'0156n - Stoka B, DN 400 k...'!J30</f>
        <v>0</v>
      </c>
      <c r="AH109" s="195"/>
      <c r="AI109" s="195"/>
      <c r="AJ109" s="195"/>
      <c r="AK109" s="195"/>
      <c r="AL109" s="195"/>
      <c r="AM109" s="195"/>
      <c r="AN109" s="196">
        <f t="shared" si="0"/>
        <v>0</v>
      </c>
      <c r="AO109" s="196"/>
      <c r="AP109" s="196"/>
      <c r="AQ109" s="93" t="s">
        <v>55</v>
      </c>
      <c r="AR109" s="94"/>
      <c r="AS109" s="95">
        <v>0</v>
      </c>
      <c r="AT109" s="96">
        <f t="shared" si="1"/>
        <v>0</v>
      </c>
      <c r="AU109" s="97">
        <f>'0156n - Stoka B, DN 400 k...'!P88</f>
        <v>2046.2719999999997</v>
      </c>
      <c r="AV109" s="96">
        <f>ROUND(L29 * AZ109,2)</f>
        <v>0</v>
      </c>
      <c r="AW109" s="96">
        <f>0</f>
        <v>0</v>
      </c>
      <c r="AX109" s="96">
        <f>0</f>
        <v>0</v>
      </c>
      <c r="AY109" s="96">
        <f>0</f>
        <v>0</v>
      </c>
      <c r="AZ109" s="96">
        <f>'0156n - Stoka B, DN 400 k...'!F33</f>
        <v>0</v>
      </c>
      <c r="BA109" s="96">
        <v>0</v>
      </c>
      <c r="BB109" s="96">
        <v>0</v>
      </c>
      <c r="BC109" s="96">
        <v>0</v>
      </c>
      <c r="BD109" s="98">
        <v>0</v>
      </c>
      <c r="BG109" s="92"/>
      <c r="BH109" s="92"/>
      <c r="BI109" s="92"/>
      <c r="BJ109" s="92"/>
      <c r="BK109" s="92"/>
      <c r="BL109" s="92"/>
      <c r="BM109" s="92"/>
      <c r="BN109" s="92"/>
      <c r="BO109" s="92"/>
      <c r="BP109" s="92"/>
      <c r="BQ109" s="92"/>
      <c r="BR109" s="92"/>
      <c r="BS109" s="92"/>
      <c r="BT109" s="92"/>
      <c r="BU109" s="92"/>
      <c r="BV109" s="92"/>
      <c r="BW109" s="92"/>
      <c r="BX109" s="92"/>
      <c r="BY109" s="92" t="s">
        <v>90</v>
      </c>
      <c r="CL109" s="99"/>
    </row>
    <row r="110" spans="1:90" s="6" customFormat="1" ht="15.75">
      <c r="A110" s="88" t="s">
        <v>52</v>
      </c>
      <c r="B110" s="89"/>
      <c r="C110" s="90"/>
      <c r="D110" s="200" t="s">
        <v>91</v>
      </c>
      <c r="E110" s="200"/>
      <c r="F110" s="200"/>
      <c r="G110" s="200"/>
      <c r="H110" s="200"/>
      <c r="I110" s="91"/>
      <c r="J110" s="199" t="s">
        <v>92</v>
      </c>
      <c r="K110" s="199"/>
      <c r="L110" s="199"/>
      <c r="M110" s="199"/>
      <c r="N110" s="199"/>
      <c r="O110" s="199"/>
      <c r="P110" s="199"/>
      <c r="Q110" s="199"/>
      <c r="R110" s="199"/>
      <c r="S110" s="199"/>
      <c r="T110" s="199"/>
      <c r="U110" s="199"/>
      <c r="V110" s="199"/>
      <c r="W110" s="199"/>
      <c r="X110" s="199"/>
      <c r="Y110" s="199"/>
      <c r="Z110" s="199"/>
      <c r="AA110" s="199"/>
      <c r="AB110" s="199"/>
      <c r="AC110" s="199"/>
      <c r="AD110" s="199"/>
      <c r="AE110" s="199"/>
      <c r="AF110" s="199"/>
      <c r="AG110" s="195">
        <f>'0156ň - Stoka B, prípojky'!J30</f>
        <v>0</v>
      </c>
      <c r="AH110" s="195"/>
      <c r="AI110" s="195"/>
      <c r="AJ110" s="195"/>
      <c r="AK110" s="195"/>
      <c r="AL110" s="195"/>
      <c r="AM110" s="195"/>
      <c r="AN110" s="196">
        <f t="shared" si="0"/>
        <v>0</v>
      </c>
      <c r="AO110" s="196"/>
      <c r="AP110" s="196"/>
      <c r="AQ110" s="93" t="s">
        <v>55</v>
      </c>
      <c r="AR110" s="94"/>
      <c r="AS110" s="95">
        <v>0</v>
      </c>
      <c r="AT110" s="96">
        <f t="shared" si="1"/>
        <v>0</v>
      </c>
      <c r="AU110" s="97">
        <f>'0156ň - Stoka B, prípojky'!P88</f>
        <v>1000.0669999999999</v>
      </c>
      <c r="AV110" s="96">
        <f>ROUND(L29 * AZ110,2)</f>
        <v>0</v>
      </c>
      <c r="AW110" s="96">
        <f>0</f>
        <v>0</v>
      </c>
      <c r="AX110" s="96">
        <f>0</f>
        <v>0</v>
      </c>
      <c r="AY110" s="96">
        <f>0</f>
        <v>0</v>
      </c>
      <c r="AZ110" s="96">
        <f>'0156ň - Stoka B, prípojky'!F33</f>
        <v>0</v>
      </c>
      <c r="BA110" s="96">
        <v>0</v>
      </c>
      <c r="BB110" s="96">
        <v>0</v>
      </c>
      <c r="BC110" s="96">
        <v>0</v>
      </c>
      <c r="BD110" s="98">
        <v>0</v>
      </c>
      <c r="BG110" s="92"/>
      <c r="BH110" s="92"/>
      <c r="BI110" s="92"/>
      <c r="BJ110" s="92"/>
      <c r="BK110" s="92"/>
      <c r="BL110" s="92"/>
      <c r="BM110" s="92"/>
      <c r="BN110" s="92"/>
      <c r="BO110" s="92"/>
      <c r="BP110" s="92"/>
      <c r="BQ110" s="92"/>
      <c r="BR110" s="92"/>
      <c r="BS110" s="92"/>
      <c r="BT110" s="92"/>
      <c r="BU110" s="92"/>
      <c r="BV110" s="92"/>
      <c r="BW110" s="92"/>
      <c r="BX110" s="92"/>
      <c r="BY110" s="92"/>
      <c r="BZ110" s="92" t="s">
        <v>92</v>
      </c>
      <c r="CL110" s="99"/>
    </row>
    <row r="111" spans="1:90" s="6" customFormat="1" ht="15.75">
      <c r="A111" s="88" t="s">
        <v>52</v>
      </c>
      <c r="B111" s="89"/>
      <c r="C111" s="90"/>
      <c r="D111" s="200" t="s">
        <v>93</v>
      </c>
      <c r="E111" s="200"/>
      <c r="F111" s="200"/>
      <c r="G111" s="200"/>
      <c r="H111" s="200"/>
      <c r="I111" s="91"/>
      <c r="J111" s="199" t="s">
        <v>94</v>
      </c>
      <c r="K111" s="199"/>
      <c r="L111" s="199"/>
      <c r="M111" s="199"/>
      <c r="N111" s="199"/>
      <c r="O111" s="199"/>
      <c r="P111" s="199"/>
      <c r="Q111" s="199"/>
      <c r="R111" s="199"/>
      <c r="S111" s="199"/>
      <c r="T111" s="199"/>
      <c r="U111" s="199"/>
      <c r="V111" s="199"/>
      <c r="W111" s="199"/>
      <c r="X111" s="199"/>
      <c r="Y111" s="199"/>
      <c r="Z111" s="199"/>
      <c r="AA111" s="199"/>
      <c r="AB111" s="199"/>
      <c r="AC111" s="199"/>
      <c r="AD111" s="199"/>
      <c r="AE111" s="199"/>
      <c r="AF111" s="199"/>
      <c r="AG111" s="195">
        <f>'0156nn - Stoka BA, DN 400...'!J30</f>
        <v>0</v>
      </c>
      <c r="AH111" s="195"/>
      <c r="AI111" s="195"/>
      <c r="AJ111" s="195"/>
      <c r="AK111" s="195"/>
      <c r="AL111" s="195"/>
      <c r="AM111" s="195"/>
      <c r="AN111" s="196">
        <f t="shared" si="0"/>
        <v>0</v>
      </c>
      <c r="AO111" s="196"/>
      <c r="AP111" s="196"/>
      <c r="AQ111" s="93" t="s">
        <v>55</v>
      </c>
      <c r="AR111" s="94"/>
      <c r="AS111" s="95">
        <v>0</v>
      </c>
      <c r="AT111" s="96">
        <f t="shared" si="1"/>
        <v>0</v>
      </c>
      <c r="AU111" s="97">
        <f>'0156nn - Stoka BA, DN 400...'!P88</f>
        <v>1213.1790000000001</v>
      </c>
      <c r="AV111" s="96">
        <f>ROUND(L29 * AZ111,2)</f>
        <v>0</v>
      </c>
      <c r="AW111" s="96">
        <f>0</f>
        <v>0</v>
      </c>
      <c r="AX111" s="96">
        <f>0</f>
        <v>0</v>
      </c>
      <c r="AY111" s="96">
        <f>0</f>
        <v>0</v>
      </c>
      <c r="AZ111" s="96">
        <f>'0156nn - Stoka BA, DN 400...'!F33</f>
        <v>0</v>
      </c>
      <c r="BA111" s="96">
        <v>0</v>
      </c>
      <c r="BB111" s="96">
        <v>0</v>
      </c>
      <c r="BC111" s="96">
        <v>0</v>
      </c>
      <c r="BD111" s="98">
        <v>0</v>
      </c>
      <c r="BG111" s="92"/>
      <c r="BH111" s="92"/>
      <c r="BI111" s="92"/>
      <c r="BJ111" s="92"/>
      <c r="BK111" s="92"/>
      <c r="BL111" s="92"/>
      <c r="BM111" s="92"/>
      <c r="BN111" s="92"/>
      <c r="BO111" s="92"/>
      <c r="BP111" s="92"/>
      <c r="BQ111" s="92"/>
      <c r="BR111" s="92"/>
      <c r="BS111" s="92"/>
      <c r="BT111" s="92"/>
      <c r="BU111" s="92"/>
      <c r="BV111" s="92"/>
      <c r="BW111" s="92"/>
      <c r="BX111" s="92"/>
      <c r="BY111" s="92"/>
      <c r="BZ111" s="92"/>
      <c r="CA111" s="92" t="s">
        <v>94</v>
      </c>
      <c r="CL111" s="99"/>
    </row>
    <row r="112" spans="1:90" s="6" customFormat="1" ht="15.75">
      <c r="A112" s="88" t="s">
        <v>52</v>
      </c>
      <c r="B112" s="89"/>
      <c r="C112" s="90"/>
      <c r="D112" s="200" t="s">
        <v>95</v>
      </c>
      <c r="E112" s="200"/>
      <c r="F112" s="200"/>
      <c r="G112" s="200"/>
      <c r="H112" s="200"/>
      <c r="I112" s="91"/>
      <c r="J112" s="199" t="s">
        <v>96</v>
      </c>
      <c r="K112" s="199"/>
      <c r="L112" s="199"/>
      <c r="M112" s="199"/>
      <c r="N112" s="199"/>
      <c r="O112" s="199"/>
      <c r="P112" s="199"/>
      <c r="Q112" s="199"/>
      <c r="R112" s="199"/>
      <c r="S112" s="199"/>
      <c r="T112" s="199"/>
      <c r="U112" s="199"/>
      <c r="V112" s="199"/>
      <c r="W112" s="199"/>
      <c r="X112" s="199"/>
      <c r="Y112" s="199"/>
      <c r="Z112" s="199"/>
      <c r="AA112" s="199"/>
      <c r="AB112" s="199"/>
      <c r="AC112" s="199"/>
      <c r="AD112" s="199"/>
      <c r="AE112" s="199"/>
      <c r="AF112" s="199"/>
      <c r="AG112" s="195">
        <f>'0156no - Stoka BA, prípojky'!J30</f>
        <v>0</v>
      </c>
      <c r="AH112" s="195"/>
      <c r="AI112" s="195"/>
      <c r="AJ112" s="195"/>
      <c r="AK112" s="195"/>
      <c r="AL112" s="195"/>
      <c r="AM112" s="195"/>
      <c r="AN112" s="196">
        <f t="shared" si="0"/>
        <v>0</v>
      </c>
      <c r="AO112" s="196"/>
      <c r="AP112" s="196"/>
      <c r="AQ112" s="93" t="s">
        <v>55</v>
      </c>
      <c r="AR112" s="94"/>
      <c r="AS112" s="95">
        <v>0</v>
      </c>
      <c r="AT112" s="96">
        <f t="shared" si="1"/>
        <v>0</v>
      </c>
      <c r="AU112" s="97">
        <f>'0156no - Stoka BA, prípojky'!P88</f>
        <v>545.53300000000002</v>
      </c>
      <c r="AV112" s="96">
        <f>ROUND(L29 * AZ112,2)</f>
        <v>0</v>
      </c>
      <c r="AW112" s="96">
        <f>0</f>
        <v>0</v>
      </c>
      <c r="AX112" s="96">
        <f>0</f>
        <v>0</v>
      </c>
      <c r="AY112" s="96">
        <f>0</f>
        <v>0</v>
      </c>
      <c r="AZ112" s="96">
        <f>'0156no - Stoka BA, prípojky'!F33</f>
        <v>0</v>
      </c>
      <c r="BA112" s="96">
        <v>0</v>
      </c>
      <c r="BB112" s="96">
        <v>0</v>
      </c>
      <c r="BC112" s="96">
        <v>0</v>
      </c>
      <c r="BD112" s="98">
        <v>0</v>
      </c>
      <c r="BG112" s="92"/>
      <c r="BH112" s="92"/>
      <c r="BI112" s="92"/>
      <c r="BJ112" s="92"/>
      <c r="BK112" s="92"/>
      <c r="BL112" s="92"/>
      <c r="BM112" s="92"/>
      <c r="BN112" s="92"/>
      <c r="BO112" s="92"/>
      <c r="BP112" s="92"/>
      <c r="BQ112" s="92"/>
      <c r="BR112" s="92"/>
      <c r="BS112" s="92"/>
      <c r="BT112" s="92"/>
      <c r="BU112" s="92"/>
      <c r="BV112" s="92"/>
      <c r="BW112" s="92"/>
      <c r="BX112" s="92"/>
      <c r="BY112" s="92"/>
      <c r="BZ112" s="92"/>
      <c r="CA112" s="92"/>
      <c r="CB112" s="92" t="s">
        <v>96</v>
      </c>
      <c r="CL112" s="99"/>
    </row>
    <row r="113" spans="1:91" s="6" customFormat="1" ht="15.75">
      <c r="A113" s="88" t="s">
        <v>52</v>
      </c>
      <c r="B113" s="89"/>
      <c r="C113" s="90"/>
      <c r="D113" s="200" t="s">
        <v>97</v>
      </c>
      <c r="E113" s="200"/>
      <c r="F113" s="200"/>
      <c r="G113" s="200"/>
      <c r="H113" s="200"/>
      <c r="I113" s="91"/>
      <c r="J113" s="199" t="s">
        <v>98</v>
      </c>
      <c r="K113" s="199"/>
      <c r="L113" s="199"/>
      <c r="M113" s="199"/>
      <c r="N113" s="199"/>
      <c r="O113" s="199"/>
      <c r="P113" s="199"/>
      <c r="Q113" s="199"/>
      <c r="R113" s="199"/>
      <c r="S113" s="199"/>
      <c r="T113" s="199"/>
      <c r="U113" s="199"/>
      <c r="V113" s="199"/>
      <c r="W113" s="199"/>
      <c r="X113" s="199"/>
      <c r="Y113" s="199"/>
      <c r="Z113" s="199"/>
      <c r="AA113" s="199"/>
      <c r="AB113" s="199"/>
      <c r="AC113" s="199"/>
      <c r="AD113" s="199"/>
      <c r="AE113" s="199"/>
      <c r="AF113" s="199"/>
      <c r="AG113" s="195">
        <f>'0156o - Stoka C, DN 1200 ...'!J30</f>
        <v>0</v>
      </c>
      <c r="AH113" s="195"/>
      <c r="AI113" s="195"/>
      <c r="AJ113" s="195"/>
      <c r="AK113" s="195"/>
      <c r="AL113" s="195"/>
      <c r="AM113" s="195"/>
      <c r="AN113" s="196">
        <f t="shared" si="0"/>
        <v>0</v>
      </c>
      <c r="AO113" s="196"/>
      <c r="AP113" s="196"/>
      <c r="AQ113" s="93" t="s">
        <v>55</v>
      </c>
      <c r="AR113" s="94"/>
      <c r="AS113" s="95">
        <v>0</v>
      </c>
      <c r="AT113" s="96">
        <f t="shared" si="1"/>
        <v>0</v>
      </c>
      <c r="AU113" s="97">
        <f>'0156o - Stoka C, DN 1200 ...'!P88</f>
        <v>6539.098</v>
      </c>
      <c r="AV113" s="96">
        <f>ROUND(L29 * AZ113,2)</f>
        <v>0</v>
      </c>
      <c r="AW113" s="96">
        <f>0</f>
        <v>0</v>
      </c>
      <c r="AX113" s="96">
        <f>0</f>
        <v>0</v>
      </c>
      <c r="AY113" s="96">
        <f>0</f>
        <v>0</v>
      </c>
      <c r="AZ113" s="96">
        <f>'0156o - Stoka C, DN 1200 ...'!F33</f>
        <v>0</v>
      </c>
      <c r="BA113" s="96">
        <v>0</v>
      </c>
      <c r="BB113" s="96">
        <v>0</v>
      </c>
      <c r="BC113" s="96">
        <v>0</v>
      </c>
      <c r="BD113" s="98">
        <v>0</v>
      </c>
      <c r="BG113" s="92"/>
      <c r="BH113" s="92"/>
      <c r="BI113" s="92"/>
      <c r="BJ113" s="92"/>
      <c r="BK113" s="92"/>
      <c r="BL113" s="92"/>
      <c r="BM113" s="92"/>
      <c r="BN113" s="92"/>
      <c r="BO113" s="92"/>
      <c r="BP113" s="92"/>
      <c r="BQ113" s="92"/>
      <c r="BR113" s="92"/>
      <c r="BS113" s="92"/>
      <c r="BT113" s="92"/>
      <c r="BU113" s="92"/>
      <c r="BV113" s="92"/>
      <c r="BW113" s="92"/>
      <c r="BX113" s="92"/>
      <c r="BY113" s="92"/>
      <c r="BZ113" s="92"/>
      <c r="CA113" s="92"/>
      <c r="CB113" s="92"/>
      <c r="CC113" s="92" t="s">
        <v>98</v>
      </c>
      <c r="CL113" s="99"/>
    </row>
    <row r="114" spans="1:91" s="6" customFormat="1" ht="15.75">
      <c r="A114" s="88" t="s">
        <v>52</v>
      </c>
      <c r="B114" s="89"/>
      <c r="C114" s="90"/>
      <c r="D114" s="200" t="s">
        <v>99</v>
      </c>
      <c r="E114" s="200"/>
      <c r="F114" s="200"/>
      <c r="G114" s="200"/>
      <c r="H114" s="200"/>
      <c r="I114" s="91"/>
      <c r="J114" s="199" t="s">
        <v>100</v>
      </c>
      <c r="K114" s="199"/>
      <c r="L114" s="199"/>
      <c r="M114" s="199"/>
      <c r="N114" s="199"/>
      <c r="O114" s="199"/>
      <c r="P114" s="199"/>
      <c r="Q114" s="199"/>
      <c r="R114" s="199"/>
      <c r="S114" s="199"/>
      <c r="T114" s="199"/>
      <c r="U114" s="199"/>
      <c r="V114" s="199"/>
      <c r="W114" s="199"/>
      <c r="X114" s="199"/>
      <c r="Y114" s="199"/>
      <c r="Z114" s="199"/>
      <c r="AA114" s="199"/>
      <c r="AB114" s="199"/>
      <c r="AC114" s="199"/>
      <c r="AD114" s="199"/>
      <c r="AE114" s="199"/>
      <c r="AF114" s="199"/>
      <c r="AG114" s="195">
        <f>'0156oô - Stoka C, prípojky'!J30</f>
        <v>0</v>
      </c>
      <c r="AH114" s="195"/>
      <c r="AI114" s="195"/>
      <c r="AJ114" s="195"/>
      <c r="AK114" s="195"/>
      <c r="AL114" s="195"/>
      <c r="AM114" s="195"/>
      <c r="AN114" s="196">
        <f t="shared" si="0"/>
        <v>0</v>
      </c>
      <c r="AO114" s="196"/>
      <c r="AP114" s="196"/>
      <c r="AQ114" s="93" t="s">
        <v>55</v>
      </c>
      <c r="AR114" s="94"/>
      <c r="AS114" s="95">
        <v>0</v>
      </c>
      <c r="AT114" s="96">
        <f t="shared" si="1"/>
        <v>0</v>
      </c>
      <c r="AU114" s="97">
        <f>'0156oô - Stoka C, prípojky'!P88</f>
        <v>713.32300000000009</v>
      </c>
      <c r="AV114" s="96">
        <f>ROUND(L29 * AZ114,2)</f>
        <v>0</v>
      </c>
      <c r="AW114" s="96">
        <f>0</f>
        <v>0</v>
      </c>
      <c r="AX114" s="96">
        <f>0</f>
        <v>0</v>
      </c>
      <c r="AY114" s="96">
        <f>0</f>
        <v>0</v>
      </c>
      <c r="AZ114" s="96">
        <f>'0156oô - Stoka C, prípojky'!F33</f>
        <v>0</v>
      </c>
      <c r="BA114" s="96">
        <v>0</v>
      </c>
      <c r="BB114" s="96">
        <v>0</v>
      </c>
      <c r="BC114" s="96">
        <v>0</v>
      </c>
      <c r="BD114" s="98">
        <v>0</v>
      </c>
      <c r="BG114" s="92"/>
      <c r="BH114" s="92"/>
      <c r="BI114" s="92"/>
      <c r="BJ114" s="92"/>
      <c r="BK114" s="92"/>
      <c r="BL114" s="92"/>
      <c r="BM114" s="92"/>
      <c r="BN114" s="92"/>
      <c r="BO114" s="92"/>
      <c r="BP114" s="92"/>
      <c r="BQ114" s="92"/>
      <c r="BR114" s="92"/>
      <c r="BS114" s="92"/>
      <c r="BT114" s="92"/>
      <c r="BU114" s="92"/>
      <c r="BV114" s="92"/>
      <c r="BW114" s="92"/>
      <c r="BX114" s="92"/>
      <c r="BY114" s="92"/>
      <c r="BZ114" s="92"/>
      <c r="CA114" s="92"/>
      <c r="CB114" s="92"/>
      <c r="CC114" s="92"/>
      <c r="CD114" s="92" t="s">
        <v>100</v>
      </c>
      <c r="CL114" s="99"/>
    </row>
    <row r="115" spans="1:91" s="6" customFormat="1" ht="15.75">
      <c r="A115" s="88" t="s">
        <v>52</v>
      </c>
      <c r="B115" s="89"/>
      <c r="C115" s="90"/>
      <c r="D115" s="200" t="s">
        <v>101</v>
      </c>
      <c r="E115" s="200"/>
      <c r="F115" s="200"/>
      <c r="G115" s="200"/>
      <c r="H115" s="200"/>
      <c r="I115" s="91"/>
      <c r="J115" s="199" t="s">
        <v>102</v>
      </c>
      <c r="K115" s="199"/>
      <c r="L115" s="199"/>
      <c r="M115" s="199"/>
      <c r="N115" s="199"/>
      <c r="O115" s="199"/>
      <c r="P115" s="199"/>
      <c r="Q115" s="199"/>
      <c r="R115" s="199"/>
      <c r="S115" s="199"/>
      <c r="T115" s="199"/>
      <c r="U115" s="199"/>
      <c r="V115" s="199"/>
      <c r="W115" s="199"/>
      <c r="X115" s="199"/>
      <c r="Y115" s="199"/>
      <c r="Z115" s="199"/>
      <c r="AA115" s="199"/>
      <c r="AB115" s="199"/>
      <c r="AC115" s="199"/>
      <c r="AD115" s="199"/>
      <c r="AE115" s="199"/>
      <c r="AF115" s="199"/>
      <c r="AG115" s="195">
        <f>'0156ô - Prepoj K1, DN 800...'!J30</f>
        <v>0</v>
      </c>
      <c r="AH115" s="195"/>
      <c r="AI115" s="195"/>
      <c r="AJ115" s="195"/>
      <c r="AK115" s="195"/>
      <c r="AL115" s="195"/>
      <c r="AM115" s="195"/>
      <c r="AN115" s="196">
        <f t="shared" si="0"/>
        <v>0</v>
      </c>
      <c r="AO115" s="196"/>
      <c r="AP115" s="196"/>
      <c r="AQ115" s="93" t="s">
        <v>55</v>
      </c>
      <c r="AR115" s="94"/>
      <c r="AS115" s="95">
        <v>0</v>
      </c>
      <c r="AT115" s="96">
        <f t="shared" si="1"/>
        <v>0</v>
      </c>
      <c r="AU115" s="97">
        <f>'0156ô - Prepoj K1, DN 800...'!P88</f>
        <v>497.31299999999993</v>
      </c>
      <c r="AV115" s="96">
        <f>ROUND(L29 * AZ115,2)</f>
        <v>0</v>
      </c>
      <c r="AW115" s="96">
        <f>0</f>
        <v>0</v>
      </c>
      <c r="AX115" s="96">
        <f>0</f>
        <v>0</v>
      </c>
      <c r="AY115" s="96">
        <f>0</f>
        <v>0</v>
      </c>
      <c r="AZ115" s="96">
        <f>'0156ô - Prepoj K1, DN 800...'!F33</f>
        <v>0</v>
      </c>
      <c r="BA115" s="96">
        <v>0</v>
      </c>
      <c r="BB115" s="96">
        <v>0</v>
      </c>
      <c r="BC115" s="96">
        <v>0</v>
      </c>
      <c r="BD115" s="98">
        <v>0</v>
      </c>
      <c r="BG115" s="92"/>
      <c r="BH115" s="92"/>
      <c r="BI115" s="92"/>
      <c r="BJ115" s="92"/>
      <c r="BK115" s="92"/>
      <c r="BL115" s="92"/>
      <c r="BM115" s="92"/>
      <c r="BN115" s="92"/>
      <c r="BO115" s="92"/>
      <c r="BP115" s="92"/>
      <c r="BQ115" s="92"/>
      <c r="BR115" s="92"/>
      <c r="BS115" s="92"/>
      <c r="BT115" s="92"/>
      <c r="BU115" s="92"/>
      <c r="BV115" s="92"/>
      <c r="BW115" s="92"/>
      <c r="BX115" s="92"/>
      <c r="BY115" s="92"/>
      <c r="BZ115" s="92"/>
      <c r="CA115" s="92"/>
      <c r="CB115" s="92"/>
      <c r="CC115" s="92"/>
      <c r="CD115" s="92"/>
      <c r="CE115" s="92" t="s">
        <v>102</v>
      </c>
      <c r="CL115" s="99"/>
    </row>
    <row r="116" spans="1:91" s="6" customFormat="1" ht="15.75">
      <c r="A116" s="88" t="s">
        <v>52</v>
      </c>
      <c r="B116" s="89"/>
      <c r="C116" s="90"/>
      <c r="D116" s="200" t="s">
        <v>103</v>
      </c>
      <c r="E116" s="200"/>
      <c r="F116" s="200"/>
      <c r="G116" s="200"/>
      <c r="H116" s="200"/>
      <c r="I116" s="91"/>
      <c r="J116" s="199" t="s">
        <v>104</v>
      </c>
      <c r="K116" s="199"/>
      <c r="L116" s="199"/>
      <c r="M116" s="199"/>
      <c r="N116" s="199"/>
      <c r="O116" s="199"/>
      <c r="P116" s="199"/>
      <c r="Q116" s="199"/>
      <c r="R116" s="199"/>
      <c r="S116" s="199"/>
      <c r="T116" s="199"/>
      <c r="U116" s="199"/>
      <c r="V116" s="199"/>
      <c r="W116" s="199"/>
      <c r="X116" s="199"/>
      <c r="Y116" s="199"/>
      <c r="Z116" s="199"/>
      <c r="AA116" s="199"/>
      <c r="AB116" s="199"/>
      <c r="AC116" s="199"/>
      <c r="AD116" s="199"/>
      <c r="AE116" s="199"/>
      <c r="AF116" s="199"/>
      <c r="AG116" s="195">
        <f>'0156p - Prepoj K2, DN 300...'!J30</f>
        <v>0</v>
      </c>
      <c r="AH116" s="195"/>
      <c r="AI116" s="195"/>
      <c r="AJ116" s="195"/>
      <c r="AK116" s="195"/>
      <c r="AL116" s="195"/>
      <c r="AM116" s="195"/>
      <c r="AN116" s="196">
        <f t="shared" si="0"/>
        <v>0</v>
      </c>
      <c r="AO116" s="196"/>
      <c r="AP116" s="196"/>
      <c r="AQ116" s="93" t="s">
        <v>55</v>
      </c>
      <c r="AR116" s="94"/>
      <c r="AS116" s="95">
        <v>0</v>
      </c>
      <c r="AT116" s="96">
        <f t="shared" si="1"/>
        <v>0</v>
      </c>
      <c r="AU116" s="97">
        <f>'0156p - Prepoj K2, DN 300...'!P88</f>
        <v>447.37399999999991</v>
      </c>
      <c r="AV116" s="96">
        <f>ROUND(L29 * AZ116,2)</f>
        <v>0</v>
      </c>
      <c r="AW116" s="96">
        <f>0</f>
        <v>0</v>
      </c>
      <c r="AX116" s="96">
        <f>0</f>
        <v>0</v>
      </c>
      <c r="AY116" s="96">
        <f>0</f>
        <v>0</v>
      </c>
      <c r="AZ116" s="96">
        <f>'0156p - Prepoj K2, DN 300...'!F33</f>
        <v>0</v>
      </c>
      <c r="BA116" s="96">
        <v>0</v>
      </c>
      <c r="BB116" s="96">
        <v>0</v>
      </c>
      <c r="BC116" s="96">
        <v>0</v>
      </c>
      <c r="BD116" s="98">
        <v>0</v>
      </c>
      <c r="BG116" s="92"/>
      <c r="BH116" s="92"/>
      <c r="BI116" s="92"/>
      <c r="BJ116" s="92"/>
      <c r="BK116" s="92"/>
      <c r="BL116" s="92"/>
      <c r="BM116" s="92"/>
      <c r="BN116" s="92"/>
      <c r="BO116" s="92"/>
      <c r="BP116" s="92"/>
      <c r="BQ116" s="92"/>
      <c r="BR116" s="92"/>
      <c r="BS116" s="92"/>
      <c r="BT116" s="92"/>
      <c r="BU116" s="92"/>
      <c r="BV116" s="92"/>
      <c r="BW116" s="92"/>
      <c r="BX116" s="92"/>
      <c r="BY116" s="92"/>
      <c r="BZ116" s="92"/>
      <c r="CA116" s="92"/>
      <c r="CB116" s="92"/>
      <c r="CC116" s="92"/>
      <c r="CD116" s="92"/>
      <c r="CE116" s="92"/>
      <c r="CF116" s="92" t="s">
        <v>104</v>
      </c>
      <c r="CL116" s="99"/>
    </row>
    <row r="117" spans="1:91" s="6" customFormat="1" ht="15.75">
      <c r="A117" s="88" t="s">
        <v>52</v>
      </c>
      <c r="B117" s="89"/>
      <c r="C117" s="90"/>
      <c r="D117" s="200" t="s">
        <v>105</v>
      </c>
      <c r="E117" s="200"/>
      <c r="F117" s="200"/>
      <c r="G117" s="200"/>
      <c r="H117" s="200"/>
      <c r="I117" s="91"/>
      <c r="J117" s="199" t="s">
        <v>106</v>
      </c>
      <c r="K117" s="199"/>
      <c r="L117" s="199"/>
      <c r="M117" s="199"/>
      <c r="N117" s="199"/>
      <c r="O117" s="199"/>
      <c r="P117" s="199"/>
      <c r="Q117" s="199"/>
      <c r="R117" s="199"/>
      <c r="S117" s="199"/>
      <c r="T117" s="199"/>
      <c r="U117" s="199"/>
      <c r="V117" s="199"/>
      <c r="W117" s="199"/>
      <c r="X117" s="199"/>
      <c r="Y117" s="199"/>
      <c r="Z117" s="199"/>
      <c r="AA117" s="199"/>
      <c r="AB117" s="199"/>
      <c r="AC117" s="199"/>
      <c r="AD117" s="199"/>
      <c r="AE117" s="199"/>
      <c r="AF117" s="199"/>
      <c r="AG117" s="195">
        <f>'0156r - Prepoj K3, DN 300...'!J30</f>
        <v>0</v>
      </c>
      <c r="AH117" s="195"/>
      <c r="AI117" s="195"/>
      <c r="AJ117" s="195"/>
      <c r="AK117" s="195"/>
      <c r="AL117" s="195"/>
      <c r="AM117" s="195"/>
      <c r="AN117" s="196">
        <f t="shared" si="0"/>
        <v>0</v>
      </c>
      <c r="AO117" s="196"/>
      <c r="AP117" s="196"/>
      <c r="AQ117" s="93" t="s">
        <v>55</v>
      </c>
      <c r="AR117" s="94"/>
      <c r="AS117" s="95">
        <v>0</v>
      </c>
      <c r="AT117" s="96">
        <f t="shared" si="1"/>
        <v>0</v>
      </c>
      <c r="AU117" s="97">
        <f>'0156r - Prepoj K3, DN 300...'!P88</f>
        <v>504.65400000000005</v>
      </c>
      <c r="AV117" s="96">
        <f>ROUND(L29 * AZ117,2)</f>
        <v>0</v>
      </c>
      <c r="AW117" s="96">
        <f>0</f>
        <v>0</v>
      </c>
      <c r="AX117" s="96">
        <f>0</f>
        <v>0</v>
      </c>
      <c r="AY117" s="96">
        <f>0</f>
        <v>0</v>
      </c>
      <c r="AZ117" s="96">
        <f>'0156r - Prepoj K3, DN 300...'!F33</f>
        <v>0</v>
      </c>
      <c r="BA117" s="96">
        <v>0</v>
      </c>
      <c r="BB117" s="96">
        <v>0</v>
      </c>
      <c r="BC117" s="96">
        <v>0</v>
      </c>
      <c r="BD117" s="98">
        <v>0</v>
      </c>
      <c r="BG117" s="92"/>
      <c r="BH117" s="92"/>
      <c r="BI117" s="92"/>
      <c r="BJ117" s="92"/>
      <c r="BK117" s="92"/>
      <c r="BL117" s="92"/>
      <c r="BM117" s="92"/>
      <c r="BN117" s="92"/>
      <c r="BO117" s="92"/>
      <c r="BP117" s="92"/>
      <c r="BQ117" s="92"/>
      <c r="BR117" s="92"/>
      <c r="BS117" s="92"/>
      <c r="BT117" s="92"/>
      <c r="BU117" s="92"/>
      <c r="BV117" s="92"/>
      <c r="BW117" s="92"/>
      <c r="BX117" s="92"/>
      <c r="BY117" s="92"/>
      <c r="BZ117" s="92"/>
      <c r="CA117" s="92"/>
      <c r="CB117" s="92"/>
      <c r="CC117" s="92"/>
      <c r="CD117" s="92"/>
      <c r="CE117" s="92"/>
      <c r="CF117" s="92"/>
      <c r="CG117" s="92" t="s">
        <v>106</v>
      </c>
      <c r="CL117" s="99"/>
    </row>
    <row r="118" spans="1:91" s="6" customFormat="1" ht="15.75">
      <c r="A118" s="88" t="s">
        <v>52</v>
      </c>
      <c r="B118" s="89"/>
      <c r="C118" s="90"/>
      <c r="D118" s="200" t="s">
        <v>107</v>
      </c>
      <c r="E118" s="200"/>
      <c r="F118" s="200"/>
      <c r="G118" s="200"/>
      <c r="H118" s="200"/>
      <c r="I118" s="91"/>
      <c r="J118" s="199" t="s">
        <v>108</v>
      </c>
      <c r="K118" s="199"/>
      <c r="L118" s="199"/>
      <c r="M118" s="199"/>
      <c r="N118" s="199"/>
      <c r="O118" s="199"/>
      <c r="P118" s="199"/>
      <c r="Q118" s="199"/>
      <c r="R118" s="199"/>
      <c r="S118" s="199"/>
      <c r="T118" s="199"/>
      <c r="U118" s="199"/>
      <c r="V118" s="199"/>
      <c r="W118" s="199"/>
      <c r="X118" s="199"/>
      <c r="Y118" s="199"/>
      <c r="Z118" s="199"/>
      <c r="AA118" s="199"/>
      <c r="AB118" s="199"/>
      <c r="AC118" s="199"/>
      <c r="AD118" s="199"/>
      <c r="AE118" s="199"/>
      <c r="AF118" s="199"/>
      <c r="AG118" s="195">
        <f>'0156s - Prepoj K4, DN 400...'!J30</f>
        <v>0</v>
      </c>
      <c r="AH118" s="195"/>
      <c r="AI118" s="195"/>
      <c r="AJ118" s="195"/>
      <c r="AK118" s="195"/>
      <c r="AL118" s="195"/>
      <c r="AM118" s="195"/>
      <c r="AN118" s="196">
        <f t="shared" si="0"/>
        <v>0</v>
      </c>
      <c r="AO118" s="196"/>
      <c r="AP118" s="196"/>
      <c r="AQ118" s="93" t="s">
        <v>55</v>
      </c>
      <c r="AR118" s="94"/>
      <c r="AS118" s="95">
        <v>0</v>
      </c>
      <c r="AT118" s="96">
        <f t="shared" si="1"/>
        <v>0</v>
      </c>
      <c r="AU118" s="97">
        <f>'0156s - Prepoj K4, DN 400...'!P88</f>
        <v>729.72099999999989</v>
      </c>
      <c r="AV118" s="96">
        <f>ROUND(L29 * AZ118,2)</f>
        <v>0</v>
      </c>
      <c r="AW118" s="96">
        <f>0</f>
        <v>0</v>
      </c>
      <c r="AX118" s="96">
        <f>0</f>
        <v>0</v>
      </c>
      <c r="AY118" s="96">
        <f>0</f>
        <v>0</v>
      </c>
      <c r="AZ118" s="96">
        <f>'0156s - Prepoj K4, DN 400...'!F33</f>
        <v>0</v>
      </c>
      <c r="BA118" s="96">
        <v>0</v>
      </c>
      <c r="BB118" s="96">
        <v>0</v>
      </c>
      <c r="BC118" s="96">
        <v>0</v>
      </c>
      <c r="BD118" s="98">
        <v>0</v>
      </c>
      <c r="BG118" s="92"/>
      <c r="BH118" s="92"/>
      <c r="BI118" s="92"/>
      <c r="BJ118" s="92"/>
      <c r="BK118" s="92"/>
      <c r="BL118" s="92"/>
      <c r="BM118" s="92"/>
      <c r="BN118" s="92"/>
      <c r="BO118" s="92"/>
      <c r="BP118" s="92"/>
      <c r="BQ118" s="92"/>
      <c r="BR118" s="92"/>
      <c r="BS118" s="92"/>
      <c r="BT118" s="92"/>
      <c r="BU118" s="92"/>
      <c r="BV118" s="92"/>
      <c r="BW118" s="92"/>
      <c r="BX118" s="92"/>
      <c r="BY118" s="92"/>
      <c r="BZ118" s="92"/>
      <c r="CA118" s="92"/>
      <c r="CB118" s="92"/>
      <c r="CC118" s="92"/>
      <c r="CD118" s="92"/>
      <c r="CE118" s="92"/>
      <c r="CF118" s="92"/>
      <c r="CG118" s="92"/>
      <c r="CH118" s="92" t="s">
        <v>108</v>
      </c>
      <c r="CL118" s="99"/>
    </row>
    <row r="119" spans="1:91" s="6" customFormat="1" ht="15.75">
      <c r="A119" s="88" t="s">
        <v>52</v>
      </c>
      <c r="B119" s="89"/>
      <c r="C119" s="90"/>
      <c r="D119" s="200" t="s">
        <v>109</v>
      </c>
      <c r="E119" s="200"/>
      <c r="F119" s="200"/>
      <c r="G119" s="200"/>
      <c r="H119" s="200"/>
      <c r="I119" s="91"/>
      <c r="J119" s="199" t="s">
        <v>110</v>
      </c>
      <c r="K119" s="199"/>
      <c r="L119" s="199"/>
      <c r="M119" s="199"/>
      <c r="N119" s="199"/>
      <c r="O119" s="199"/>
      <c r="P119" s="199"/>
      <c r="Q119" s="199"/>
      <c r="R119" s="199"/>
      <c r="S119" s="199"/>
      <c r="T119" s="199"/>
      <c r="U119" s="199"/>
      <c r="V119" s="199"/>
      <c r="W119" s="199"/>
      <c r="X119" s="199"/>
      <c r="Y119" s="199"/>
      <c r="Z119" s="199"/>
      <c r="AA119" s="199"/>
      <c r="AB119" s="199"/>
      <c r="AC119" s="199"/>
      <c r="AD119" s="199"/>
      <c r="AE119" s="199"/>
      <c r="AF119" s="199"/>
      <c r="AG119" s="195">
        <f>'0156t - Prepoj K5, DN 600...'!J30</f>
        <v>0</v>
      </c>
      <c r="AH119" s="195"/>
      <c r="AI119" s="195"/>
      <c r="AJ119" s="195"/>
      <c r="AK119" s="195"/>
      <c r="AL119" s="195"/>
      <c r="AM119" s="195"/>
      <c r="AN119" s="196">
        <f t="shared" si="0"/>
        <v>0</v>
      </c>
      <c r="AO119" s="196"/>
      <c r="AP119" s="196"/>
      <c r="AQ119" s="93" t="s">
        <v>55</v>
      </c>
      <c r="AR119" s="94"/>
      <c r="AS119" s="95">
        <v>0</v>
      </c>
      <c r="AT119" s="96">
        <f t="shared" si="1"/>
        <v>0</v>
      </c>
      <c r="AU119" s="97">
        <f>'0156t - Prepoj K5, DN 600...'!P88</f>
        <v>1308.8309999999999</v>
      </c>
      <c r="AV119" s="96">
        <f>ROUND(L29 * AZ119,2)</f>
        <v>0</v>
      </c>
      <c r="AW119" s="96">
        <f>0</f>
        <v>0</v>
      </c>
      <c r="AX119" s="96">
        <f>0</f>
        <v>0</v>
      </c>
      <c r="AY119" s="96">
        <f>0</f>
        <v>0</v>
      </c>
      <c r="AZ119" s="96">
        <f>'0156t - Prepoj K5, DN 600...'!F33</f>
        <v>0</v>
      </c>
      <c r="BA119" s="96">
        <v>0</v>
      </c>
      <c r="BB119" s="96">
        <v>0</v>
      </c>
      <c r="BC119" s="96">
        <v>0</v>
      </c>
      <c r="BD119" s="98">
        <v>0</v>
      </c>
      <c r="BG119" s="92"/>
      <c r="BH119" s="92"/>
      <c r="BI119" s="92"/>
      <c r="BJ119" s="92"/>
      <c r="BK119" s="92"/>
      <c r="BL119" s="92"/>
      <c r="BM119" s="92"/>
      <c r="BN119" s="92"/>
      <c r="BO119" s="92"/>
      <c r="BP119" s="92"/>
      <c r="BQ119" s="92"/>
      <c r="BR119" s="92"/>
      <c r="BS119" s="92"/>
      <c r="BT119" s="92"/>
      <c r="BU119" s="92"/>
      <c r="BV119" s="92"/>
      <c r="BW119" s="92"/>
      <c r="BX119" s="92"/>
      <c r="BY119" s="92"/>
      <c r="BZ119" s="92"/>
      <c r="CA119" s="92"/>
      <c r="CB119" s="92"/>
      <c r="CC119" s="92"/>
      <c r="CD119" s="92"/>
      <c r="CE119" s="92"/>
      <c r="CF119" s="92"/>
      <c r="CG119" s="92"/>
      <c r="CH119" s="92"/>
      <c r="CI119" s="92" t="s">
        <v>110</v>
      </c>
      <c r="CL119" s="99"/>
    </row>
    <row r="120" spans="1:91" s="6" customFormat="1" ht="15.75">
      <c r="A120" s="88" t="s">
        <v>52</v>
      </c>
      <c r="B120" s="89"/>
      <c r="C120" s="90"/>
      <c r="D120" s="200" t="s">
        <v>111</v>
      </c>
      <c r="E120" s="200"/>
      <c r="F120" s="200"/>
      <c r="G120" s="200"/>
      <c r="H120" s="200"/>
      <c r="I120" s="91"/>
      <c r="J120" s="199" t="s">
        <v>112</v>
      </c>
      <c r="K120" s="199"/>
      <c r="L120" s="199"/>
      <c r="M120" s="199"/>
      <c r="N120" s="199"/>
      <c r="O120" s="199"/>
      <c r="P120" s="199"/>
      <c r="Q120" s="199"/>
      <c r="R120" s="199"/>
      <c r="S120" s="199"/>
      <c r="T120" s="199"/>
      <c r="U120" s="199"/>
      <c r="V120" s="199"/>
      <c r="W120" s="199"/>
      <c r="X120" s="199"/>
      <c r="Y120" s="199"/>
      <c r="Z120" s="199"/>
      <c r="AA120" s="199"/>
      <c r="AB120" s="199"/>
      <c r="AC120" s="199"/>
      <c r="AD120" s="199"/>
      <c r="AE120" s="199"/>
      <c r="AF120" s="199"/>
      <c r="AG120" s="195">
        <f>'0156u - Prepoj K6, DN 400...'!J30</f>
        <v>0</v>
      </c>
      <c r="AH120" s="195"/>
      <c r="AI120" s="195"/>
      <c r="AJ120" s="195"/>
      <c r="AK120" s="195"/>
      <c r="AL120" s="195"/>
      <c r="AM120" s="195"/>
      <c r="AN120" s="196">
        <f t="shared" si="0"/>
        <v>0</v>
      </c>
      <c r="AO120" s="196"/>
      <c r="AP120" s="196"/>
      <c r="AQ120" s="93" t="s">
        <v>55</v>
      </c>
      <c r="AR120" s="94"/>
      <c r="AS120" s="95">
        <v>0</v>
      </c>
      <c r="AT120" s="96">
        <f t="shared" si="1"/>
        <v>0</v>
      </c>
      <c r="AU120" s="97">
        <f>'0156u - Prepoj K6, DN 400...'!P88</f>
        <v>410.64599999999996</v>
      </c>
      <c r="AV120" s="96">
        <f>ROUND(L29 * AZ120,2)</f>
        <v>0</v>
      </c>
      <c r="AW120" s="96">
        <f>0</f>
        <v>0</v>
      </c>
      <c r="AX120" s="96">
        <f>0</f>
        <v>0</v>
      </c>
      <c r="AY120" s="96">
        <f>0</f>
        <v>0</v>
      </c>
      <c r="AZ120" s="96">
        <f>'0156u - Prepoj K6, DN 400...'!F33</f>
        <v>0</v>
      </c>
      <c r="BA120" s="96">
        <v>0</v>
      </c>
      <c r="BB120" s="96">
        <v>0</v>
      </c>
      <c r="BC120" s="96">
        <v>0</v>
      </c>
      <c r="BD120" s="98">
        <v>0</v>
      </c>
      <c r="BG120" s="92"/>
      <c r="BH120" s="92"/>
      <c r="BI120" s="92"/>
      <c r="BJ120" s="92"/>
      <c r="BK120" s="92"/>
      <c r="BL120" s="92"/>
      <c r="BM120" s="92"/>
      <c r="BN120" s="92"/>
      <c r="BO120" s="92"/>
      <c r="BP120" s="92"/>
      <c r="BQ120" s="92"/>
      <c r="BR120" s="92"/>
      <c r="BS120" s="92"/>
      <c r="BT120" s="92"/>
      <c r="BU120" s="92"/>
      <c r="BV120" s="92"/>
      <c r="BW120" s="92"/>
      <c r="BX120" s="92"/>
      <c r="BY120" s="92"/>
      <c r="BZ120" s="92"/>
      <c r="CA120" s="92"/>
      <c r="CB120" s="92"/>
      <c r="CC120" s="92"/>
      <c r="CD120" s="92"/>
      <c r="CE120" s="92"/>
      <c r="CF120" s="92"/>
      <c r="CG120" s="92"/>
      <c r="CH120" s="92"/>
      <c r="CI120" s="92"/>
      <c r="CJ120" s="92" t="s">
        <v>112</v>
      </c>
      <c r="CL120" s="99"/>
    </row>
    <row r="121" spans="1:91" s="6" customFormat="1" ht="15.75">
      <c r="A121" s="88" t="s">
        <v>52</v>
      </c>
      <c r="B121" s="89"/>
      <c r="C121" s="90"/>
      <c r="D121" s="200" t="s">
        <v>113</v>
      </c>
      <c r="E121" s="200"/>
      <c r="F121" s="200"/>
      <c r="G121" s="200"/>
      <c r="H121" s="200"/>
      <c r="I121" s="91"/>
      <c r="J121" s="199" t="s">
        <v>114</v>
      </c>
      <c r="K121" s="199"/>
      <c r="L121" s="199"/>
      <c r="M121" s="199"/>
      <c r="N121" s="199"/>
      <c r="O121" s="199"/>
      <c r="P121" s="199"/>
      <c r="Q121" s="199"/>
      <c r="R121" s="199"/>
      <c r="S121" s="199"/>
      <c r="T121" s="199"/>
      <c r="U121" s="199"/>
      <c r="V121" s="199"/>
      <c r="W121" s="199"/>
      <c r="X121" s="199"/>
      <c r="Y121" s="199"/>
      <c r="Z121" s="199"/>
      <c r="AA121" s="199"/>
      <c r="AB121" s="199"/>
      <c r="AC121" s="199"/>
      <c r="AD121" s="199"/>
      <c r="AE121" s="199"/>
      <c r="AF121" s="199"/>
      <c r="AG121" s="195">
        <f>'0156v - Prepoj K7, DN 400...'!J30</f>
        <v>0</v>
      </c>
      <c r="AH121" s="195"/>
      <c r="AI121" s="195"/>
      <c r="AJ121" s="195"/>
      <c r="AK121" s="195"/>
      <c r="AL121" s="195"/>
      <c r="AM121" s="195"/>
      <c r="AN121" s="196">
        <f t="shared" si="0"/>
        <v>0</v>
      </c>
      <c r="AO121" s="196"/>
      <c r="AP121" s="196"/>
      <c r="AQ121" s="93" t="s">
        <v>55</v>
      </c>
      <c r="AR121" s="94"/>
      <c r="AS121" s="95">
        <v>0</v>
      </c>
      <c r="AT121" s="96">
        <f t="shared" si="1"/>
        <v>0</v>
      </c>
      <c r="AU121" s="97">
        <f>'0156v - Prepoj K7, DN 400...'!P88</f>
        <v>447.07600000000002</v>
      </c>
      <c r="AV121" s="96">
        <f>ROUND(L29 * AZ121,2)</f>
        <v>0</v>
      </c>
      <c r="AW121" s="96">
        <f>0</f>
        <v>0</v>
      </c>
      <c r="AX121" s="96">
        <f>0</f>
        <v>0</v>
      </c>
      <c r="AY121" s="96">
        <f>0</f>
        <v>0</v>
      </c>
      <c r="AZ121" s="96">
        <f>'0156v - Prepoj K7, DN 400...'!F33</f>
        <v>0</v>
      </c>
      <c r="BA121" s="96">
        <v>0</v>
      </c>
      <c r="BB121" s="96">
        <v>0</v>
      </c>
      <c r="BC121" s="96">
        <v>0</v>
      </c>
      <c r="BD121" s="98">
        <v>0</v>
      </c>
      <c r="BG121" s="92"/>
      <c r="BH121" s="92"/>
      <c r="BI121" s="92"/>
      <c r="BJ121" s="92"/>
      <c r="BK121" s="92"/>
      <c r="BL121" s="92"/>
      <c r="BM121" s="92"/>
      <c r="BN121" s="92"/>
      <c r="BO121" s="92"/>
      <c r="BP121" s="92"/>
      <c r="BQ121" s="92"/>
      <c r="BR121" s="92"/>
      <c r="BS121" s="92"/>
      <c r="BT121" s="92"/>
      <c r="BU121" s="92"/>
      <c r="BV121" s="92"/>
      <c r="BW121" s="92"/>
      <c r="BX121" s="92"/>
      <c r="BY121" s="92"/>
      <c r="BZ121" s="92"/>
      <c r="CA121" s="92"/>
      <c r="CB121" s="92"/>
      <c r="CC121" s="92"/>
      <c r="CD121" s="92"/>
      <c r="CE121" s="92"/>
      <c r="CF121" s="92"/>
      <c r="CG121" s="92"/>
      <c r="CH121" s="92"/>
      <c r="CI121" s="92"/>
      <c r="CJ121" s="92"/>
      <c r="CK121" s="92" t="s">
        <v>114</v>
      </c>
      <c r="CL121" s="99"/>
    </row>
    <row r="122" spans="1:91" s="6" customFormat="1" ht="15.75">
      <c r="A122" s="88" t="s">
        <v>52</v>
      </c>
      <c r="B122" s="89"/>
      <c r="C122" s="90"/>
      <c r="D122" s="200" t="s">
        <v>115</v>
      </c>
      <c r="E122" s="200"/>
      <c r="F122" s="200"/>
      <c r="G122" s="200"/>
      <c r="H122" s="200"/>
      <c r="I122" s="91"/>
      <c r="J122" s="199" t="s">
        <v>116</v>
      </c>
      <c r="K122" s="199"/>
      <c r="L122" s="199"/>
      <c r="M122" s="199"/>
      <c r="N122" s="199"/>
      <c r="O122" s="199"/>
      <c r="P122" s="199"/>
      <c r="Q122" s="199"/>
      <c r="R122" s="199"/>
      <c r="S122" s="199"/>
      <c r="T122" s="199"/>
      <c r="U122" s="199"/>
      <c r="V122" s="199"/>
      <c r="W122" s="199"/>
      <c r="X122" s="199"/>
      <c r="Y122" s="199"/>
      <c r="Z122" s="199"/>
      <c r="AA122" s="199"/>
      <c r="AB122" s="199"/>
      <c r="AC122" s="199"/>
      <c r="AD122" s="199"/>
      <c r="AE122" s="199"/>
      <c r="AF122" s="199"/>
      <c r="AG122" s="195">
        <f>'0156z - Prepoj K8, DN 800...'!J30</f>
        <v>0</v>
      </c>
      <c r="AH122" s="195"/>
      <c r="AI122" s="195"/>
      <c r="AJ122" s="195"/>
      <c r="AK122" s="195"/>
      <c r="AL122" s="195"/>
      <c r="AM122" s="195"/>
      <c r="AN122" s="196">
        <f t="shared" si="0"/>
        <v>0</v>
      </c>
      <c r="AO122" s="196"/>
      <c r="AP122" s="196"/>
      <c r="AQ122" s="93" t="s">
        <v>55</v>
      </c>
      <c r="AR122" s="94"/>
      <c r="AS122" s="95">
        <v>0</v>
      </c>
      <c r="AT122" s="96">
        <f t="shared" si="1"/>
        <v>0</v>
      </c>
      <c r="AU122" s="97">
        <f>'0156z - Prepoj K8, DN 800...'!P88</f>
        <v>1241.8050000000001</v>
      </c>
      <c r="AV122" s="96">
        <f>ROUND(L29 * AZ122,2)</f>
        <v>0</v>
      </c>
      <c r="AW122" s="96">
        <f>0</f>
        <v>0</v>
      </c>
      <c r="AX122" s="96">
        <f>0</f>
        <v>0</v>
      </c>
      <c r="AY122" s="96">
        <f>0</f>
        <v>0</v>
      </c>
      <c r="AZ122" s="96">
        <f>'0156z - Prepoj K8, DN 800...'!F33</f>
        <v>0</v>
      </c>
      <c r="BA122" s="96">
        <v>0</v>
      </c>
      <c r="BB122" s="96">
        <v>0</v>
      </c>
      <c r="BC122" s="96">
        <v>0</v>
      </c>
      <c r="BD122" s="98">
        <v>0</v>
      </c>
      <c r="BG122" s="92"/>
      <c r="BH122" s="92"/>
      <c r="BI122" s="92"/>
      <c r="BJ122" s="92"/>
      <c r="BK122" s="92"/>
      <c r="BL122" s="92"/>
      <c r="BM122" s="92"/>
      <c r="BN122" s="92"/>
      <c r="BO122" s="92"/>
      <c r="BP122" s="92"/>
      <c r="BQ122" s="92"/>
      <c r="BR122" s="92"/>
      <c r="BS122" s="92"/>
      <c r="BT122" s="92"/>
      <c r="BU122" s="92"/>
      <c r="BV122" s="92"/>
      <c r="BW122" s="92"/>
      <c r="BX122" s="92"/>
      <c r="BY122" s="92"/>
      <c r="BZ122" s="92"/>
      <c r="CA122" s="92"/>
      <c r="CB122" s="92"/>
      <c r="CC122" s="92"/>
      <c r="CD122" s="92"/>
      <c r="CE122" s="92"/>
      <c r="CF122" s="92"/>
      <c r="CG122" s="92"/>
      <c r="CH122" s="92"/>
      <c r="CI122" s="92"/>
      <c r="CJ122" s="92"/>
      <c r="CK122" s="92"/>
      <c r="CL122" s="92" t="s">
        <v>116</v>
      </c>
    </row>
    <row r="123" spans="1:91" s="6" customFormat="1" ht="15.75">
      <c r="A123" s="88" t="s">
        <v>52</v>
      </c>
      <c r="B123" s="89"/>
      <c r="C123" s="90"/>
      <c r="D123" s="200" t="s">
        <v>117</v>
      </c>
      <c r="E123" s="200"/>
      <c r="F123" s="200"/>
      <c r="G123" s="200"/>
      <c r="H123" s="200"/>
      <c r="I123" s="91"/>
      <c r="J123" s="199" t="s">
        <v>118</v>
      </c>
      <c r="K123" s="199"/>
      <c r="L123" s="199"/>
      <c r="M123" s="199"/>
      <c r="N123" s="199"/>
      <c r="O123" s="199"/>
      <c r="P123" s="199"/>
      <c r="Q123" s="199"/>
      <c r="R123" s="199"/>
      <c r="S123" s="199"/>
      <c r="T123" s="199"/>
      <c r="U123" s="199"/>
      <c r="V123" s="199"/>
      <c r="W123" s="199"/>
      <c r="X123" s="199"/>
      <c r="Y123" s="199"/>
      <c r="Z123" s="199"/>
      <c r="AA123" s="199"/>
      <c r="AB123" s="199"/>
      <c r="AC123" s="199"/>
      <c r="AD123" s="199"/>
      <c r="AE123" s="199"/>
      <c r="AF123" s="199"/>
      <c r="AG123" s="195">
        <f>'0156ž - Ostatné náklady'!J30</f>
        <v>0</v>
      </c>
      <c r="AH123" s="195"/>
      <c r="AI123" s="195"/>
      <c r="AJ123" s="195"/>
      <c r="AK123" s="195"/>
      <c r="AL123" s="195"/>
      <c r="AM123" s="195"/>
      <c r="AN123" s="196">
        <f t="shared" si="0"/>
        <v>0</v>
      </c>
      <c r="AO123" s="196"/>
      <c r="AP123" s="196"/>
      <c r="AQ123" s="93" t="s">
        <v>55</v>
      </c>
      <c r="AR123" s="94"/>
      <c r="AS123" s="95">
        <v>0</v>
      </c>
      <c r="AT123" s="96">
        <f t="shared" si="1"/>
        <v>0</v>
      </c>
      <c r="AU123" s="97">
        <f>'0156ž - Ostatné náklady'!P88</f>
        <v>0</v>
      </c>
      <c r="AV123" s="96">
        <f>ROUND(L29 * AZ123,2)</f>
        <v>0</v>
      </c>
      <c r="AW123" s="96">
        <f>0</f>
        <v>0</v>
      </c>
      <c r="AX123" s="96">
        <f>0</f>
        <v>0</v>
      </c>
      <c r="AY123" s="96">
        <f>0</f>
        <v>0</v>
      </c>
      <c r="AZ123" s="96">
        <f>'0156ž - Ostatné náklady'!F33</f>
        <v>0</v>
      </c>
      <c r="BA123" s="96">
        <v>0</v>
      </c>
      <c r="BB123" s="96">
        <v>0</v>
      </c>
      <c r="BC123" s="96">
        <v>0</v>
      </c>
      <c r="BD123" s="98">
        <v>0</v>
      </c>
      <c r="BG123" s="92"/>
      <c r="BH123" s="92"/>
      <c r="BI123" s="92"/>
      <c r="BJ123" s="92"/>
      <c r="BK123" s="92"/>
      <c r="BL123" s="92"/>
      <c r="BM123" s="92"/>
      <c r="BN123" s="92"/>
      <c r="BO123" s="92"/>
      <c r="BP123" s="92"/>
      <c r="BQ123" s="92"/>
      <c r="BR123" s="92"/>
      <c r="BS123" s="92"/>
      <c r="BT123" s="92"/>
      <c r="BU123" s="92"/>
      <c r="BV123" s="92"/>
      <c r="BW123" s="92"/>
      <c r="BX123" s="92"/>
      <c r="BY123" s="92"/>
      <c r="BZ123" s="92"/>
      <c r="CA123" s="92"/>
      <c r="CB123" s="92"/>
      <c r="CC123" s="92"/>
      <c r="CD123" s="92"/>
      <c r="CE123" s="92"/>
      <c r="CF123" s="92"/>
      <c r="CG123" s="92"/>
      <c r="CH123" s="92"/>
      <c r="CI123" s="92"/>
      <c r="CJ123" s="92"/>
      <c r="CK123" s="92"/>
      <c r="CL123" s="92"/>
      <c r="CM123" s="92" t="s">
        <v>118</v>
      </c>
    </row>
    <row r="124" spans="1:91" s="1" customFormat="1" ht="30" customHeight="1">
      <c r="A124" s="69"/>
      <c r="B124" s="36"/>
      <c r="AR124" s="36"/>
      <c r="AS124" s="52"/>
      <c r="AT124" s="52"/>
      <c r="AU124" s="52"/>
      <c r="AV124" s="52"/>
      <c r="AW124" s="52"/>
      <c r="AX124" s="52"/>
      <c r="AY124" s="52"/>
      <c r="AZ124" s="52"/>
      <c r="BA124" s="52"/>
      <c r="BB124" s="52"/>
      <c r="BC124" s="52"/>
      <c r="BD124" s="52"/>
    </row>
    <row r="125" spans="1:91" s="1" customFormat="1" ht="6.95" customHeight="1">
      <c r="A125" s="35"/>
      <c r="B125" s="54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  <c r="AA125" s="55"/>
      <c r="AB125" s="55"/>
      <c r="AC125" s="55"/>
      <c r="AD125" s="55"/>
      <c r="AE125" s="55"/>
      <c r="AF125" s="55"/>
      <c r="AG125" s="55"/>
      <c r="AH125" s="55"/>
      <c r="AI125" s="55"/>
      <c r="AJ125" s="55"/>
      <c r="AK125" s="55"/>
      <c r="AL125" s="55"/>
      <c r="AM125" s="55"/>
      <c r="AN125" s="55"/>
      <c r="AO125" s="55"/>
      <c r="AP125" s="55"/>
      <c r="AQ125" s="55"/>
      <c r="AR125" s="36"/>
    </row>
  </sheetData>
  <sheetProtection algorithmName="SHA-512" hashValue="Pln6Asn5wla557ddb9CGTvpuN4orsmt59tLgNZEVm5QMY3Qrijrrhu0B0MyLymVOddcerE7aGogKqyPaa4PO2g==" saltValue="g/eXuu/6+0QJqP+HxOZVLA==" spinCount="100000" sheet="1" objects="1" scenarios="1"/>
  <mergeCells count="158">
    <mergeCell ref="AM86:AP86"/>
    <mergeCell ref="AG88:AM88"/>
    <mergeCell ref="AN88:AP88"/>
    <mergeCell ref="C88:G88"/>
    <mergeCell ref="I88:AF88"/>
    <mergeCell ref="D119:H119"/>
    <mergeCell ref="D120:H120"/>
    <mergeCell ref="D121:H121"/>
    <mergeCell ref="D122:H122"/>
    <mergeCell ref="D98:H98"/>
    <mergeCell ref="D99:H99"/>
    <mergeCell ref="D94:H94"/>
    <mergeCell ref="D117:H117"/>
    <mergeCell ref="D118:H118"/>
    <mergeCell ref="J119:AF119"/>
    <mergeCell ref="J120:AF120"/>
    <mergeCell ref="J121:AF121"/>
    <mergeCell ref="J122:AF122"/>
    <mergeCell ref="J108:AF108"/>
    <mergeCell ref="J103:AF103"/>
    <mergeCell ref="J116:AF116"/>
    <mergeCell ref="J117:AF117"/>
    <mergeCell ref="J118:AF118"/>
    <mergeCell ref="J91:AF91"/>
    <mergeCell ref="D123:H123"/>
    <mergeCell ref="AR2:BE2"/>
    <mergeCell ref="BE5:BE30"/>
    <mergeCell ref="K5:AJ5"/>
    <mergeCell ref="K6:AJ6"/>
    <mergeCell ref="E14:AI14"/>
    <mergeCell ref="E23:AN23"/>
    <mergeCell ref="AK26:AO26"/>
    <mergeCell ref="W28:AE28"/>
    <mergeCell ref="AK28:AO28"/>
    <mergeCell ref="L28:P28"/>
    <mergeCell ref="L29:P29"/>
    <mergeCell ref="AK29:AO29"/>
    <mergeCell ref="W29:AE29"/>
    <mergeCell ref="X31:AB31"/>
    <mergeCell ref="AK31:AO31"/>
    <mergeCell ref="L81:AJ81"/>
    <mergeCell ref="AM83:AN83"/>
    <mergeCell ref="AM85:AP85"/>
    <mergeCell ref="AS85:AT87"/>
    <mergeCell ref="D96:H96"/>
    <mergeCell ref="D93:H93"/>
    <mergeCell ref="D97:H97"/>
    <mergeCell ref="D92:H92"/>
    <mergeCell ref="J123:AF123"/>
    <mergeCell ref="D91:H91"/>
    <mergeCell ref="D102:H102"/>
    <mergeCell ref="D103:H103"/>
    <mergeCell ref="D104:H104"/>
    <mergeCell ref="D105:H105"/>
    <mergeCell ref="D106:H106"/>
    <mergeCell ref="D107:H107"/>
    <mergeCell ref="D101:H101"/>
    <mergeCell ref="D108:H108"/>
    <mergeCell ref="D110:H110"/>
    <mergeCell ref="D111:H111"/>
    <mergeCell ref="D112:H112"/>
    <mergeCell ref="D113:H113"/>
    <mergeCell ref="D114:H114"/>
    <mergeCell ref="D115:H115"/>
    <mergeCell ref="D109:H109"/>
    <mergeCell ref="D100:H100"/>
    <mergeCell ref="D116:H116"/>
    <mergeCell ref="D95:H95"/>
    <mergeCell ref="J115:AF115"/>
    <mergeCell ref="J102:AF102"/>
    <mergeCell ref="J98:AF98"/>
    <mergeCell ref="J101:AF101"/>
    <mergeCell ref="J111:AF111"/>
    <mergeCell ref="J94:AF94"/>
    <mergeCell ref="J110:AF110"/>
    <mergeCell ref="J114:AF114"/>
    <mergeCell ref="J100:AF100"/>
    <mergeCell ref="J99:AF99"/>
    <mergeCell ref="J95:AF95"/>
    <mergeCell ref="J107:AF107"/>
    <mergeCell ref="J106:AF106"/>
    <mergeCell ref="J96:AF96"/>
    <mergeCell ref="J105:AF105"/>
    <mergeCell ref="J97:AF97"/>
    <mergeCell ref="J104:AF104"/>
    <mergeCell ref="AN98:AP98"/>
    <mergeCell ref="AG98:AM98"/>
    <mergeCell ref="AN99:AP99"/>
    <mergeCell ref="AG99:AM99"/>
    <mergeCell ref="J92:AF92"/>
    <mergeCell ref="J113:AF113"/>
    <mergeCell ref="J109:AF109"/>
    <mergeCell ref="J112:AF112"/>
    <mergeCell ref="J93:AF93"/>
    <mergeCell ref="AN110:AP110"/>
    <mergeCell ref="AG110:AM110"/>
    <mergeCell ref="AG111:AM111"/>
    <mergeCell ref="AN111:AP111"/>
    <mergeCell ref="AN112:AP112"/>
    <mergeCell ref="AG112:AM112"/>
    <mergeCell ref="AG113:AM113"/>
    <mergeCell ref="AN113:AP113"/>
    <mergeCell ref="AN100:AP100"/>
    <mergeCell ref="AG100:AM100"/>
    <mergeCell ref="AG101:AM101"/>
    <mergeCell ref="AN101:AP101"/>
    <mergeCell ref="AG102:AM102"/>
    <mergeCell ref="AN102:AP102"/>
    <mergeCell ref="AN103:AP103"/>
    <mergeCell ref="AG120:AM120"/>
    <mergeCell ref="AN120:AP120"/>
    <mergeCell ref="AG121:AM121"/>
    <mergeCell ref="AN121:AP121"/>
    <mergeCell ref="AG122:AM122"/>
    <mergeCell ref="AN122:AP122"/>
    <mergeCell ref="AG123:AM123"/>
    <mergeCell ref="AN123:AP123"/>
    <mergeCell ref="AN90:AP90"/>
    <mergeCell ref="AG90:AM90"/>
    <mergeCell ref="AN91:AP91"/>
    <mergeCell ref="AG91:AM91"/>
    <mergeCell ref="AN92:AP92"/>
    <mergeCell ref="AG92:AM92"/>
    <mergeCell ref="AN93:AP93"/>
    <mergeCell ref="AG93:AM93"/>
    <mergeCell ref="AN94:AP94"/>
    <mergeCell ref="AG94:AM94"/>
    <mergeCell ref="AN95:AP95"/>
    <mergeCell ref="AG95:AM95"/>
    <mergeCell ref="AG96:AM96"/>
    <mergeCell ref="AN96:AP96"/>
    <mergeCell ref="AN97:AP97"/>
    <mergeCell ref="AG97:AM97"/>
    <mergeCell ref="AG115:AM115"/>
    <mergeCell ref="AN115:AP115"/>
    <mergeCell ref="AG116:AM116"/>
    <mergeCell ref="AN116:AP116"/>
    <mergeCell ref="AG117:AM117"/>
    <mergeCell ref="AN117:AP117"/>
    <mergeCell ref="AG118:AM118"/>
    <mergeCell ref="AN118:AP118"/>
    <mergeCell ref="AG119:AM119"/>
    <mergeCell ref="AN119:AP119"/>
    <mergeCell ref="AG103:AM103"/>
    <mergeCell ref="AN104:AP104"/>
    <mergeCell ref="AG104:AM104"/>
    <mergeCell ref="AG114:AM114"/>
    <mergeCell ref="AN114:AP114"/>
    <mergeCell ref="AN105:AP105"/>
    <mergeCell ref="AG105:AM105"/>
    <mergeCell ref="AN106:AP106"/>
    <mergeCell ref="AG106:AM106"/>
    <mergeCell ref="AG107:AM107"/>
    <mergeCell ref="AN107:AP107"/>
    <mergeCell ref="AG108:AM108"/>
    <mergeCell ref="AN108:AP108"/>
    <mergeCell ref="AG109:AM109"/>
    <mergeCell ref="AN109:AP109"/>
  </mergeCells>
  <hyperlinks>
    <hyperlink ref="AZ91" location="'0156a - Vodovod, vetva 1 ...'!F33" display="'0156a - Vodovod, vetva 1 ...'!F33" xr:uid="{00000000-0004-0000-0000-000000000000}"/>
    <hyperlink ref="A91" location="'0156a - Vodovod, vetva 1 ...'!A1" display="/" xr:uid="{00000000-0004-0000-0000-000001000000}"/>
    <hyperlink ref="AZ92" location="'0156aa - Vodovod, prípojk...'!F33" display="'0156aa - Vodovod, prípojk...'!F33" xr:uid="{00000000-0004-0000-0000-000002000000}"/>
    <hyperlink ref="A92" location="'0156aa - Vodovod, prípojk...'!A1" display="/" xr:uid="{00000000-0004-0000-0000-000003000000}"/>
    <hyperlink ref="AZ93" location="'0156b - Vodovod, vetva 1-...'!F33" display="'0156b - Vodovod, vetva 1-...'!F33" xr:uid="{00000000-0004-0000-0000-000004000000}"/>
    <hyperlink ref="A93" location="'0156b - Vodovod, vetva 1-...'!A1" display="/" xr:uid="{00000000-0004-0000-0000-000005000000}"/>
    <hyperlink ref="AZ94" location="'0156c - Vodovod, vetva 2 ...'!F33" display="'0156c - Vodovod, vetva 2 ...'!F33" xr:uid="{00000000-0004-0000-0000-000006000000}"/>
    <hyperlink ref="A94" location="'0156c - Vodovod, vetva 2 ...'!A1" display="/" xr:uid="{00000000-0004-0000-0000-000007000000}"/>
    <hyperlink ref="AZ95" location="'0156č - Vodovod, vetva 3 ...'!F33" display="'0156č - Vodovod, vetva 3 ...'!F33" xr:uid="{00000000-0004-0000-0000-000008000000}"/>
    <hyperlink ref="A95" location="'0156č - Vodovod, vetva 3 ...'!A1" display="/" xr:uid="{00000000-0004-0000-0000-000009000000}"/>
    <hyperlink ref="AZ96" location="'0156d - Vodovod, vetva 4 ...'!F33" display="'0156d - Vodovod, vetva 4 ...'!F33" xr:uid="{00000000-0004-0000-0000-00000A000000}"/>
    <hyperlink ref="A96" location="'0156d - Vodovod, vetva 4 ...'!A1" display="/" xr:uid="{00000000-0004-0000-0000-00000B000000}"/>
    <hyperlink ref="AZ97" location="'0156dd - Vodovod, prípojk...'!F33" display="'0156dd - Vodovod, prípojk...'!F33" xr:uid="{00000000-0004-0000-0000-00000C000000}"/>
    <hyperlink ref="A97" location="'0156dd - Vodovod, prípojk...'!A1" display="/" xr:uid="{00000000-0004-0000-0000-00000D000000}"/>
    <hyperlink ref="AZ98" location="'0156e - Vodovod, vetva 5 ...'!F33" display="'0156e - Vodovod, vetva 5 ...'!F33" xr:uid="{00000000-0004-0000-0000-00000E000000}"/>
    <hyperlink ref="A98" location="'0156e - Vodovod, vetva 5 ...'!A1" display="/" xr:uid="{00000000-0004-0000-0000-00000F000000}"/>
    <hyperlink ref="AZ99" location="'0156f - Prepoj V1 TVLT DN...'!F33" display="'0156f - Prepoj V1 TVLT DN...'!F33" xr:uid="{00000000-0004-0000-0000-000010000000}"/>
    <hyperlink ref="A99" location="'0156f - Prepoj V1 TVLT DN...'!A1" display="/" xr:uid="{00000000-0004-0000-0000-000011000000}"/>
    <hyperlink ref="AZ100" location="'0156g - Prepoj V2 TVLT DN...'!F33" display="'0156g - Prepoj V2 TVLT DN...'!F33" xr:uid="{00000000-0004-0000-0000-000012000000}"/>
    <hyperlink ref="A100" location="'0156g - Prepoj V2 TVLT DN...'!A1" display="/" xr:uid="{00000000-0004-0000-0000-000013000000}"/>
    <hyperlink ref="AZ101" location="'0156h - Prepoj V3 TVLT DN...'!F33" display="'0156h - Prepoj V3 TVLT DN...'!F33" xr:uid="{00000000-0004-0000-0000-000014000000}"/>
    <hyperlink ref="A101" location="'0156h - Prepoj V3 TVLT DN...'!A1" display="/" xr:uid="{00000000-0004-0000-0000-000015000000}"/>
    <hyperlink ref="AZ102" location="'0156ch - Prepoj V4 TVLT D...'!F33" display="'0156ch - Prepoj V4 TVLT D...'!F33" xr:uid="{00000000-0004-0000-0000-000016000000}"/>
    <hyperlink ref="A102" location="'0156ch - Prepoj V4 TVLT D...'!A1" display="/" xr:uid="{00000000-0004-0000-0000-000017000000}"/>
    <hyperlink ref="AZ103" location="'0156i - Prepoj V5 TVLT DN...'!F33" display="'0156i - Prepoj V5 TVLT DN...'!F33" xr:uid="{00000000-0004-0000-0000-000018000000}"/>
    <hyperlink ref="A103" location="'0156i - Prepoj V5 TVLT DN...'!A1" display="/" xr:uid="{00000000-0004-0000-0000-000019000000}"/>
    <hyperlink ref="AZ104" location="'0156j - Prepoj V6 TVLT DN...'!F33" display="'0156j - Prepoj V6 TVLT DN...'!F33" xr:uid="{00000000-0004-0000-0000-00001A000000}"/>
    <hyperlink ref="A104" location="'0156j - Prepoj V6 TVLT DN...'!A1" display="/" xr:uid="{00000000-0004-0000-0000-00001B000000}"/>
    <hyperlink ref="AZ105" location="'0156k - Stoka A DN 500 ka...'!F33" display="'0156k - Stoka A DN 500 ka...'!F33" xr:uid="{00000000-0004-0000-0000-00001C000000}"/>
    <hyperlink ref="A105" location="'0156k - Stoka A DN 500 ka...'!A1" display="/" xr:uid="{00000000-0004-0000-0000-00001D000000}"/>
    <hyperlink ref="AZ106" location="'0156l - Stoka A, prípojky'!F33" display="'0156l - Stoka A, prípojky'!F33" xr:uid="{00000000-0004-0000-0000-00001E000000}"/>
    <hyperlink ref="A106" location="'0156l - Stoka A, prípojky'!A1" display="/" xr:uid="{00000000-0004-0000-0000-00001F000000}"/>
    <hyperlink ref="AZ107" location="'0156lľ - Stoka A-A, DN400...'!F33" display="'0156lľ - Stoka A-A, DN400...'!F33" xr:uid="{00000000-0004-0000-0000-000020000000}"/>
    <hyperlink ref="A107" location="'0156lľ - Stoka A-A, DN400...'!A1" display="/" xr:uid="{00000000-0004-0000-0000-000021000000}"/>
    <hyperlink ref="AZ108" location="'0156m - Stoka A-A, prípojky'!F33" display="'0156m - Stoka A-A, prípojky'!F33" xr:uid="{00000000-0004-0000-0000-000022000000}"/>
    <hyperlink ref="A108" location="'0156m - Stoka A-A, prípojky'!A1" display="/" xr:uid="{00000000-0004-0000-0000-000023000000}"/>
    <hyperlink ref="AZ109" location="'0156n - Stoka B, DN 400 k...'!F33" display="'0156n - Stoka B, DN 400 k...'!F33" xr:uid="{00000000-0004-0000-0000-000024000000}"/>
    <hyperlink ref="A109" location="'0156n - Stoka B, DN 400 k...'!A1" display="/" xr:uid="{00000000-0004-0000-0000-000025000000}"/>
    <hyperlink ref="AZ110" location="'0156ň - Stoka B, prípojky'!F33" display="'0156ň - Stoka B, prípojky'!F33" xr:uid="{00000000-0004-0000-0000-000026000000}"/>
    <hyperlink ref="A110" location="'0156ň - Stoka B, prípojky'!A1" display="/" xr:uid="{00000000-0004-0000-0000-000027000000}"/>
    <hyperlink ref="AZ111" location="'0156nn - Stoka BA, DN 400...'!F33" display="'0156nn - Stoka BA, DN 400...'!F33" xr:uid="{00000000-0004-0000-0000-000028000000}"/>
    <hyperlink ref="A111" location="'0156nn - Stoka BA, DN 400...'!A1" display="/" xr:uid="{00000000-0004-0000-0000-000029000000}"/>
    <hyperlink ref="AZ112" location="'0156no - Stoka BA, prípojky'!F33" display="'0156no - Stoka BA, prípojky'!F33" xr:uid="{00000000-0004-0000-0000-00002A000000}"/>
    <hyperlink ref="A112" location="'0156no - Stoka BA, prípojky'!A1" display="/" xr:uid="{00000000-0004-0000-0000-00002B000000}"/>
    <hyperlink ref="AZ113" location="'0156o - Stoka C, DN 1200 ...'!F33" display="'0156o - Stoka C, DN 1200 ...'!F33" xr:uid="{00000000-0004-0000-0000-00002C000000}"/>
    <hyperlink ref="A113" location="'0156o - Stoka C, DN 1200 ...'!A1" display="/" xr:uid="{00000000-0004-0000-0000-00002D000000}"/>
    <hyperlink ref="AZ114" location="'0156oô - Stoka C, prípojky'!F33" display="'0156oô - Stoka C, prípojky'!F33" xr:uid="{00000000-0004-0000-0000-00002E000000}"/>
    <hyperlink ref="A114" location="'0156oô - Stoka C, prípojky'!A1" display="/" xr:uid="{00000000-0004-0000-0000-00002F000000}"/>
    <hyperlink ref="AZ115" location="'0156ô - Prepoj K1, DN 800...'!F33" display="'0156ô - Prepoj K1, DN 800...'!F33" xr:uid="{00000000-0004-0000-0000-000030000000}"/>
    <hyperlink ref="A115" location="'0156ô - Prepoj K1, DN 800...'!A1" display="/" xr:uid="{00000000-0004-0000-0000-000031000000}"/>
    <hyperlink ref="AZ116" location="'0156p - Prepoj K2, DN 300...'!F33" display="'0156p - Prepoj K2, DN 300...'!F33" xr:uid="{00000000-0004-0000-0000-000032000000}"/>
    <hyperlink ref="A116" location="'0156p - Prepoj K2, DN 300...'!A1" display="/" xr:uid="{00000000-0004-0000-0000-000033000000}"/>
    <hyperlink ref="AZ117" location="'0156r - Prepoj K3, DN 300...'!F33" display="'0156r - Prepoj K3, DN 300...'!F33" xr:uid="{00000000-0004-0000-0000-000034000000}"/>
    <hyperlink ref="A117" location="'0156r - Prepoj K3, DN 300...'!A1" display="/" xr:uid="{00000000-0004-0000-0000-000035000000}"/>
    <hyperlink ref="AZ118" location="'0156s - Prepoj K4, DN 400...'!F33" display="'0156s - Prepoj K4, DN 400...'!F33" xr:uid="{00000000-0004-0000-0000-000036000000}"/>
    <hyperlink ref="A118" location="'0156s - Prepoj K4, DN 400...'!A1" display="/" xr:uid="{00000000-0004-0000-0000-000037000000}"/>
    <hyperlink ref="AZ119" location="'0156t - Prepoj K5, DN 600...'!F33" display="'0156t - Prepoj K5, DN 600...'!F33" xr:uid="{00000000-0004-0000-0000-000038000000}"/>
    <hyperlink ref="A119" location="'0156t - Prepoj K5, DN 600...'!A1" display="/" xr:uid="{00000000-0004-0000-0000-000039000000}"/>
    <hyperlink ref="AZ120" location="'0156u - Prepoj K6, DN 400...'!F33" display="'0156u - Prepoj K6, DN 400...'!F33" xr:uid="{00000000-0004-0000-0000-00003A000000}"/>
    <hyperlink ref="A120" location="'0156u - Prepoj K6, DN 400...'!A1" display="/" xr:uid="{00000000-0004-0000-0000-00003B000000}"/>
    <hyperlink ref="AZ121" location="'0156v - Prepoj K7, DN 400...'!F33" display="'0156v - Prepoj K7, DN 400...'!F33" xr:uid="{00000000-0004-0000-0000-00003C000000}"/>
    <hyperlink ref="A121" location="'0156v - Prepoj K7, DN 400...'!A1" display="/" xr:uid="{00000000-0004-0000-0000-00003D000000}"/>
    <hyperlink ref="AZ122" location="'0156z - Prepoj K8, DN 800...'!F33" display="'0156z - Prepoj K8, DN 800...'!F33" xr:uid="{00000000-0004-0000-0000-00003E000000}"/>
    <hyperlink ref="A122" location="'0156z - Prepoj K8, DN 800...'!A1" display="/" xr:uid="{00000000-0004-0000-0000-00003F000000}"/>
    <hyperlink ref="AZ123" location="'0156ž - Ostatné náklady'!F33" display="'0156ž - Ostatné náklady'!F33" xr:uid="{00000000-0004-0000-0000-000040000000}"/>
    <hyperlink ref="A123" location="'0156ž - Ostatné náklady'!A1" display="/" xr:uid="{00000000-0004-0000-0000-000041000000}"/>
  </hyperlink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BM550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123</v>
      </c>
      <c r="F9" s="214"/>
      <c r="G9" s="214"/>
      <c r="H9" s="214"/>
      <c r="L9" s="36"/>
      <c r="AA9" s="63" t="s">
        <v>123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SUM(BE88:BE549)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0156a - Vodovod, vetva 1 ...</v>
      </c>
      <c r="F80" s="214"/>
      <c r="G80" s="214"/>
      <c r="H80" s="214"/>
      <c r="L80" s="36"/>
      <c r="AA80" s="63" t="str">
        <f>AA9</f>
        <v>0156a - Vodovod, vetva 1 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/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J546</f>
        <v>0</v>
      </c>
      <c r="L88" s="36"/>
      <c r="M88" s="126"/>
      <c r="N88" s="127"/>
      <c r="O88" s="127"/>
      <c r="P88" s="128">
        <f>P89 + P546</f>
        <v>9845.4710000000014</v>
      </c>
      <c r="Q88" s="127"/>
      <c r="R88" s="128">
        <f>R89 + R546</f>
        <v>2030.2526500000001</v>
      </c>
      <c r="S88" s="127"/>
      <c r="T88" s="129">
        <f>T89 + T546</f>
        <v>738.0576299999999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J242 + J247 + J353 + J455 + J539</f>
        <v>0</v>
      </c>
      <c r="L89" s="130"/>
      <c r="M89" s="137"/>
      <c r="N89" s="138" t="s">
        <v>0</v>
      </c>
      <c r="O89" s="139"/>
      <c r="P89" s="139">
        <f>P90 + P242 + P247 + P353 + P455 + P539</f>
        <v>9845.4710000000014</v>
      </c>
      <c r="Q89" s="139"/>
      <c r="R89" s="139">
        <f>R90 + R242 + R247 + R353 + R455 + R539</f>
        <v>2029.4376500000001</v>
      </c>
      <c r="S89" s="139"/>
      <c r="T89" s="140">
        <f>T90 + T242 + T247 + T353 + T455 + T539</f>
        <v>738.0576299999999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J104 + J111 + J118 + J121 + J124 + J127 + J128 + J131 + J134 + J137 + J142 + J145 + J151 + J154 + J157 + J162 + J165 + J168 + J171 + J181 + J184 + J187 + J188 + J189 + J194 + J199 + J202 + J205 + J208 + J209 + J212 + J215 + J222 + J225 + J228 + J233 + J236 + J239 + J240 + J241</f>
        <v>0</v>
      </c>
      <c r="K90" s="144"/>
      <c r="L90" s="141"/>
      <c r="M90" s="148"/>
      <c r="N90" s="138" t="s">
        <v>0</v>
      </c>
      <c r="O90" s="139"/>
      <c r="P90" s="139">
        <f>P91 + P94 + P97 + P104 + P111 + P118 + P121 + P124 + P127 + P128 + P131 + P134 + P137 + P142 + P145 + P151 + P154 + P157 + P162 + P165 + P168 + P171 + P181 + P184 + P187 + P188 + P189 + P194 + P199 + P202 + P205 + P208 + P209 + P212 + P215 + P222 + P225 + P228 + P233 + P236 + P239 + P240 + P241</f>
        <v>2610.2760000000003</v>
      </c>
      <c r="Q90" s="139"/>
      <c r="R90" s="139">
        <f>R91 + R94 + R97 + R104 + R111 + R118 + R121 + R124 + R127 + R128 + R131 + R134 + R137 + R142 + R145 + R151 + R154 + R157 + R162 + R165 + R168 + R171 + R181 + R184 + R187 + R188 + R189 + R194 + R199 + R202 + R205 + R208 + R209 + R212 + R215 + R222 + R225 + R228 + R233 + R236 + R239 + R240 + R241</f>
        <v>59.258089999999996</v>
      </c>
      <c r="S90" s="139"/>
      <c r="T90" s="140">
        <f>T91 + T94 + T97 + T104 + T111 + T118 + T121 + T124 + T127 + T128 + T131 + T134 + T137 + T142 + T145 + T151 + T154 + T157 + T162 + T165 + T168 + T171 + T181 + T184 + T187 + T188 + T189 + T194 + T199 + T202 + T205 + T208 + T209 + T212 + T215 + T222 + T225 + T228 + T233 + T236 + T239 + T240 + T241</f>
        <v>726.29762999999991</v>
      </c>
    </row>
    <row r="91" spans="2:61" s="1" customFormat="1" ht="24">
      <c r="B91" s="149"/>
      <c r="C91" s="150">
        <v>1</v>
      </c>
      <c r="D91" s="150" t="s">
        <v>141</v>
      </c>
      <c r="E91" s="151" t="s">
        <v>142</v>
      </c>
      <c r="F91" s="151" t="s">
        <v>143</v>
      </c>
      <c r="G91" s="152" t="s">
        <v>144</v>
      </c>
      <c r="H91" s="153">
        <v>125.75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146</v>
      </c>
      <c r="G92" s="163"/>
      <c r="H92" s="164">
        <v>125.75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125.75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148</v>
      </c>
      <c r="F94" s="151" t="s">
        <v>149</v>
      </c>
      <c r="G94" s="152" t="s">
        <v>150</v>
      </c>
      <c r="H94" s="153">
        <v>1046.8689999999999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2.1151050000000001E-2</v>
      </c>
      <c r="P94" s="158">
        <f>ROUND(H94*O94,3)</f>
        <v>22.141999999999999</v>
      </c>
      <c r="Q94" s="158">
        <v>1.4783999999999999E-4</v>
      </c>
      <c r="R94" s="158">
        <f>ROUND(H94 * Q94,5)</f>
        <v>0.15476999999999999</v>
      </c>
      <c r="S94" s="158">
        <v>0.125</v>
      </c>
      <c r="T94" s="159">
        <f>ROUND(H94 * S94,5)</f>
        <v>130.85863000000001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22.5">
      <c r="B95" s="160"/>
      <c r="C95" s="161"/>
      <c r="D95" s="161" t="s">
        <v>145</v>
      </c>
      <c r="E95" s="162"/>
      <c r="F95" s="162" t="s">
        <v>151</v>
      </c>
      <c r="G95" s="163"/>
      <c r="H95" s="164">
        <v>1046.8689999999999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1046.8689999999999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152</v>
      </c>
      <c r="F97" s="151" t="s">
        <v>153</v>
      </c>
      <c r="G97" s="152" t="s">
        <v>150</v>
      </c>
      <c r="H97" s="153">
        <v>1089.7260000000001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0.125</v>
      </c>
      <c r="P97" s="158">
        <f>ROUND(H97*O97,3)</f>
        <v>136.21600000000001</v>
      </c>
      <c r="Q97" s="158">
        <v>0</v>
      </c>
      <c r="R97" s="158">
        <f>ROUND(H97 * Q97,5)</f>
        <v>0</v>
      </c>
      <c r="S97" s="158">
        <v>0.375</v>
      </c>
      <c r="T97" s="159">
        <f>ROUND(H97 * S97,5)</f>
        <v>408.64724999999999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154</v>
      </c>
      <c r="G98" s="163"/>
      <c r="H98" s="164">
        <v>12.977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62" t="s">
        <v>155</v>
      </c>
      <c r="G99" s="163"/>
      <c r="H99" s="164">
        <v>22.04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62" t="s">
        <v>156</v>
      </c>
      <c r="G100" s="163"/>
      <c r="H100" s="164">
        <v>7.84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 s="11" customFormat="1" ht="22.5">
      <c r="B101" s="160"/>
      <c r="C101" s="161"/>
      <c r="D101" s="161" t="s">
        <v>145</v>
      </c>
      <c r="E101" s="162"/>
      <c r="F101" s="162" t="s">
        <v>157</v>
      </c>
      <c r="G101" s="163"/>
      <c r="H101" s="164">
        <v>1046.8689999999999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62" t="s">
        <v>158</v>
      </c>
      <c r="G102" s="163"/>
      <c r="H102" s="164"/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70" t="s">
        <v>147</v>
      </c>
      <c r="G103" s="171"/>
      <c r="H103" s="172">
        <v>1089.7260000000001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ht="24">
      <c r="B104" s="149"/>
      <c r="C104" s="150">
        <v>4</v>
      </c>
      <c r="D104" s="150" t="s">
        <v>141</v>
      </c>
      <c r="E104" s="151" t="s">
        <v>159</v>
      </c>
      <c r="F104" s="151" t="s">
        <v>160</v>
      </c>
      <c r="G104" s="152" t="s">
        <v>150</v>
      </c>
      <c r="H104" s="153">
        <v>1081.2339999999999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0</v>
      </c>
      <c r="P104" s="158">
        <f>ROUND(H104*O104,3)</f>
        <v>0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161</v>
      </c>
      <c r="G105" s="163"/>
      <c r="H105" s="164">
        <v>10.244999999999999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62" t="s">
        <v>162</v>
      </c>
      <c r="G106" s="163"/>
      <c r="H106" s="164">
        <v>18.36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s="11" customFormat="1" ht="11.25">
      <c r="B107" s="160"/>
      <c r="C107" s="161"/>
      <c r="D107" s="161" t="s">
        <v>145</v>
      </c>
      <c r="E107" s="162"/>
      <c r="F107" s="162" t="s">
        <v>163</v>
      </c>
      <c r="G107" s="163"/>
      <c r="H107" s="164">
        <v>5.76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22.5">
      <c r="B108" s="160"/>
      <c r="C108" s="161"/>
      <c r="D108" s="161" t="s">
        <v>145</v>
      </c>
      <c r="E108" s="162"/>
      <c r="F108" s="162" t="s">
        <v>157</v>
      </c>
      <c r="G108" s="163"/>
      <c r="H108" s="164">
        <v>1046.8689999999999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164</v>
      </c>
      <c r="G109" s="163"/>
      <c r="H109" s="164"/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70" t="s">
        <v>147</v>
      </c>
      <c r="G110" s="171"/>
      <c r="H110" s="172">
        <v>1081.2339999999999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ht="24">
      <c r="B111" s="149"/>
      <c r="C111" s="150">
        <v>5</v>
      </c>
      <c r="D111" s="150" t="s">
        <v>141</v>
      </c>
      <c r="E111" s="151" t="s">
        <v>165</v>
      </c>
      <c r="F111" s="151" t="s">
        <v>166</v>
      </c>
      <c r="G111" s="152" t="s">
        <v>150</v>
      </c>
      <c r="H111" s="153">
        <v>1081.2339999999999</v>
      </c>
      <c r="I111" s="154"/>
      <c r="J111" s="154">
        <f>ROUND(H111*I111,2)</f>
        <v>0</v>
      </c>
      <c r="K111" s="155"/>
      <c r="L111" s="149"/>
      <c r="M111" s="156"/>
      <c r="N111" s="157" t="s">
        <v>26</v>
      </c>
      <c r="O111" s="158">
        <v>0</v>
      </c>
      <c r="P111" s="158">
        <f>ROUND(H111*O111,3)</f>
        <v>0</v>
      </c>
      <c r="Q111" s="158">
        <v>0</v>
      </c>
      <c r="R111" s="158">
        <f>ROUND(H111 * Q111,5)</f>
        <v>0</v>
      </c>
      <c r="S111" s="158">
        <v>0</v>
      </c>
      <c r="T111" s="159">
        <f>ROUND(H111 * S111,5)</f>
        <v>0</v>
      </c>
      <c r="BE111" s="16">
        <f>IF(N111="základná",J111,0)</f>
        <v>0</v>
      </c>
      <c r="BF111" s="16">
        <f>IF(N111="znížená",J111,0)</f>
        <v>0</v>
      </c>
      <c r="BG111" s="16">
        <f>IF(N111="zákl. prenesená",J111,0)</f>
        <v>0</v>
      </c>
      <c r="BH111" s="16">
        <f>IF(N111="zníž. prenesená",J111,0)</f>
        <v>0</v>
      </c>
      <c r="BI111" s="16">
        <f>IF(N111="nulová",J111,0)</f>
        <v>0</v>
      </c>
    </row>
    <row r="112" spans="2:61" s="11" customFormat="1" ht="11.25">
      <c r="B112" s="160"/>
      <c r="C112" s="161"/>
      <c r="D112" s="161" t="s">
        <v>145</v>
      </c>
      <c r="E112" s="162"/>
      <c r="F112" s="162" t="s">
        <v>161</v>
      </c>
      <c r="G112" s="163"/>
      <c r="H112" s="164">
        <v>10.244999999999999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62" t="s">
        <v>162</v>
      </c>
      <c r="G113" s="163"/>
      <c r="H113" s="164">
        <v>18.36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62" t="s">
        <v>163</v>
      </c>
      <c r="G114" s="163"/>
      <c r="H114" s="164">
        <v>5.76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1" customFormat="1" ht="22.5">
      <c r="B115" s="160"/>
      <c r="C115" s="161"/>
      <c r="D115" s="161" t="s">
        <v>145</v>
      </c>
      <c r="E115" s="162"/>
      <c r="F115" s="162" t="s">
        <v>157</v>
      </c>
      <c r="G115" s="163"/>
      <c r="H115" s="164">
        <v>1046.8689999999999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s="11" customFormat="1" ht="11.25">
      <c r="B116" s="160"/>
      <c r="C116" s="161"/>
      <c r="D116" s="161" t="s">
        <v>145</v>
      </c>
      <c r="E116" s="162"/>
      <c r="F116" s="162" t="s">
        <v>164</v>
      </c>
      <c r="G116" s="163"/>
      <c r="H116" s="164"/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70" t="s">
        <v>147</v>
      </c>
      <c r="G117" s="171"/>
      <c r="H117" s="172">
        <v>1081.2339999999999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ht="24">
      <c r="B118" s="149"/>
      <c r="C118" s="150">
        <v>6</v>
      </c>
      <c r="D118" s="150" t="s">
        <v>141</v>
      </c>
      <c r="E118" s="151" t="s">
        <v>167</v>
      </c>
      <c r="F118" s="151" t="s">
        <v>168</v>
      </c>
      <c r="G118" s="152" t="s">
        <v>144</v>
      </c>
      <c r="H118" s="153">
        <v>251.5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0</v>
      </c>
      <c r="P118" s="158">
        <f>ROUND(H118*O118,3)</f>
        <v>0</v>
      </c>
      <c r="Q118" s="158">
        <v>0</v>
      </c>
      <c r="R118" s="158">
        <f>ROUND(H118 * Q118,5)</f>
        <v>0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169</v>
      </c>
      <c r="G119" s="163"/>
      <c r="H119" s="164">
        <v>251.5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251.5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ht="24">
      <c r="B121" s="149"/>
      <c r="C121" s="150">
        <v>7</v>
      </c>
      <c r="D121" s="150" t="s">
        <v>141</v>
      </c>
      <c r="E121" s="151" t="s">
        <v>170</v>
      </c>
      <c r="F121" s="151" t="s">
        <v>171</v>
      </c>
      <c r="G121" s="152" t="s">
        <v>150</v>
      </c>
      <c r="H121" s="153">
        <v>880.25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</v>
      </c>
      <c r="P121" s="158">
        <f>ROUND(H121*O121,3)</f>
        <v>0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172</v>
      </c>
      <c r="G122" s="163"/>
      <c r="H122" s="164">
        <v>880.25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880.25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ht="24">
      <c r="B124" s="149"/>
      <c r="C124" s="150">
        <v>8</v>
      </c>
      <c r="D124" s="150" t="s">
        <v>141</v>
      </c>
      <c r="E124" s="151" t="s">
        <v>173</v>
      </c>
      <c r="F124" s="151" t="s">
        <v>174</v>
      </c>
      <c r="G124" s="152" t="s">
        <v>144</v>
      </c>
      <c r="H124" s="153">
        <v>503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0.45200000000000001</v>
      </c>
      <c r="P124" s="158">
        <f>ROUND(H124*O124,3)</f>
        <v>227.35599999999999</v>
      </c>
      <c r="Q124" s="158">
        <v>0</v>
      </c>
      <c r="R124" s="158">
        <f>ROUND(H124 * Q124,5)</f>
        <v>0</v>
      </c>
      <c r="S124" s="158">
        <v>0.20399999999999999</v>
      </c>
      <c r="T124" s="159">
        <f>ROUND(H124 * S124,5)</f>
        <v>102.61199999999999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s="11" customFormat="1" ht="11.25">
      <c r="B125" s="160"/>
      <c r="C125" s="161"/>
      <c r="D125" s="161" t="s">
        <v>145</v>
      </c>
      <c r="E125" s="162"/>
      <c r="F125" s="162" t="s">
        <v>175</v>
      </c>
      <c r="G125" s="163"/>
      <c r="H125" s="164">
        <v>503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70" t="s">
        <v>147</v>
      </c>
      <c r="G126" s="171"/>
      <c r="H126" s="172">
        <v>503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ht="24">
      <c r="B127" s="149"/>
      <c r="C127" s="150">
        <v>9</v>
      </c>
      <c r="D127" s="150" t="s">
        <v>141</v>
      </c>
      <c r="E127" s="151" t="s">
        <v>176</v>
      </c>
      <c r="F127" s="151" t="s">
        <v>177</v>
      </c>
      <c r="G127" s="152" t="s">
        <v>144</v>
      </c>
      <c r="H127" s="153">
        <v>21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0.21099999999999999</v>
      </c>
      <c r="P127" s="158">
        <f>ROUND(H127*O127,3)</f>
        <v>4.431</v>
      </c>
      <c r="Q127" s="158">
        <v>0</v>
      </c>
      <c r="R127" s="158">
        <f>ROUND(H127 * Q127,5)</f>
        <v>0</v>
      </c>
      <c r="S127" s="158">
        <v>0.26600000000000001</v>
      </c>
      <c r="T127" s="159">
        <f>ROUND(H127 * S127,5)</f>
        <v>5.5860000000000003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ht="24">
      <c r="B128" s="149"/>
      <c r="C128" s="150">
        <v>10</v>
      </c>
      <c r="D128" s="150" t="s">
        <v>141</v>
      </c>
      <c r="E128" s="151" t="s">
        <v>178</v>
      </c>
      <c r="F128" s="151" t="s">
        <v>179</v>
      </c>
      <c r="G128" s="152" t="s">
        <v>180</v>
      </c>
      <c r="H128" s="153">
        <v>314.375</v>
      </c>
      <c r="I128" s="154"/>
      <c r="J128" s="154">
        <f>ROUND(H128*I128,2)</f>
        <v>0</v>
      </c>
      <c r="K128" s="155"/>
      <c r="L128" s="149"/>
      <c r="M128" s="156"/>
      <c r="N128" s="157" t="s">
        <v>26</v>
      </c>
      <c r="O128" s="158">
        <v>9.2999999999999999E-2</v>
      </c>
      <c r="P128" s="158">
        <f>ROUND(H128*O128,3)</f>
        <v>29.236999999999998</v>
      </c>
      <c r="Q128" s="158">
        <v>0</v>
      </c>
      <c r="R128" s="158">
        <f>ROUND(H128 * Q128,5)</f>
        <v>0</v>
      </c>
      <c r="S128" s="158">
        <v>0.25</v>
      </c>
      <c r="T128" s="159">
        <f>ROUND(H128 * S128,5)</f>
        <v>78.59375</v>
      </c>
      <c r="BE128" s="16">
        <f>IF(N128="základná",J128,0)</f>
        <v>0</v>
      </c>
      <c r="BF128" s="16">
        <f>IF(N128="znížená",J128,0)</f>
        <v>0</v>
      </c>
      <c r="BG128" s="16">
        <f>IF(N128="zákl. prenesená",J128,0)</f>
        <v>0</v>
      </c>
      <c r="BH128" s="16">
        <f>IF(N128="zníž. prenesená",J128,0)</f>
        <v>0</v>
      </c>
      <c r="BI128" s="16">
        <f>IF(N128="nulová",J128,0)</f>
        <v>0</v>
      </c>
    </row>
    <row r="129" spans="2:61" s="11" customFormat="1" ht="11.25">
      <c r="B129" s="160"/>
      <c r="C129" s="161"/>
      <c r="D129" s="161" t="s">
        <v>145</v>
      </c>
      <c r="E129" s="162"/>
      <c r="F129" s="162" t="s">
        <v>181</v>
      </c>
      <c r="G129" s="163"/>
      <c r="H129" s="164">
        <v>314.375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70" t="s">
        <v>147</v>
      </c>
      <c r="G130" s="171"/>
      <c r="H130" s="172">
        <v>314.375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ht="24">
      <c r="B131" s="149"/>
      <c r="C131" s="150">
        <v>11</v>
      </c>
      <c r="D131" s="150" t="s">
        <v>141</v>
      </c>
      <c r="E131" s="151" t="s">
        <v>182</v>
      </c>
      <c r="F131" s="151" t="s">
        <v>183</v>
      </c>
      <c r="G131" s="152" t="s">
        <v>180</v>
      </c>
      <c r="H131" s="153">
        <v>83.832999999999998</v>
      </c>
      <c r="I131" s="154"/>
      <c r="J131" s="154">
        <f>ROUND(H131*I131,2)</f>
        <v>0</v>
      </c>
      <c r="K131" s="155"/>
      <c r="L131" s="149"/>
      <c r="M131" s="156"/>
      <c r="N131" s="157" t="s">
        <v>26</v>
      </c>
      <c r="O131" s="158">
        <v>0.28699999999999998</v>
      </c>
      <c r="P131" s="158">
        <f>ROUND(H131*O131,3)</f>
        <v>24.06</v>
      </c>
      <c r="Q131" s="158">
        <v>0</v>
      </c>
      <c r="R131" s="158">
        <f>ROUND(H131 * Q131,5)</f>
        <v>0</v>
      </c>
      <c r="S131" s="158">
        <v>0</v>
      </c>
      <c r="T131" s="159">
        <f>ROUND(H131 * S131,5)</f>
        <v>0</v>
      </c>
      <c r="BE131" s="16">
        <f>IF(N131="základná",J131,0)</f>
        <v>0</v>
      </c>
      <c r="BF131" s="16">
        <f>IF(N131="znížená",J131,0)</f>
        <v>0</v>
      </c>
      <c r="BG131" s="16">
        <f>IF(N131="zákl. prenesená",J131,0)</f>
        <v>0</v>
      </c>
      <c r="BH131" s="16">
        <f>IF(N131="zníž. prenesená",J131,0)</f>
        <v>0</v>
      </c>
      <c r="BI131" s="16">
        <f>IF(N131="nulová",J131,0)</f>
        <v>0</v>
      </c>
    </row>
    <row r="132" spans="2:61" s="11" customFormat="1" ht="11.25">
      <c r="B132" s="160"/>
      <c r="C132" s="161"/>
      <c r="D132" s="161" t="s">
        <v>145</v>
      </c>
      <c r="E132" s="162"/>
      <c r="F132" s="162" t="s">
        <v>184</v>
      </c>
      <c r="G132" s="163"/>
      <c r="H132" s="164">
        <v>83.832999999999998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70" t="s">
        <v>147</v>
      </c>
      <c r="G133" s="171"/>
      <c r="H133" s="172">
        <v>83.832999999999998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ht="24">
      <c r="B134" s="149"/>
      <c r="C134" s="150">
        <v>12</v>
      </c>
      <c r="D134" s="150" t="s">
        <v>141</v>
      </c>
      <c r="E134" s="151" t="s">
        <v>185</v>
      </c>
      <c r="F134" s="151" t="s">
        <v>186</v>
      </c>
      <c r="G134" s="152" t="s">
        <v>187</v>
      </c>
      <c r="H134" s="153">
        <v>220.06299999999999</v>
      </c>
      <c r="I134" s="154"/>
      <c r="J134" s="154">
        <f>ROUND(H134*I134,2)</f>
        <v>0</v>
      </c>
      <c r="K134" s="155"/>
      <c r="L134" s="149"/>
      <c r="M134" s="156"/>
      <c r="N134" s="157" t="s">
        <v>26</v>
      </c>
      <c r="O134" s="158">
        <v>0</v>
      </c>
      <c r="P134" s="158">
        <f>ROUND(H134*O134,3)</f>
        <v>0</v>
      </c>
      <c r="Q134" s="158">
        <v>0</v>
      </c>
      <c r="R134" s="158">
        <f>ROUND(H134 * Q134,5)</f>
        <v>0</v>
      </c>
      <c r="S134" s="158">
        <v>0</v>
      </c>
      <c r="T134" s="159">
        <f>ROUND(H134 * S134,5)</f>
        <v>0</v>
      </c>
      <c r="BE134" s="16">
        <f>IF(N134="základná",J134,0)</f>
        <v>0</v>
      </c>
      <c r="BF134" s="16">
        <f>IF(N134="znížená",J134,0)</f>
        <v>0</v>
      </c>
      <c r="BG134" s="16">
        <f>IF(N134="zákl. prenesená",J134,0)</f>
        <v>0</v>
      </c>
      <c r="BH134" s="16">
        <f>IF(N134="zníž. prenesená",J134,0)</f>
        <v>0</v>
      </c>
      <c r="BI134" s="16">
        <f>IF(N134="nulová",J134,0)</f>
        <v>0</v>
      </c>
    </row>
    <row r="135" spans="2:61" s="11" customFormat="1" ht="11.25">
      <c r="B135" s="160"/>
      <c r="C135" s="161"/>
      <c r="D135" s="161" t="s">
        <v>145</v>
      </c>
      <c r="E135" s="162"/>
      <c r="F135" s="162" t="s">
        <v>188</v>
      </c>
      <c r="G135" s="163"/>
      <c r="H135" s="164">
        <v>220.06299999999999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70" t="s">
        <v>147</v>
      </c>
      <c r="G136" s="171"/>
      <c r="H136" s="172">
        <v>220.06299999999999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ht="24">
      <c r="B137" s="149"/>
      <c r="C137" s="150">
        <v>13</v>
      </c>
      <c r="D137" s="150" t="s">
        <v>141</v>
      </c>
      <c r="E137" s="151" t="s">
        <v>189</v>
      </c>
      <c r="F137" s="151" t="s">
        <v>190</v>
      </c>
      <c r="G137" s="152" t="s">
        <v>150</v>
      </c>
      <c r="H137" s="153">
        <v>1760.5</v>
      </c>
      <c r="I137" s="154"/>
      <c r="J137" s="154">
        <f>ROUND(H137*I137,2)</f>
        <v>0</v>
      </c>
      <c r="K137" s="155"/>
      <c r="L137" s="149"/>
      <c r="M137" s="156"/>
      <c r="N137" s="157" t="s">
        <v>26</v>
      </c>
      <c r="O137" s="158">
        <v>0</v>
      </c>
      <c r="P137" s="158">
        <f>ROUND(H137*O137,3)</f>
        <v>0</v>
      </c>
      <c r="Q137" s="158">
        <v>0</v>
      </c>
      <c r="R137" s="158">
        <f>ROUND(H137 * Q137,5)</f>
        <v>0</v>
      </c>
      <c r="S137" s="158">
        <v>0</v>
      </c>
      <c r="T137" s="159">
        <f>ROUND(H137 * S137,5)</f>
        <v>0</v>
      </c>
      <c r="BE137" s="16">
        <f>IF(N137="základná",J137,0)</f>
        <v>0</v>
      </c>
      <c r="BF137" s="16">
        <f>IF(N137="znížená",J137,0)</f>
        <v>0</v>
      </c>
      <c r="BG137" s="16">
        <f>IF(N137="zákl. prenesená",J137,0)</f>
        <v>0</v>
      </c>
      <c r="BH137" s="16">
        <f>IF(N137="zníž. prenesená",J137,0)</f>
        <v>0</v>
      </c>
      <c r="BI137" s="16">
        <f>IF(N137="nulová",J137,0)</f>
        <v>0</v>
      </c>
    </row>
    <row r="138" spans="2:61" s="11" customFormat="1" ht="11.25">
      <c r="B138" s="160"/>
      <c r="C138" s="161"/>
      <c r="D138" s="161" t="s">
        <v>145</v>
      </c>
      <c r="E138" s="162"/>
      <c r="F138" s="162" t="s">
        <v>191</v>
      </c>
      <c r="G138" s="163"/>
      <c r="H138" s="164">
        <v>880.25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62" t="s">
        <v>192</v>
      </c>
      <c r="G139" s="163"/>
      <c r="H139" s="164">
        <v>880.25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62" t="s">
        <v>193</v>
      </c>
      <c r="G140" s="163"/>
      <c r="H140" s="164"/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1760.5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ht="24">
      <c r="B142" s="149"/>
      <c r="C142" s="150">
        <v>14</v>
      </c>
      <c r="D142" s="150" t="s">
        <v>141</v>
      </c>
      <c r="E142" s="151" t="s">
        <v>194</v>
      </c>
      <c r="F142" s="151" t="s">
        <v>195</v>
      </c>
      <c r="G142" s="152" t="s">
        <v>150</v>
      </c>
      <c r="H142" s="153">
        <v>880.25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0</v>
      </c>
      <c r="P142" s="158">
        <f>ROUND(H142*O142,3)</f>
        <v>0</v>
      </c>
      <c r="Q142" s="158">
        <v>0</v>
      </c>
      <c r="R142" s="158">
        <f>ROUND(H142 * Q142,5)</f>
        <v>0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196</v>
      </c>
      <c r="G143" s="163"/>
      <c r="H143" s="164">
        <v>880.25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880.25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>
      <c r="B145" s="149"/>
      <c r="C145" s="150">
        <v>15</v>
      </c>
      <c r="D145" s="150" t="s">
        <v>141</v>
      </c>
      <c r="E145" s="151" t="s">
        <v>197</v>
      </c>
      <c r="F145" s="151" t="s">
        <v>198</v>
      </c>
      <c r="G145" s="152" t="s">
        <v>144</v>
      </c>
      <c r="H145" s="153">
        <v>1632.17</v>
      </c>
      <c r="I145" s="154"/>
      <c r="J145" s="154">
        <f>ROUND(H145*I145,2)</f>
        <v>0</v>
      </c>
      <c r="K145" s="155"/>
      <c r="L145" s="149"/>
      <c r="M145" s="156"/>
      <c r="N145" s="157" t="s">
        <v>26</v>
      </c>
      <c r="O145" s="158">
        <v>0.27</v>
      </c>
      <c r="P145" s="158">
        <f>ROUND(H145*O145,3)</f>
        <v>440.68599999999998</v>
      </c>
      <c r="Q145" s="158">
        <v>3.5950000000000001E-3</v>
      </c>
      <c r="R145" s="158">
        <f>ROUND(H145 * Q145,5)</f>
        <v>5.8676500000000003</v>
      </c>
      <c r="S145" s="158">
        <v>0</v>
      </c>
      <c r="T145" s="159">
        <f>ROUND(H145 * S145,5)</f>
        <v>0</v>
      </c>
      <c r="BE145" s="16">
        <f>IF(N145="základná",J145,0)</f>
        <v>0</v>
      </c>
      <c r="BF145" s="16">
        <f>IF(N145="znížená",J145,0)</f>
        <v>0</v>
      </c>
      <c r="BG145" s="16">
        <f>IF(N145="zákl. prenesená",J145,0)</f>
        <v>0</v>
      </c>
      <c r="BH145" s="16">
        <f>IF(N145="zníž. prenesená",J145,0)</f>
        <v>0</v>
      </c>
      <c r="BI145" s="16">
        <f>IF(N145="nulová",J145,0)</f>
        <v>0</v>
      </c>
    </row>
    <row r="146" spans="2:61" s="11" customFormat="1" ht="11.25">
      <c r="B146" s="160"/>
      <c r="C146" s="161"/>
      <c r="D146" s="161" t="s">
        <v>145</v>
      </c>
      <c r="E146" s="162"/>
      <c r="F146" s="162" t="s">
        <v>199</v>
      </c>
      <c r="G146" s="163"/>
      <c r="H146" s="164">
        <v>1572.17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62" t="s">
        <v>200</v>
      </c>
      <c r="G147" s="163"/>
      <c r="H147" s="164">
        <v>48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62" t="s">
        <v>201</v>
      </c>
      <c r="G148" s="163"/>
      <c r="H148" s="164">
        <v>12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62" t="s">
        <v>202</v>
      </c>
      <c r="G149" s="163"/>
      <c r="H149" s="164"/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70" t="s">
        <v>147</v>
      </c>
      <c r="G150" s="171"/>
      <c r="H150" s="172">
        <v>1632.17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>
      <c r="B151" s="149"/>
      <c r="C151" s="150">
        <v>16</v>
      </c>
      <c r="D151" s="150" t="s">
        <v>141</v>
      </c>
      <c r="E151" s="151" t="s">
        <v>203</v>
      </c>
      <c r="F151" s="151" t="s">
        <v>204</v>
      </c>
      <c r="G151" s="152" t="s">
        <v>144</v>
      </c>
      <c r="H151" s="153">
        <v>23.1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0.85799999999999998</v>
      </c>
      <c r="P151" s="158">
        <f>ROUND(H151*O151,3)</f>
        <v>19.82</v>
      </c>
      <c r="Q151" s="158">
        <v>1.0121E-2</v>
      </c>
      <c r="R151" s="158">
        <f>ROUND(H151 * Q151,5)</f>
        <v>0.23380000000000001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1" customFormat="1" ht="11.25">
      <c r="B152" s="160"/>
      <c r="C152" s="161"/>
      <c r="D152" s="161" t="s">
        <v>145</v>
      </c>
      <c r="E152" s="162"/>
      <c r="F152" s="162" t="s">
        <v>205</v>
      </c>
      <c r="G152" s="163"/>
      <c r="H152" s="164">
        <v>23.1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23.1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>
      <c r="B154" s="149"/>
      <c r="C154" s="150">
        <v>17</v>
      </c>
      <c r="D154" s="150" t="s">
        <v>141</v>
      </c>
      <c r="E154" s="151" t="s">
        <v>206</v>
      </c>
      <c r="F154" s="151" t="s">
        <v>207</v>
      </c>
      <c r="G154" s="152" t="s">
        <v>144</v>
      </c>
      <c r="H154" s="153">
        <v>46.2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0.61499999999999999</v>
      </c>
      <c r="P154" s="158">
        <f>ROUND(H154*O154,3)</f>
        <v>28.413</v>
      </c>
      <c r="Q154" s="158">
        <v>5.9157750000000002E-2</v>
      </c>
      <c r="R154" s="158">
        <f>ROUND(H154 * Q154,5)</f>
        <v>2.7330899999999998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208</v>
      </c>
      <c r="G155" s="163"/>
      <c r="H155" s="164">
        <v>46.2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70" t="s">
        <v>147</v>
      </c>
      <c r="G156" s="171"/>
      <c r="H156" s="172">
        <v>46.2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>
      <c r="B157" s="149"/>
      <c r="C157" s="150">
        <v>18</v>
      </c>
      <c r="D157" s="150" t="s">
        <v>141</v>
      </c>
      <c r="E157" s="151" t="s">
        <v>209</v>
      </c>
      <c r="F157" s="151" t="s">
        <v>210</v>
      </c>
      <c r="G157" s="152" t="s">
        <v>187</v>
      </c>
      <c r="H157" s="153">
        <v>30.75</v>
      </c>
      <c r="I157" s="154"/>
      <c r="J157" s="154">
        <f>ROUND(H157*I157,2)</f>
        <v>0</v>
      </c>
      <c r="K157" s="155"/>
      <c r="L157" s="149"/>
      <c r="M157" s="156"/>
      <c r="N157" s="157" t="s">
        <v>26</v>
      </c>
      <c r="O157" s="158">
        <v>2.806</v>
      </c>
      <c r="P157" s="158">
        <f>ROUND(H157*O157,3)</f>
        <v>86.284999999999997</v>
      </c>
      <c r="Q157" s="158">
        <v>0</v>
      </c>
      <c r="R157" s="158">
        <f>ROUND(H157 * Q157,5)</f>
        <v>0</v>
      </c>
      <c r="S157" s="158">
        <v>0</v>
      </c>
      <c r="T157" s="159">
        <f>ROUND(H157 * S157,5)</f>
        <v>0</v>
      </c>
      <c r="BE157" s="16">
        <f>IF(N157="základná",J157,0)</f>
        <v>0</v>
      </c>
      <c r="BF157" s="16">
        <f>IF(N157="znížená",J157,0)</f>
        <v>0</v>
      </c>
      <c r="BG157" s="16">
        <f>IF(N157="zákl. prenesená",J157,0)</f>
        <v>0</v>
      </c>
      <c r="BH157" s="16">
        <f>IF(N157="zníž. prenesená",J157,0)</f>
        <v>0</v>
      </c>
      <c r="BI157" s="16">
        <f>IF(N157="nulová",J157,0)</f>
        <v>0</v>
      </c>
    </row>
    <row r="158" spans="2:61" s="11" customFormat="1" ht="11.25">
      <c r="B158" s="160"/>
      <c r="C158" s="161"/>
      <c r="D158" s="161" t="s">
        <v>145</v>
      </c>
      <c r="E158" s="162"/>
      <c r="F158" s="162" t="s">
        <v>211</v>
      </c>
      <c r="G158" s="163"/>
      <c r="H158" s="164">
        <v>24.75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62" t="s">
        <v>212</v>
      </c>
      <c r="G159" s="163"/>
      <c r="H159" s="164">
        <v>6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62" t="s">
        <v>213</v>
      </c>
      <c r="G160" s="163"/>
      <c r="H160" s="164"/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1" customFormat="1" ht="11.25">
      <c r="B161" s="160"/>
      <c r="C161" s="161"/>
      <c r="D161" s="161" t="s">
        <v>145</v>
      </c>
      <c r="E161" s="162"/>
      <c r="F161" s="170" t="s">
        <v>147</v>
      </c>
      <c r="G161" s="171"/>
      <c r="H161" s="172">
        <v>30.75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ht="24">
      <c r="B162" s="149"/>
      <c r="C162" s="150">
        <v>19</v>
      </c>
      <c r="D162" s="150" t="s">
        <v>141</v>
      </c>
      <c r="E162" s="151" t="s">
        <v>214</v>
      </c>
      <c r="F162" s="151" t="s">
        <v>215</v>
      </c>
      <c r="G162" s="152" t="s">
        <v>187</v>
      </c>
      <c r="H162" s="153">
        <v>10.25</v>
      </c>
      <c r="I162" s="154"/>
      <c r="J162" s="154">
        <f>ROUND(H162*I162,2)</f>
        <v>0</v>
      </c>
      <c r="K162" s="155"/>
      <c r="L162" s="149"/>
      <c r="M162" s="156"/>
      <c r="N162" s="157" t="s">
        <v>26</v>
      </c>
      <c r="O162" s="158">
        <v>0.10199999999999999</v>
      </c>
      <c r="P162" s="158">
        <f>ROUND(H162*O162,3)</f>
        <v>1.046</v>
      </c>
      <c r="Q162" s="158">
        <v>0</v>
      </c>
      <c r="R162" s="158">
        <f>ROUND(H162 * Q162,5)</f>
        <v>0</v>
      </c>
      <c r="S162" s="158">
        <v>0</v>
      </c>
      <c r="T162" s="159">
        <f>ROUND(H162 * S162,5)</f>
        <v>0</v>
      </c>
      <c r="BE162" s="16">
        <f>IF(N162="základná",J162,0)</f>
        <v>0</v>
      </c>
      <c r="BF162" s="16">
        <f>IF(N162="znížená",J162,0)</f>
        <v>0</v>
      </c>
      <c r="BG162" s="16">
        <f>IF(N162="zákl. prenesená",J162,0)</f>
        <v>0</v>
      </c>
      <c r="BH162" s="16">
        <f>IF(N162="zníž. prenesená",J162,0)</f>
        <v>0</v>
      </c>
      <c r="BI162" s="16">
        <f>IF(N162="nulová",J162,0)</f>
        <v>0</v>
      </c>
    </row>
    <row r="163" spans="2:61" s="11" customFormat="1" ht="11.25">
      <c r="B163" s="160"/>
      <c r="C163" s="161"/>
      <c r="D163" s="161" t="s">
        <v>145</v>
      </c>
      <c r="E163" s="162"/>
      <c r="F163" s="162" t="s">
        <v>216</v>
      </c>
      <c r="G163" s="163"/>
      <c r="H163" s="164">
        <v>10.25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s="11" customFormat="1" ht="11.25">
      <c r="B164" s="160"/>
      <c r="C164" s="161"/>
      <c r="D164" s="161" t="s">
        <v>145</v>
      </c>
      <c r="E164" s="162"/>
      <c r="F164" s="170" t="s">
        <v>147</v>
      </c>
      <c r="G164" s="171"/>
      <c r="H164" s="172">
        <v>10.25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61">
      <c r="B165" s="149"/>
      <c r="C165" s="150">
        <v>20</v>
      </c>
      <c r="D165" s="150" t="s">
        <v>141</v>
      </c>
      <c r="E165" s="151" t="s">
        <v>217</v>
      </c>
      <c r="F165" s="151" t="s">
        <v>218</v>
      </c>
      <c r="G165" s="152" t="s">
        <v>187</v>
      </c>
      <c r="H165" s="153">
        <v>7</v>
      </c>
      <c r="I165" s="154"/>
      <c r="J165" s="154">
        <f>ROUND(H165*I165,2)</f>
        <v>0</v>
      </c>
      <c r="K165" s="155"/>
      <c r="L165" s="149"/>
      <c r="M165" s="156"/>
      <c r="N165" s="157" t="s">
        <v>26</v>
      </c>
      <c r="O165" s="158">
        <v>3.8503500000000002</v>
      </c>
      <c r="P165" s="158">
        <f>ROUND(H165*O165,3)</f>
        <v>26.952000000000002</v>
      </c>
      <c r="Q165" s="158">
        <v>0</v>
      </c>
      <c r="R165" s="158">
        <f>ROUND(H165 * Q165,5)</f>
        <v>0</v>
      </c>
      <c r="S165" s="158">
        <v>0</v>
      </c>
      <c r="T165" s="159">
        <f>ROUND(H165 * S165,5)</f>
        <v>0</v>
      </c>
      <c r="BE165" s="16">
        <f>IF(N165="základná",J165,0)</f>
        <v>0</v>
      </c>
      <c r="BF165" s="16">
        <f>IF(N165="znížená",J165,0)</f>
        <v>0</v>
      </c>
      <c r="BG165" s="16">
        <f>IF(N165="zákl. prenesená",J165,0)</f>
        <v>0</v>
      </c>
      <c r="BH165" s="16">
        <f>IF(N165="zníž. prenesená",J165,0)</f>
        <v>0</v>
      </c>
      <c r="BI165" s="16">
        <f>IF(N165="nulová",J165,0)</f>
        <v>0</v>
      </c>
    </row>
    <row r="166" spans="2:61" s="11" customFormat="1" ht="11.25">
      <c r="B166" s="160"/>
      <c r="C166" s="161"/>
      <c r="D166" s="161" t="s">
        <v>145</v>
      </c>
      <c r="E166" s="162"/>
      <c r="F166" s="162" t="s">
        <v>219</v>
      </c>
      <c r="G166" s="163"/>
      <c r="H166" s="164">
        <v>7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s="11" customFormat="1" ht="11.25">
      <c r="B167" s="160"/>
      <c r="C167" s="161"/>
      <c r="D167" s="161" t="s">
        <v>145</v>
      </c>
      <c r="E167" s="162"/>
      <c r="F167" s="170" t="s">
        <v>147</v>
      </c>
      <c r="G167" s="171"/>
      <c r="H167" s="172">
        <v>7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>
      <c r="B168" s="149"/>
      <c r="C168" s="150">
        <v>21</v>
      </c>
      <c r="D168" s="150" t="s">
        <v>141</v>
      </c>
      <c r="E168" s="151" t="s">
        <v>220</v>
      </c>
      <c r="F168" s="151" t="s">
        <v>221</v>
      </c>
      <c r="G168" s="152" t="s">
        <v>187</v>
      </c>
      <c r="H168" s="153">
        <v>2.3330000000000002</v>
      </c>
      <c r="I168" s="154"/>
      <c r="J168" s="154">
        <f>ROUND(H168*I168,2)</f>
        <v>0</v>
      </c>
      <c r="K168" s="155"/>
      <c r="L168" s="149"/>
      <c r="M168" s="156"/>
      <c r="N168" s="157" t="s">
        <v>26</v>
      </c>
      <c r="O168" s="158">
        <v>0.77059</v>
      </c>
      <c r="P168" s="158">
        <f>ROUND(H168*O168,3)</f>
        <v>1.798</v>
      </c>
      <c r="Q168" s="158">
        <v>0</v>
      </c>
      <c r="R168" s="158">
        <f>ROUND(H168 * Q168,5)</f>
        <v>0</v>
      </c>
      <c r="S168" s="158">
        <v>0</v>
      </c>
      <c r="T168" s="159">
        <f>ROUND(H168 * S168,5)</f>
        <v>0</v>
      </c>
      <c r="BE168" s="16">
        <f>IF(N168="základná",J168,0)</f>
        <v>0</v>
      </c>
      <c r="BF168" s="16">
        <f>IF(N168="znížená",J168,0)</f>
        <v>0</v>
      </c>
      <c r="BG168" s="16">
        <f>IF(N168="zákl. prenesená",J168,0)</f>
        <v>0</v>
      </c>
      <c r="BH168" s="16">
        <f>IF(N168="zníž. prenesená",J168,0)</f>
        <v>0</v>
      </c>
      <c r="BI168" s="16">
        <f>IF(N168="nulová",J168,0)</f>
        <v>0</v>
      </c>
    </row>
    <row r="169" spans="2:61" s="11" customFormat="1" ht="11.25">
      <c r="B169" s="160"/>
      <c r="C169" s="161"/>
      <c r="D169" s="161" t="s">
        <v>145</v>
      </c>
      <c r="E169" s="162"/>
      <c r="F169" s="162" t="s">
        <v>222</v>
      </c>
      <c r="G169" s="163"/>
      <c r="H169" s="164">
        <v>2.3330000000000002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70" t="s">
        <v>147</v>
      </c>
      <c r="G170" s="171"/>
      <c r="H170" s="172">
        <v>2.3330000000000002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>
      <c r="B171" s="149"/>
      <c r="C171" s="150">
        <v>22</v>
      </c>
      <c r="D171" s="150" t="s">
        <v>141</v>
      </c>
      <c r="E171" s="151" t="s">
        <v>223</v>
      </c>
      <c r="F171" s="151" t="s">
        <v>224</v>
      </c>
      <c r="G171" s="152" t="s">
        <v>187</v>
      </c>
      <c r="H171" s="153">
        <v>1269.7439999999999</v>
      </c>
      <c r="I171" s="154"/>
      <c r="J171" s="154">
        <f>ROUND(H171*I171,2)</f>
        <v>0</v>
      </c>
      <c r="K171" s="155"/>
      <c r="L171" s="149"/>
      <c r="M171" s="156"/>
      <c r="N171" s="157" t="s">
        <v>26</v>
      </c>
      <c r="O171" s="158">
        <v>0.61199999999999999</v>
      </c>
      <c r="P171" s="158">
        <f>ROUND(H171*O171,3)</f>
        <v>777.08299999999997</v>
      </c>
      <c r="Q171" s="158">
        <v>0</v>
      </c>
      <c r="R171" s="158">
        <f>ROUND(H171 * Q171,5)</f>
        <v>0</v>
      </c>
      <c r="S171" s="158">
        <v>0</v>
      </c>
      <c r="T171" s="159">
        <f>ROUND(H171 * S171,5)</f>
        <v>0</v>
      </c>
      <c r="BE171" s="16">
        <f>IF(N171="základná",J171,0)</f>
        <v>0</v>
      </c>
      <c r="BF171" s="16">
        <f>IF(N171="znížená",J171,0)</f>
        <v>0</v>
      </c>
      <c r="BG171" s="16">
        <f>IF(N171="zákl. prenesená",J171,0)</f>
        <v>0</v>
      </c>
      <c r="BH171" s="16">
        <f>IF(N171="zníž. prenesená",J171,0)</f>
        <v>0</v>
      </c>
      <c r="BI171" s="16">
        <f>IF(N171="nulová",J171,0)</f>
        <v>0</v>
      </c>
    </row>
    <row r="172" spans="2:61" s="11" customFormat="1" ht="22.5">
      <c r="B172" s="160"/>
      <c r="C172" s="161"/>
      <c r="D172" s="161" t="s">
        <v>145</v>
      </c>
      <c r="E172" s="162"/>
      <c r="F172" s="162" t="s">
        <v>225</v>
      </c>
      <c r="G172" s="163"/>
      <c r="H172" s="164">
        <v>11.006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22.5">
      <c r="B173" s="160"/>
      <c r="C173" s="161"/>
      <c r="D173" s="161" t="s">
        <v>145</v>
      </c>
      <c r="E173" s="162"/>
      <c r="F173" s="162" t="s">
        <v>226</v>
      </c>
      <c r="G173" s="163"/>
      <c r="H173" s="164">
        <v>0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1" customFormat="1" ht="22.5">
      <c r="B174" s="160"/>
      <c r="C174" s="161"/>
      <c r="D174" s="161" t="s">
        <v>145</v>
      </c>
      <c r="E174" s="162"/>
      <c r="F174" s="162" t="s">
        <v>227</v>
      </c>
      <c r="G174" s="163"/>
      <c r="H174" s="164">
        <v>179.43700000000001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22.5">
      <c r="B175" s="160"/>
      <c r="C175" s="161"/>
      <c r="D175" s="161" t="s">
        <v>145</v>
      </c>
      <c r="E175" s="162"/>
      <c r="F175" s="162" t="s">
        <v>228</v>
      </c>
      <c r="G175" s="163"/>
      <c r="H175" s="164">
        <v>396.81799999999998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22.5">
      <c r="B176" s="160"/>
      <c r="C176" s="161"/>
      <c r="D176" s="161" t="s">
        <v>145</v>
      </c>
      <c r="E176" s="162"/>
      <c r="F176" s="162" t="s">
        <v>229</v>
      </c>
      <c r="G176" s="163"/>
      <c r="H176" s="164">
        <v>292.786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22.5">
      <c r="B177" s="160"/>
      <c r="C177" s="161"/>
      <c r="D177" s="161" t="s">
        <v>145</v>
      </c>
      <c r="E177" s="162"/>
      <c r="F177" s="162" t="s">
        <v>230</v>
      </c>
      <c r="G177" s="163"/>
      <c r="H177" s="164">
        <v>267.07299999999998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22.5">
      <c r="B178" s="160"/>
      <c r="C178" s="161"/>
      <c r="D178" s="161" t="s">
        <v>145</v>
      </c>
      <c r="E178" s="162"/>
      <c r="F178" s="162" t="s">
        <v>231</v>
      </c>
      <c r="G178" s="163"/>
      <c r="H178" s="164">
        <v>122.624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62" t="s">
        <v>232</v>
      </c>
      <c r="G179" s="163"/>
      <c r="H179" s="164"/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70" t="s">
        <v>147</v>
      </c>
      <c r="G180" s="171"/>
      <c r="H180" s="172">
        <v>1269.7439999999999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ht="24">
      <c r="B181" s="149"/>
      <c r="C181" s="150">
        <v>23</v>
      </c>
      <c r="D181" s="150" t="s">
        <v>141</v>
      </c>
      <c r="E181" s="151" t="s">
        <v>233</v>
      </c>
      <c r="F181" s="151" t="s">
        <v>234</v>
      </c>
      <c r="G181" s="152" t="s">
        <v>187</v>
      </c>
      <c r="H181" s="153">
        <v>423.24799999999999</v>
      </c>
      <c r="I181" s="154"/>
      <c r="J181" s="154">
        <f>ROUND(H181*I181,2)</f>
        <v>0</v>
      </c>
      <c r="K181" s="155"/>
      <c r="L181" s="149"/>
      <c r="M181" s="156"/>
      <c r="N181" s="157" t="s">
        <v>26</v>
      </c>
      <c r="O181" s="158">
        <v>0.08</v>
      </c>
      <c r="P181" s="158">
        <f>ROUND(H181*O181,3)</f>
        <v>33.86</v>
      </c>
      <c r="Q181" s="158">
        <v>0</v>
      </c>
      <c r="R181" s="158">
        <f>ROUND(H181 * Q181,5)</f>
        <v>0</v>
      </c>
      <c r="S181" s="158">
        <v>0</v>
      </c>
      <c r="T181" s="159">
        <f>ROUND(H181 * S181,5)</f>
        <v>0</v>
      </c>
      <c r="BE181" s="16">
        <f>IF(N181="základná",J181,0)</f>
        <v>0</v>
      </c>
      <c r="BF181" s="16">
        <f>IF(N181="znížená",J181,0)</f>
        <v>0</v>
      </c>
      <c r="BG181" s="16">
        <f>IF(N181="zákl. prenesená",J181,0)</f>
        <v>0</v>
      </c>
      <c r="BH181" s="16">
        <f>IF(N181="zníž. prenesená",J181,0)</f>
        <v>0</v>
      </c>
      <c r="BI181" s="16">
        <f>IF(N181="nulová",J181,0)</f>
        <v>0</v>
      </c>
    </row>
    <row r="182" spans="2:61" s="11" customFormat="1" ht="11.25">
      <c r="B182" s="160"/>
      <c r="C182" s="161"/>
      <c r="D182" s="161" t="s">
        <v>145</v>
      </c>
      <c r="E182" s="162"/>
      <c r="F182" s="162" t="s">
        <v>235</v>
      </c>
      <c r="G182" s="163"/>
      <c r="H182" s="164">
        <v>423.24799999999999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70" t="s">
        <v>147</v>
      </c>
      <c r="G183" s="171"/>
      <c r="H183" s="172">
        <v>423.24799999999999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ht="24">
      <c r="B184" s="149"/>
      <c r="C184" s="150">
        <v>24</v>
      </c>
      <c r="D184" s="150" t="s">
        <v>141</v>
      </c>
      <c r="E184" s="151" t="s">
        <v>236</v>
      </c>
      <c r="F184" s="151" t="s">
        <v>237</v>
      </c>
      <c r="G184" s="152" t="s">
        <v>187</v>
      </c>
      <c r="H184" s="153">
        <v>423.24799999999999</v>
      </c>
      <c r="I184" s="154"/>
      <c r="J184" s="154">
        <f>ROUND(H184*I184,2)</f>
        <v>0</v>
      </c>
      <c r="K184" s="155"/>
      <c r="L184" s="149"/>
      <c r="M184" s="156"/>
      <c r="N184" s="157" t="s">
        <v>26</v>
      </c>
      <c r="O184" s="158">
        <v>0</v>
      </c>
      <c r="P184" s="158">
        <f>ROUND(H184*O184,3)</f>
        <v>0</v>
      </c>
      <c r="Q184" s="158">
        <v>0</v>
      </c>
      <c r="R184" s="158">
        <f>ROUND(H184 * Q184,5)</f>
        <v>0</v>
      </c>
      <c r="S184" s="158">
        <v>0</v>
      </c>
      <c r="T184" s="159">
        <f>ROUND(H184 * S184,5)</f>
        <v>0</v>
      </c>
      <c r="BE184" s="16">
        <f>IF(N184="základná",J184,0)</f>
        <v>0</v>
      </c>
      <c r="BF184" s="16">
        <f>IF(N184="znížená",J184,0)</f>
        <v>0</v>
      </c>
      <c r="BG184" s="16">
        <f>IF(N184="zákl. prenesená",J184,0)</f>
        <v>0</v>
      </c>
      <c r="BH184" s="16">
        <f>IF(N184="zníž. prenesená",J184,0)</f>
        <v>0</v>
      </c>
      <c r="BI184" s="16">
        <f>IF(N184="nulová",J184,0)</f>
        <v>0</v>
      </c>
    </row>
    <row r="185" spans="2:61" s="11" customFormat="1" ht="11.25">
      <c r="B185" s="160"/>
      <c r="C185" s="161"/>
      <c r="D185" s="161" t="s">
        <v>145</v>
      </c>
      <c r="E185" s="162"/>
      <c r="F185" s="162" t="s">
        <v>235</v>
      </c>
      <c r="G185" s="163"/>
      <c r="H185" s="164">
        <v>423.24799999999999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70" t="s">
        <v>147</v>
      </c>
      <c r="G186" s="171"/>
      <c r="H186" s="172">
        <v>423.24799999999999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ht="24">
      <c r="B187" s="149"/>
      <c r="C187" s="150">
        <v>25</v>
      </c>
      <c r="D187" s="150" t="s">
        <v>141</v>
      </c>
      <c r="E187" s="151" t="s">
        <v>238</v>
      </c>
      <c r="F187" s="151" t="s">
        <v>239</v>
      </c>
      <c r="G187" s="152" t="s">
        <v>144</v>
      </c>
      <c r="H187" s="153">
        <v>35.47</v>
      </c>
      <c r="I187" s="154"/>
      <c r="J187" s="154">
        <f>ROUND(H187*I187,2)</f>
        <v>0</v>
      </c>
      <c r="K187" s="155"/>
      <c r="L187" s="149"/>
      <c r="M187" s="156"/>
      <c r="N187" s="157" t="s">
        <v>26</v>
      </c>
      <c r="O187" s="158">
        <v>0</v>
      </c>
      <c r="P187" s="158">
        <f>ROUND(H187*O187,3)</f>
        <v>0</v>
      </c>
      <c r="Q187" s="158">
        <v>0</v>
      </c>
      <c r="R187" s="158">
        <f>ROUND(H187 * Q187,5)</f>
        <v>0</v>
      </c>
      <c r="S187" s="158">
        <v>0</v>
      </c>
      <c r="T187" s="159">
        <f>ROUND(H187 * S187,5)</f>
        <v>0</v>
      </c>
      <c r="BE187" s="16">
        <f>IF(N187="základná",J187,0)</f>
        <v>0</v>
      </c>
      <c r="BF187" s="16">
        <f>IF(N187="znížená",J187,0)</f>
        <v>0</v>
      </c>
      <c r="BG187" s="16">
        <f>IF(N187="zákl. prenesená",J187,0)</f>
        <v>0</v>
      </c>
      <c r="BH187" s="16">
        <f>IF(N187="zníž. prenesená",J187,0)</f>
        <v>0</v>
      </c>
      <c r="BI187" s="16">
        <f>IF(N187="nulová",J187,0)</f>
        <v>0</v>
      </c>
    </row>
    <row r="188" spans="2:61" s="12" customFormat="1" ht="24">
      <c r="B188" s="173"/>
      <c r="C188" s="174">
        <v>26</v>
      </c>
      <c r="D188" s="174" t="s">
        <v>240</v>
      </c>
      <c r="E188" s="175" t="s">
        <v>241</v>
      </c>
      <c r="F188" s="175" t="s">
        <v>242</v>
      </c>
      <c r="G188" s="176" t="s">
        <v>144</v>
      </c>
      <c r="H188" s="177">
        <v>35.47</v>
      </c>
      <c r="I188" s="178"/>
      <c r="J188" s="178">
        <f>ROUND(H188*I188,2)</f>
        <v>0</v>
      </c>
      <c r="K188" s="179"/>
      <c r="L188" s="173"/>
      <c r="M188" s="180"/>
      <c r="N188" s="181" t="s">
        <v>26</v>
      </c>
      <c r="O188" s="182">
        <v>0</v>
      </c>
      <c r="P188" s="182">
        <f>ROUND(H188*O188,3)</f>
        <v>0</v>
      </c>
      <c r="Q188" s="182">
        <v>0</v>
      </c>
      <c r="R188" s="182">
        <f>ROUND(H188 * Q188,5)</f>
        <v>0</v>
      </c>
      <c r="S188" s="182">
        <v>0</v>
      </c>
      <c r="T188" s="183">
        <f>ROUND(H188 * S188,5)</f>
        <v>0</v>
      </c>
      <c r="BE188" s="12">
        <f>IF(N188="základná",J188,0)</f>
        <v>0</v>
      </c>
      <c r="BF188" s="12">
        <f>IF(N188="znížená",J188,0)</f>
        <v>0</v>
      </c>
      <c r="BG188" s="12">
        <f>IF(N188="zákl. prenesená",J188,0)</f>
        <v>0</v>
      </c>
      <c r="BH188" s="12">
        <f>IF(N188="zníž. prenesená",J188,0)</f>
        <v>0</v>
      </c>
      <c r="BI188" s="12">
        <f>IF(N188="nulová",J188,0)</f>
        <v>0</v>
      </c>
    </row>
    <row r="189" spans="2:61">
      <c r="B189" s="149"/>
      <c r="C189" s="150">
        <v>27</v>
      </c>
      <c r="D189" s="150" t="s">
        <v>141</v>
      </c>
      <c r="E189" s="151" t="s">
        <v>243</v>
      </c>
      <c r="F189" s="151" t="s">
        <v>244</v>
      </c>
      <c r="G189" s="152" t="s">
        <v>150</v>
      </c>
      <c r="H189" s="153">
        <v>54</v>
      </c>
      <c r="I189" s="154"/>
      <c r="J189" s="154">
        <f>ROUND(H189*I189,2)</f>
        <v>0</v>
      </c>
      <c r="K189" s="155"/>
      <c r="L189" s="149"/>
      <c r="M189" s="156"/>
      <c r="N189" s="157" t="s">
        <v>26</v>
      </c>
      <c r="O189" s="158">
        <v>0.47499999999999998</v>
      </c>
      <c r="P189" s="158">
        <f>ROUND(H189*O189,3)</f>
        <v>25.65</v>
      </c>
      <c r="Q189" s="158">
        <v>1.9987999999999998E-3</v>
      </c>
      <c r="R189" s="158">
        <f>ROUND(H189 * Q189,5)</f>
        <v>0.10793999999999999</v>
      </c>
      <c r="S189" s="158">
        <v>0</v>
      </c>
      <c r="T189" s="159">
        <f>ROUND(H189 * S189,5)</f>
        <v>0</v>
      </c>
      <c r="BE189" s="16">
        <f>IF(N189="základná",J189,0)</f>
        <v>0</v>
      </c>
      <c r="BF189" s="16">
        <f>IF(N189="znížená",J189,0)</f>
        <v>0</v>
      </c>
      <c r="BG189" s="16">
        <f>IF(N189="zákl. prenesená",J189,0)</f>
        <v>0</v>
      </c>
      <c r="BH189" s="16">
        <f>IF(N189="zníž. prenesená",J189,0)</f>
        <v>0</v>
      </c>
      <c r="BI189" s="16">
        <f>IF(N189="nulová",J189,0)</f>
        <v>0</v>
      </c>
    </row>
    <row r="190" spans="2:61" s="11" customFormat="1" ht="11.25">
      <c r="B190" s="160"/>
      <c r="C190" s="161"/>
      <c r="D190" s="161" t="s">
        <v>145</v>
      </c>
      <c r="E190" s="162"/>
      <c r="F190" s="162" t="s">
        <v>245</v>
      </c>
      <c r="G190" s="163"/>
      <c r="H190" s="164">
        <v>36.799999999999997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62" t="s">
        <v>246</v>
      </c>
      <c r="G191" s="163"/>
      <c r="H191" s="164">
        <v>17.2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1" customFormat="1" ht="11.25">
      <c r="B192" s="160"/>
      <c r="C192" s="161"/>
      <c r="D192" s="161" t="s">
        <v>145</v>
      </c>
      <c r="E192" s="162"/>
      <c r="F192" s="162" t="s">
        <v>247</v>
      </c>
      <c r="G192" s="163"/>
      <c r="H192" s="164"/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1" customFormat="1" ht="11.25">
      <c r="B193" s="160"/>
      <c r="C193" s="161"/>
      <c r="D193" s="161" t="s">
        <v>145</v>
      </c>
      <c r="E193" s="162"/>
      <c r="F193" s="170" t="s">
        <v>147</v>
      </c>
      <c r="G193" s="171"/>
      <c r="H193" s="172">
        <v>54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ht="24">
      <c r="B194" s="149"/>
      <c r="C194" s="150">
        <v>28</v>
      </c>
      <c r="D194" s="150" t="s">
        <v>141</v>
      </c>
      <c r="E194" s="151" t="s">
        <v>248</v>
      </c>
      <c r="F194" s="151" t="s">
        <v>249</v>
      </c>
      <c r="G194" s="152" t="s">
        <v>150</v>
      </c>
      <c r="H194" s="153">
        <v>54</v>
      </c>
      <c r="I194" s="154"/>
      <c r="J194" s="154">
        <f>ROUND(H194*I194,2)</f>
        <v>0</v>
      </c>
      <c r="K194" s="155"/>
      <c r="L194" s="149"/>
      <c r="M194" s="156"/>
      <c r="N194" s="157" t="s">
        <v>26</v>
      </c>
      <c r="O194" s="158">
        <v>0.20699999999999999</v>
      </c>
      <c r="P194" s="158">
        <f>ROUND(H194*O194,3)</f>
        <v>11.178000000000001</v>
      </c>
      <c r="Q194" s="158">
        <v>0</v>
      </c>
      <c r="R194" s="158">
        <f>ROUND(H194 * Q194,5)</f>
        <v>0</v>
      </c>
      <c r="S194" s="158">
        <v>0</v>
      </c>
      <c r="T194" s="159">
        <f>ROUND(H194 * S194,5)</f>
        <v>0</v>
      </c>
      <c r="BE194" s="16">
        <f>IF(N194="základná",J194,0)</f>
        <v>0</v>
      </c>
      <c r="BF194" s="16">
        <f>IF(N194="znížená",J194,0)</f>
        <v>0</v>
      </c>
      <c r="BG194" s="16">
        <f>IF(N194="zákl. prenesená",J194,0)</f>
        <v>0</v>
      </c>
      <c r="BH194" s="16">
        <f>IF(N194="zníž. prenesená",J194,0)</f>
        <v>0</v>
      </c>
      <c r="BI194" s="16">
        <f>IF(N194="nulová",J194,0)</f>
        <v>0</v>
      </c>
    </row>
    <row r="195" spans="2:61" s="11" customFormat="1" ht="11.25">
      <c r="B195" s="160"/>
      <c r="C195" s="161"/>
      <c r="D195" s="161" t="s">
        <v>145</v>
      </c>
      <c r="E195" s="162"/>
      <c r="F195" s="162" t="s">
        <v>245</v>
      </c>
      <c r="G195" s="163"/>
      <c r="H195" s="164">
        <v>36.799999999999997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62" t="s">
        <v>246</v>
      </c>
      <c r="G196" s="163"/>
      <c r="H196" s="164">
        <v>17.2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62" t="s">
        <v>247</v>
      </c>
      <c r="G197" s="163"/>
      <c r="H197" s="164"/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1" customFormat="1" ht="11.25">
      <c r="B198" s="160"/>
      <c r="C198" s="161"/>
      <c r="D198" s="161" t="s">
        <v>145</v>
      </c>
      <c r="E198" s="162"/>
      <c r="F198" s="170" t="s">
        <v>147</v>
      </c>
      <c r="G198" s="171"/>
      <c r="H198" s="172">
        <v>54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ht="36">
      <c r="B199" s="149"/>
      <c r="C199" s="150">
        <v>29</v>
      </c>
      <c r="D199" s="150" t="s">
        <v>141</v>
      </c>
      <c r="E199" s="151" t="s">
        <v>250</v>
      </c>
      <c r="F199" s="151" t="s">
        <v>251</v>
      </c>
      <c r="G199" s="152" t="s">
        <v>150</v>
      </c>
      <c r="H199" s="153">
        <v>3051.4</v>
      </c>
      <c r="I199" s="154"/>
      <c r="J199" s="154">
        <f>ROUND(H199*I199,2)</f>
        <v>0</v>
      </c>
      <c r="K199" s="155"/>
      <c r="L199" s="149"/>
      <c r="M199" s="156"/>
      <c r="N199" s="157" t="s">
        <v>26</v>
      </c>
      <c r="O199" s="158">
        <v>5.2999999999999999E-2</v>
      </c>
      <c r="P199" s="158">
        <f>ROUND(H199*O199,3)</f>
        <v>161.72399999999999</v>
      </c>
      <c r="Q199" s="158">
        <v>7.4091999999999995E-4</v>
      </c>
      <c r="R199" s="158">
        <f>ROUND(H199 * Q199,5)</f>
        <v>2.26084</v>
      </c>
      <c r="S199" s="158">
        <v>0</v>
      </c>
      <c r="T199" s="159">
        <f>ROUND(H199 * S199,5)</f>
        <v>0</v>
      </c>
      <c r="BE199" s="16">
        <f>IF(N199="základná",J199,0)</f>
        <v>0</v>
      </c>
      <c r="BF199" s="16">
        <f>IF(N199="znížená",J199,0)</f>
        <v>0</v>
      </c>
      <c r="BG199" s="16">
        <f>IF(N199="zákl. prenesená",J199,0)</f>
        <v>0</v>
      </c>
      <c r="BH199" s="16">
        <f>IF(N199="zníž. prenesená",J199,0)</f>
        <v>0</v>
      </c>
      <c r="BI199" s="16">
        <f>IF(N199="nulová",J199,0)</f>
        <v>0</v>
      </c>
    </row>
    <row r="200" spans="2:61" s="11" customFormat="1" ht="11.25">
      <c r="B200" s="160"/>
      <c r="C200" s="161"/>
      <c r="D200" s="161" t="s">
        <v>145</v>
      </c>
      <c r="E200" s="162"/>
      <c r="F200" s="162" t="s">
        <v>252</v>
      </c>
      <c r="G200" s="163"/>
      <c r="H200" s="164">
        <v>3051.4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70" t="s">
        <v>147</v>
      </c>
      <c r="G201" s="171"/>
      <c r="H201" s="172">
        <v>3051.4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ht="36">
      <c r="B202" s="149"/>
      <c r="C202" s="150">
        <v>30</v>
      </c>
      <c r="D202" s="150" t="s">
        <v>141</v>
      </c>
      <c r="E202" s="151" t="s">
        <v>253</v>
      </c>
      <c r="F202" s="151" t="s">
        <v>254</v>
      </c>
      <c r="G202" s="152" t="s">
        <v>150</v>
      </c>
      <c r="H202" s="153">
        <v>3051.4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0.16900000000000001</v>
      </c>
      <c r="P202" s="158">
        <f>ROUND(H202*O202,3)</f>
        <v>515.68700000000001</v>
      </c>
      <c r="Q202" s="158">
        <v>0</v>
      </c>
      <c r="R202" s="158">
        <f>ROUND(H202 * Q202,5)</f>
        <v>0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1" customFormat="1" ht="11.25">
      <c r="B203" s="160"/>
      <c r="C203" s="161"/>
      <c r="D203" s="161" t="s">
        <v>145</v>
      </c>
      <c r="E203" s="162"/>
      <c r="F203" s="162" t="s">
        <v>252</v>
      </c>
      <c r="G203" s="163"/>
      <c r="H203" s="164">
        <v>3051.4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70" t="s">
        <v>147</v>
      </c>
      <c r="G204" s="171"/>
      <c r="H204" s="172">
        <v>3051.4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ht="24">
      <c r="B205" s="149"/>
      <c r="C205" s="150">
        <v>31</v>
      </c>
      <c r="D205" s="150" t="s">
        <v>141</v>
      </c>
      <c r="E205" s="151" t="s">
        <v>255</v>
      </c>
      <c r="F205" s="151" t="s">
        <v>256</v>
      </c>
      <c r="G205" s="152" t="s">
        <v>187</v>
      </c>
      <c r="H205" s="153">
        <v>228.19300000000001</v>
      </c>
      <c r="I205" s="154"/>
      <c r="J205" s="154">
        <f>ROUND(H205*I205,2)</f>
        <v>0</v>
      </c>
      <c r="K205" s="155"/>
      <c r="L205" s="149"/>
      <c r="M205" s="156"/>
      <c r="N205" s="157" t="s">
        <v>26</v>
      </c>
      <c r="O205" s="158">
        <v>5.3999999999999999E-2</v>
      </c>
      <c r="P205" s="158">
        <f>ROUND(H205*O205,3)</f>
        <v>12.321999999999999</v>
      </c>
      <c r="Q205" s="158">
        <v>0</v>
      </c>
      <c r="R205" s="158">
        <f>ROUND(H205 * Q205,5)</f>
        <v>0</v>
      </c>
      <c r="S205" s="158">
        <v>0</v>
      </c>
      <c r="T205" s="159">
        <f>ROUND(H205 * S205,5)</f>
        <v>0</v>
      </c>
      <c r="BE205" s="16">
        <f>IF(N205="základná",J205,0)</f>
        <v>0</v>
      </c>
      <c r="BF205" s="16">
        <f>IF(N205="znížená",J205,0)</f>
        <v>0</v>
      </c>
      <c r="BG205" s="16">
        <f>IF(N205="zákl. prenesená",J205,0)</f>
        <v>0</v>
      </c>
      <c r="BH205" s="16">
        <f>IF(N205="zníž. prenesená",J205,0)</f>
        <v>0</v>
      </c>
      <c r="BI205" s="16">
        <f>IF(N205="nulová",J205,0)</f>
        <v>0</v>
      </c>
    </row>
    <row r="206" spans="2:61" s="11" customFormat="1" ht="11.25">
      <c r="B206" s="160"/>
      <c r="C206" s="161"/>
      <c r="D206" s="161" t="s">
        <v>145</v>
      </c>
      <c r="E206" s="162"/>
      <c r="F206" s="162" t="s">
        <v>257</v>
      </c>
      <c r="G206" s="163"/>
      <c r="H206" s="164">
        <v>228.19300000000001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70" t="s">
        <v>147</v>
      </c>
      <c r="G207" s="171"/>
      <c r="H207" s="172">
        <v>228.19300000000001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ht="24">
      <c r="B208" s="149"/>
      <c r="C208" s="150">
        <v>32</v>
      </c>
      <c r="D208" s="150" t="s">
        <v>141</v>
      </c>
      <c r="E208" s="151" t="s">
        <v>258</v>
      </c>
      <c r="F208" s="151" t="s">
        <v>259</v>
      </c>
      <c r="G208" s="152" t="s">
        <v>187</v>
      </c>
      <c r="H208" s="153">
        <v>228.19300000000001</v>
      </c>
      <c r="I208" s="154"/>
      <c r="J208" s="154">
        <f>ROUND(H208*I208,2)</f>
        <v>0</v>
      </c>
      <c r="K208" s="155"/>
      <c r="L208" s="149"/>
      <c r="M208" s="156"/>
      <c r="N208" s="157" t="s">
        <v>26</v>
      </c>
      <c r="O208" s="158">
        <v>2.69E-2</v>
      </c>
      <c r="P208" s="158">
        <f>ROUND(H208*O208,3)</f>
        <v>6.1379999999999999</v>
      </c>
      <c r="Q208" s="158">
        <v>0</v>
      </c>
      <c r="R208" s="158">
        <f>ROUND(H208 * Q208,5)</f>
        <v>0</v>
      </c>
      <c r="S208" s="158">
        <v>0</v>
      </c>
      <c r="T208" s="159">
        <f>ROUND(H208 * S208,5)</f>
        <v>0</v>
      </c>
      <c r="BE208" s="16">
        <f>IF(N208="základná",J208,0)</f>
        <v>0</v>
      </c>
      <c r="BF208" s="16">
        <f>IF(N208="znížená",J208,0)</f>
        <v>0</v>
      </c>
      <c r="BG208" s="16">
        <f>IF(N208="zákl. prenesená",J208,0)</f>
        <v>0</v>
      </c>
      <c r="BH208" s="16">
        <f>IF(N208="zníž. prenesená",J208,0)</f>
        <v>0</v>
      </c>
      <c r="BI208" s="16">
        <f>IF(N208="nulová",J208,0)</f>
        <v>0</v>
      </c>
    </row>
    <row r="209" spans="2:61" ht="36">
      <c r="B209" s="149"/>
      <c r="C209" s="150">
        <v>33</v>
      </c>
      <c r="D209" s="150" t="s">
        <v>141</v>
      </c>
      <c r="E209" s="151" t="s">
        <v>260</v>
      </c>
      <c r="F209" s="151" t="s">
        <v>261</v>
      </c>
      <c r="G209" s="152" t="s">
        <v>187</v>
      </c>
      <c r="H209" s="153">
        <v>4335.6670000000004</v>
      </c>
      <c r="I209" s="154"/>
      <c r="J209" s="154">
        <f>ROUND(H209*I209,2)</f>
        <v>0</v>
      </c>
      <c r="K209" s="155"/>
      <c r="L209" s="149"/>
      <c r="M209" s="156"/>
      <c r="N209" s="157" t="s">
        <v>26</v>
      </c>
      <c r="O209" s="158">
        <v>3.4099999999999998E-3</v>
      </c>
      <c r="P209" s="158">
        <f>ROUND(H209*O209,3)</f>
        <v>14.785</v>
      </c>
      <c r="Q209" s="158">
        <v>0</v>
      </c>
      <c r="R209" s="158">
        <f>ROUND(H209 * Q209,5)</f>
        <v>0</v>
      </c>
      <c r="S209" s="158">
        <v>0</v>
      </c>
      <c r="T209" s="159">
        <f>ROUND(H209 * S209,5)</f>
        <v>0</v>
      </c>
      <c r="BE209" s="16">
        <f>IF(N209="základná",J209,0)</f>
        <v>0</v>
      </c>
      <c r="BF209" s="16">
        <f>IF(N209="znížená",J209,0)</f>
        <v>0</v>
      </c>
      <c r="BG209" s="16">
        <f>IF(N209="zákl. prenesená",J209,0)</f>
        <v>0</v>
      </c>
      <c r="BH209" s="16">
        <f>IF(N209="zníž. prenesená",J209,0)</f>
        <v>0</v>
      </c>
      <c r="BI209" s="16">
        <f>IF(N209="nulová",J209,0)</f>
        <v>0</v>
      </c>
    </row>
    <row r="210" spans="2:61" s="11" customFormat="1" ht="11.25">
      <c r="B210" s="160"/>
      <c r="C210" s="161"/>
      <c r="D210" s="161" t="s">
        <v>145</v>
      </c>
      <c r="E210" s="162"/>
      <c r="F210" s="162" t="s">
        <v>262</v>
      </c>
      <c r="G210" s="163"/>
      <c r="H210" s="164">
        <v>4335.6670000000004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1" customFormat="1" ht="11.25">
      <c r="B211" s="160"/>
      <c r="C211" s="161"/>
      <c r="D211" s="161" t="s">
        <v>145</v>
      </c>
      <c r="E211" s="162"/>
      <c r="F211" s="170" t="s">
        <v>147</v>
      </c>
      <c r="G211" s="171"/>
      <c r="H211" s="172">
        <v>4335.6670000000004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>
      <c r="B212" s="149"/>
      <c r="C212" s="150">
        <v>34</v>
      </c>
      <c r="D212" s="150" t="s">
        <v>141</v>
      </c>
      <c r="E212" s="151" t="s">
        <v>263</v>
      </c>
      <c r="F212" s="151" t="s">
        <v>264</v>
      </c>
      <c r="G212" s="152" t="s">
        <v>265</v>
      </c>
      <c r="H212" s="153">
        <v>365.10899999999998</v>
      </c>
      <c r="I212" s="154"/>
      <c r="J212" s="154">
        <f>ROUND(H212*I212,2)</f>
        <v>0</v>
      </c>
      <c r="K212" s="155"/>
      <c r="L212" s="149"/>
      <c r="M212" s="156"/>
      <c r="N212" s="157" t="s">
        <v>26</v>
      </c>
      <c r="O212" s="158">
        <v>0</v>
      </c>
      <c r="P212" s="158">
        <f>ROUND(H212*O212,3)</f>
        <v>0</v>
      </c>
      <c r="Q212" s="158">
        <v>0</v>
      </c>
      <c r="R212" s="158">
        <f>ROUND(H212 * Q212,5)</f>
        <v>0</v>
      </c>
      <c r="S212" s="158">
        <v>0</v>
      </c>
      <c r="T212" s="159">
        <f>ROUND(H212 * S212,5)</f>
        <v>0</v>
      </c>
      <c r="BE212" s="16">
        <f>IF(N212="základná",J212,0)</f>
        <v>0</v>
      </c>
      <c r="BF212" s="16">
        <f>IF(N212="znížená",J212,0)</f>
        <v>0</v>
      </c>
      <c r="BG212" s="16">
        <f>IF(N212="zákl. prenesená",J212,0)</f>
        <v>0</v>
      </c>
      <c r="BH212" s="16">
        <f>IF(N212="zníž. prenesená",J212,0)</f>
        <v>0</v>
      </c>
      <c r="BI212" s="16">
        <f>IF(N212="nulová",J212,0)</f>
        <v>0</v>
      </c>
    </row>
    <row r="213" spans="2:61" s="11" customFormat="1" ht="11.25">
      <c r="B213" s="160"/>
      <c r="C213" s="161"/>
      <c r="D213" s="161" t="s">
        <v>145</v>
      </c>
      <c r="E213" s="162"/>
      <c r="F213" s="162" t="s">
        <v>266</v>
      </c>
      <c r="G213" s="163"/>
      <c r="H213" s="164">
        <v>365.10899999999998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70" t="s">
        <v>147</v>
      </c>
      <c r="G214" s="171"/>
      <c r="H214" s="172">
        <v>365.10899999999998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ht="24">
      <c r="B215" s="149"/>
      <c r="C215" s="150">
        <v>35</v>
      </c>
      <c r="D215" s="150" t="s">
        <v>141</v>
      </c>
      <c r="E215" s="151" t="s">
        <v>267</v>
      </c>
      <c r="F215" s="151" t="s">
        <v>268</v>
      </c>
      <c r="G215" s="152" t="s">
        <v>187</v>
      </c>
      <c r="H215" s="153">
        <v>108.267</v>
      </c>
      <c r="I215" s="154"/>
      <c r="J215" s="154">
        <f>ROUND(H215*I215,2)</f>
        <v>0</v>
      </c>
      <c r="K215" s="155"/>
      <c r="L215" s="149"/>
      <c r="M215" s="156"/>
      <c r="N215" s="157" t="s">
        <v>26</v>
      </c>
      <c r="O215" s="158">
        <v>0</v>
      </c>
      <c r="P215" s="158">
        <f>ROUND(H215*O215,3)</f>
        <v>0</v>
      </c>
      <c r="Q215" s="158">
        <v>0</v>
      </c>
      <c r="R215" s="158">
        <f>ROUND(H215 * Q215,5)</f>
        <v>0</v>
      </c>
      <c r="S215" s="158">
        <v>0</v>
      </c>
      <c r="T215" s="159">
        <f>ROUND(H215 * S215,5)</f>
        <v>0</v>
      </c>
      <c r="BE215" s="16">
        <f>IF(N215="základná",J215,0)</f>
        <v>0</v>
      </c>
      <c r="BF215" s="16">
        <f>IF(N215="znížená",J215,0)</f>
        <v>0</v>
      </c>
      <c r="BG215" s="16">
        <f>IF(N215="zákl. prenesená",J215,0)</f>
        <v>0</v>
      </c>
      <c r="BH215" s="16">
        <f>IF(N215="zníž. prenesená",J215,0)</f>
        <v>0</v>
      </c>
      <c r="BI215" s="16">
        <f>IF(N215="nulová",J215,0)</f>
        <v>0</v>
      </c>
    </row>
    <row r="216" spans="2:61" s="11" customFormat="1" ht="22.5">
      <c r="B216" s="160"/>
      <c r="C216" s="161"/>
      <c r="D216" s="161" t="s">
        <v>145</v>
      </c>
      <c r="E216" s="162"/>
      <c r="F216" s="162" t="s">
        <v>269</v>
      </c>
      <c r="G216" s="163"/>
      <c r="H216" s="164">
        <v>6.0069999999999997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62" t="s">
        <v>270</v>
      </c>
      <c r="G217" s="163"/>
      <c r="H217" s="164">
        <v>5.94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62" t="s">
        <v>271</v>
      </c>
      <c r="G218" s="163"/>
      <c r="H218" s="164">
        <v>2.024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22.5">
      <c r="B219" s="160"/>
      <c r="C219" s="161"/>
      <c r="D219" s="161" t="s">
        <v>145</v>
      </c>
      <c r="E219" s="162"/>
      <c r="F219" s="162" t="s">
        <v>272</v>
      </c>
      <c r="G219" s="163"/>
      <c r="H219" s="164">
        <v>94.296000000000006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62" t="s">
        <v>273</v>
      </c>
      <c r="G220" s="163"/>
      <c r="H220" s="164"/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70" t="s">
        <v>147</v>
      </c>
      <c r="G221" s="171"/>
      <c r="H221" s="172">
        <v>108.267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2" customFormat="1" ht="24">
      <c r="B222" s="173"/>
      <c r="C222" s="174">
        <v>36</v>
      </c>
      <c r="D222" s="174" t="s">
        <v>240</v>
      </c>
      <c r="E222" s="175" t="s">
        <v>274</v>
      </c>
      <c r="F222" s="175" t="s">
        <v>275</v>
      </c>
      <c r="G222" s="176" t="s">
        <v>265</v>
      </c>
      <c r="H222" s="177">
        <v>194.881</v>
      </c>
      <c r="I222" s="178"/>
      <c r="J222" s="178">
        <f>ROUND(H222*I222,2)</f>
        <v>0</v>
      </c>
      <c r="K222" s="179"/>
      <c r="L222" s="173"/>
      <c r="M222" s="180"/>
      <c r="N222" s="181" t="s">
        <v>26</v>
      </c>
      <c r="O222" s="182">
        <v>0</v>
      </c>
      <c r="P222" s="182">
        <f>ROUND(H222*O222,3)</f>
        <v>0</v>
      </c>
      <c r="Q222" s="182">
        <v>0</v>
      </c>
      <c r="R222" s="182">
        <f>ROUND(H222 * Q222,5)</f>
        <v>0</v>
      </c>
      <c r="S222" s="182">
        <v>0</v>
      </c>
      <c r="T222" s="183">
        <f>ROUND(H222 * S222,5)</f>
        <v>0</v>
      </c>
      <c r="BE222" s="12">
        <f>IF(N222="základná",J222,0)</f>
        <v>0</v>
      </c>
      <c r="BF222" s="12">
        <f>IF(N222="znížená",J222,0)</f>
        <v>0</v>
      </c>
      <c r="BG222" s="12">
        <f>IF(N222="zákl. prenesená",J222,0)</f>
        <v>0</v>
      </c>
      <c r="BH222" s="12">
        <f>IF(N222="zníž. prenesená",J222,0)</f>
        <v>0</v>
      </c>
      <c r="BI222" s="12">
        <f>IF(N222="nulová",J222,0)</f>
        <v>0</v>
      </c>
    </row>
    <row r="223" spans="2:61" s="11" customFormat="1" ht="11.25">
      <c r="B223" s="160"/>
      <c r="C223" s="161"/>
      <c r="D223" s="161" t="s">
        <v>145</v>
      </c>
      <c r="E223" s="162"/>
      <c r="F223" s="162" t="s">
        <v>276</v>
      </c>
      <c r="G223" s="163"/>
      <c r="H223" s="164">
        <v>194.881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s="11" customFormat="1" ht="11.25">
      <c r="B224" s="160"/>
      <c r="C224" s="161"/>
      <c r="D224" s="161" t="s">
        <v>145</v>
      </c>
      <c r="E224" s="162"/>
      <c r="F224" s="170" t="s">
        <v>147</v>
      </c>
      <c r="G224" s="171"/>
      <c r="H224" s="172">
        <v>194.881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ht="24">
      <c r="B225" s="149"/>
      <c r="C225" s="150">
        <v>37</v>
      </c>
      <c r="D225" s="150" t="s">
        <v>141</v>
      </c>
      <c r="E225" s="151" t="s">
        <v>277</v>
      </c>
      <c r="F225" s="151" t="s">
        <v>278</v>
      </c>
      <c r="G225" s="152" t="s">
        <v>187</v>
      </c>
      <c r="H225" s="153">
        <v>645.09699999999998</v>
      </c>
      <c r="I225" s="154"/>
      <c r="J225" s="154">
        <f>ROUND(H225*I225,2)</f>
        <v>0</v>
      </c>
      <c r="K225" s="155"/>
      <c r="L225" s="149"/>
      <c r="M225" s="156"/>
      <c r="N225" s="157" t="s">
        <v>26</v>
      </c>
      <c r="O225" s="158">
        <v>0</v>
      </c>
      <c r="P225" s="158">
        <f>ROUND(H225*O225,3)</f>
        <v>0</v>
      </c>
      <c r="Q225" s="158">
        <v>0</v>
      </c>
      <c r="R225" s="158">
        <f>ROUND(H225 * Q225,5)</f>
        <v>0</v>
      </c>
      <c r="S225" s="158">
        <v>0</v>
      </c>
      <c r="T225" s="159">
        <f>ROUND(H225 * S225,5)</f>
        <v>0</v>
      </c>
      <c r="BE225" s="16">
        <f>IF(N225="základná",J225,0)</f>
        <v>0</v>
      </c>
      <c r="BF225" s="16">
        <f>IF(N225="znížená",J225,0)</f>
        <v>0</v>
      </c>
      <c r="BG225" s="16">
        <f>IF(N225="zákl. prenesená",J225,0)</f>
        <v>0</v>
      </c>
      <c r="BH225" s="16">
        <f>IF(N225="zníž. prenesená",J225,0)</f>
        <v>0</v>
      </c>
      <c r="BI225" s="16">
        <f>IF(N225="nulová",J225,0)</f>
        <v>0</v>
      </c>
    </row>
    <row r="226" spans="2:61" s="11" customFormat="1" ht="22.5">
      <c r="B226" s="160"/>
      <c r="C226" s="161"/>
      <c r="D226" s="161" t="s">
        <v>145</v>
      </c>
      <c r="E226" s="162"/>
      <c r="F226" s="162" t="s">
        <v>279</v>
      </c>
      <c r="G226" s="163"/>
      <c r="H226" s="164">
        <v>645.09699999999998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70" t="s">
        <v>147</v>
      </c>
      <c r="G227" s="171"/>
      <c r="H227" s="172">
        <v>645.09699999999998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ht="24">
      <c r="B228" s="149"/>
      <c r="C228" s="150">
        <v>38</v>
      </c>
      <c r="D228" s="150" t="s">
        <v>141</v>
      </c>
      <c r="E228" s="151" t="s">
        <v>280</v>
      </c>
      <c r="F228" s="151" t="s">
        <v>281</v>
      </c>
      <c r="G228" s="152" t="s">
        <v>187</v>
      </c>
      <c r="H228" s="153">
        <v>469.60399999999998</v>
      </c>
      <c r="I228" s="154"/>
      <c r="J228" s="154">
        <f>ROUND(H228*I228,2)</f>
        <v>0</v>
      </c>
      <c r="K228" s="155"/>
      <c r="L228" s="149"/>
      <c r="M228" s="156"/>
      <c r="N228" s="157" t="s">
        <v>26</v>
      </c>
      <c r="O228" s="158">
        <v>0</v>
      </c>
      <c r="P228" s="158">
        <f>ROUND(H228*O228,3)</f>
        <v>0</v>
      </c>
      <c r="Q228" s="158">
        <v>0</v>
      </c>
      <c r="R228" s="158">
        <f>ROUND(H228 * Q228,5)</f>
        <v>0</v>
      </c>
      <c r="S228" s="158">
        <v>0</v>
      </c>
      <c r="T228" s="159">
        <f>ROUND(H228 * S228,5)</f>
        <v>0</v>
      </c>
      <c r="BE228" s="16">
        <f>IF(N228="základná",J228,0)</f>
        <v>0</v>
      </c>
      <c r="BF228" s="16">
        <f>IF(N228="znížená",J228,0)</f>
        <v>0</v>
      </c>
      <c r="BG228" s="16">
        <f>IF(N228="zákl. prenesená",J228,0)</f>
        <v>0</v>
      </c>
      <c r="BH228" s="16">
        <f>IF(N228="zníž. prenesená",J228,0)</f>
        <v>0</v>
      </c>
      <c r="BI228" s="16">
        <f>IF(N228="nulová",J228,0)</f>
        <v>0</v>
      </c>
    </row>
    <row r="229" spans="2:61" s="11" customFormat="1" ht="11.25">
      <c r="B229" s="160"/>
      <c r="C229" s="161"/>
      <c r="D229" s="161" t="s">
        <v>145</v>
      </c>
      <c r="E229" s="162"/>
      <c r="F229" s="162" t="s">
        <v>282</v>
      </c>
      <c r="G229" s="163"/>
      <c r="H229" s="164">
        <v>440.35399999999998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1" customFormat="1" ht="11.25">
      <c r="B230" s="160"/>
      <c r="C230" s="161"/>
      <c r="D230" s="161" t="s">
        <v>145</v>
      </c>
      <c r="E230" s="162"/>
      <c r="F230" s="162" t="s">
        <v>283</v>
      </c>
      <c r="G230" s="163"/>
      <c r="H230" s="164">
        <v>29.25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62" t="s">
        <v>284</v>
      </c>
      <c r="G231" s="163"/>
      <c r="H231" s="164"/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70" t="s">
        <v>147</v>
      </c>
      <c r="G232" s="171"/>
      <c r="H232" s="172">
        <v>469.60399999999998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2" customFormat="1">
      <c r="B233" s="173"/>
      <c r="C233" s="174">
        <v>39</v>
      </c>
      <c r="D233" s="174" t="s">
        <v>240</v>
      </c>
      <c r="E233" s="175" t="s">
        <v>285</v>
      </c>
      <c r="F233" s="175" t="s">
        <v>286</v>
      </c>
      <c r="G233" s="176" t="s">
        <v>265</v>
      </c>
      <c r="H233" s="177">
        <v>845.28700000000003</v>
      </c>
      <c r="I233" s="178"/>
      <c r="J233" s="178">
        <f>ROUND(H233*I233,2)</f>
        <v>0</v>
      </c>
      <c r="K233" s="179"/>
      <c r="L233" s="173"/>
      <c r="M233" s="180"/>
      <c r="N233" s="181" t="s">
        <v>26</v>
      </c>
      <c r="O233" s="182">
        <v>0</v>
      </c>
      <c r="P233" s="182">
        <f>ROUND(H233*O233,3)</f>
        <v>0</v>
      </c>
      <c r="Q233" s="182">
        <v>0</v>
      </c>
      <c r="R233" s="182">
        <f>ROUND(H233 * Q233,5)</f>
        <v>0</v>
      </c>
      <c r="S233" s="182">
        <v>0</v>
      </c>
      <c r="T233" s="183">
        <f>ROUND(H233 * S233,5)</f>
        <v>0</v>
      </c>
      <c r="BE233" s="12">
        <f>IF(N233="základná",J233,0)</f>
        <v>0</v>
      </c>
      <c r="BF233" s="12">
        <f>IF(N233="znížená",J233,0)</f>
        <v>0</v>
      </c>
      <c r="BG233" s="12">
        <f>IF(N233="zákl. prenesená",J233,0)</f>
        <v>0</v>
      </c>
      <c r="BH233" s="12">
        <f>IF(N233="zníž. prenesená",J233,0)</f>
        <v>0</v>
      </c>
      <c r="BI233" s="12">
        <f>IF(N233="nulová",J233,0)</f>
        <v>0</v>
      </c>
    </row>
    <row r="234" spans="2:61" s="11" customFormat="1" ht="11.25">
      <c r="B234" s="160"/>
      <c r="C234" s="161"/>
      <c r="D234" s="161" t="s">
        <v>145</v>
      </c>
      <c r="E234" s="162"/>
      <c r="F234" s="162" t="s">
        <v>287</v>
      </c>
      <c r="G234" s="163"/>
      <c r="H234" s="164">
        <v>845.28700000000003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 s="11" customFormat="1" ht="11.25">
      <c r="B235" s="160"/>
      <c r="C235" s="161"/>
      <c r="D235" s="161" t="s">
        <v>145</v>
      </c>
      <c r="E235" s="162"/>
      <c r="F235" s="170" t="s">
        <v>147</v>
      </c>
      <c r="G235" s="171"/>
      <c r="H235" s="172">
        <v>845.28700000000003</v>
      </c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61" ht="24">
      <c r="B236" s="149"/>
      <c r="C236" s="150">
        <v>40</v>
      </c>
      <c r="D236" s="150" t="s">
        <v>141</v>
      </c>
      <c r="E236" s="151" t="s">
        <v>288</v>
      </c>
      <c r="F236" s="151" t="s">
        <v>289</v>
      </c>
      <c r="G236" s="152" t="s">
        <v>187</v>
      </c>
      <c r="H236" s="153">
        <v>14.08</v>
      </c>
      <c r="I236" s="154"/>
      <c r="J236" s="154">
        <f>ROUND(H236*I236,2)</f>
        <v>0</v>
      </c>
      <c r="K236" s="155"/>
      <c r="L236" s="149"/>
      <c r="M236" s="156"/>
      <c r="N236" s="157" t="s">
        <v>26</v>
      </c>
      <c r="O236" s="158">
        <v>0.24199999999999999</v>
      </c>
      <c r="P236" s="158">
        <f>ROUND(H236*O236,3)</f>
        <v>3.407</v>
      </c>
      <c r="Q236" s="158">
        <v>0</v>
      </c>
      <c r="R236" s="158">
        <f>ROUND(H236 * Q236,5)</f>
        <v>0</v>
      </c>
      <c r="S236" s="158">
        <v>0</v>
      </c>
      <c r="T236" s="159">
        <f>ROUND(H236 * S236,5)</f>
        <v>0</v>
      </c>
      <c r="BE236" s="16">
        <f>IF(N236="základná",J236,0)</f>
        <v>0</v>
      </c>
      <c r="BF236" s="16">
        <f>IF(N236="znížená",J236,0)</f>
        <v>0</v>
      </c>
      <c r="BG236" s="16">
        <f>IF(N236="zákl. prenesená",J236,0)</f>
        <v>0</v>
      </c>
      <c r="BH236" s="16">
        <f>IF(N236="zníž. prenesená",J236,0)</f>
        <v>0</v>
      </c>
      <c r="BI236" s="16">
        <f>IF(N236="nulová",J236,0)</f>
        <v>0</v>
      </c>
    </row>
    <row r="237" spans="2:61" s="11" customFormat="1" ht="22.5">
      <c r="B237" s="160"/>
      <c r="C237" s="161"/>
      <c r="D237" s="161" t="s">
        <v>145</v>
      </c>
      <c r="E237" s="162"/>
      <c r="F237" s="162" t="s">
        <v>290</v>
      </c>
      <c r="G237" s="163"/>
      <c r="H237" s="164">
        <v>14.08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70" t="s">
        <v>147</v>
      </c>
      <c r="G238" s="171"/>
      <c r="H238" s="172">
        <v>14.08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2" customFormat="1">
      <c r="B239" s="173"/>
      <c r="C239" s="174">
        <v>41</v>
      </c>
      <c r="D239" s="174" t="s">
        <v>240</v>
      </c>
      <c r="E239" s="175" t="s">
        <v>291</v>
      </c>
      <c r="F239" s="175" t="s">
        <v>292</v>
      </c>
      <c r="G239" s="176" t="s">
        <v>265</v>
      </c>
      <c r="H239" s="177">
        <v>47.9</v>
      </c>
      <c r="I239" s="178"/>
      <c r="J239" s="178">
        <f>ROUND(H239*I239,2)</f>
        <v>0</v>
      </c>
      <c r="K239" s="179"/>
      <c r="L239" s="173"/>
      <c r="M239" s="180"/>
      <c r="N239" s="181" t="s">
        <v>26</v>
      </c>
      <c r="O239" s="182">
        <v>0</v>
      </c>
      <c r="P239" s="182">
        <f>ROUND(H239*O239,3)</f>
        <v>0</v>
      </c>
      <c r="Q239" s="182">
        <v>1</v>
      </c>
      <c r="R239" s="182">
        <f>ROUND(H239 * Q239,5)</f>
        <v>47.9</v>
      </c>
      <c r="S239" s="182">
        <v>0</v>
      </c>
      <c r="T239" s="183">
        <f>ROUND(H239 * S239,5)</f>
        <v>0</v>
      </c>
      <c r="BE239" s="12">
        <f>IF(N239="základná",J239,0)</f>
        <v>0</v>
      </c>
      <c r="BF239" s="12">
        <f>IF(N239="znížená",J239,0)</f>
        <v>0</v>
      </c>
      <c r="BG239" s="12">
        <f>IF(N239="zákl. prenesená",J239,0)</f>
        <v>0</v>
      </c>
      <c r="BH239" s="12">
        <f>IF(N239="zníž. prenesená",J239,0)</f>
        <v>0</v>
      </c>
      <c r="BI239" s="12">
        <f>IF(N239="nulová",J239,0)</f>
        <v>0</v>
      </c>
    </row>
    <row r="240" spans="2:61">
      <c r="B240" s="149"/>
      <c r="C240" s="150">
        <v>42</v>
      </c>
      <c r="D240" s="150" t="s">
        <v>141</v>
      </c>
      <c r="E240" s="151" t="s">
        <v>293</v>
      </c>
      <c r="F240" s="151" t="s">
        <v>294</v>
      </c>
      <c r="G240" s="152" t="s">
        <v>180</v>
      </c>
      <c r="H240" s="153">
        <v>1</v>
      </c>
      <c r="I240" s="154"/>
      <c r="J240" s="154">
        <f>ROUND(H240*I240,2)</f>
        <v>0</v>
      </c>
      <c r="K240" s="155"/>
      <c r="L240" s="149"/>
      <c r="M240" s="156"/>
      <c r="N240" s="157" t="s">
        <v>26</v>
      </c>
      <c r="O240" s="158">
        <v>0</v>
      </c>
      <c r="P240" s="158">
        <f>ROUND(H240*O240,3)</f>
        <v>0</v>
      </c>
      <c r="Q240" s="158">
        <v>0</v>
      </c>
      <c r="R240" s="158">
        <f>ROUND(H240 * Q240,5)</f>
        <v>0</v>
      </c>
      <c r="S240" s="158">
        <v>0</v>
      </c>
      <c r="T240" s="159">
        <f>ROUND(H240 * S240,5)</f>
        <v>0</v>
      </c>
      <c r="BE240" s="16">
        <f>IF(N240="základná",J240,0)</f>
        <v>0</v>
      </c>
      <c r="BF240" s="16">
        <f>IF(N240="znížená",J240,0)</f>
        <v>0</v>
      </c>
      <c r="BG240" s="16">
        <f>IF(N240="zákl. prenesená",J240,0)</f>
        <v>0</v>
      </c>
      <c r="BH240" s="16">
        <f>IF(N240="zníž. prenesená",J240,0)</f>
        <v>0</v>
      </c>
      <c r="BI240" s="16">
        <f>IF(N240="nulová",J240,0)</f>
        <v>0</v>
      </c>
    </row>
    <row r="241" spans="2:61" s="12" customFormat="1" ht="24">
      <c r="B241" s="173"/>
      <c r="C241" s="174">
        <v>43</v>
      </c>
      <c r="D241" s="174" t="s">
        <v>240</v>
      </c>
      <c r="E241" s="175" t="s">
        <v>295</v>
      </c>
      <c r="F241" s="175" t="s">
        <v>296</v>
      </c>
      <c r="G241" s="176" t="s">
        <v>180</v>
      </c>
      <c r="H241" s="177">
        <v>1</v>
      </c>
      <c r="I241" s="178"/>
      <c r="J241" s="178">
        <f>ROUND(H241*I241,2)</f>
        <v>0</v>
      </c>
      <c r="K241" s="179"/>
      <c r="L241" s="173"/>
      <c r="M241" s="180"/>
      <c r="N241" s="181" t="s">
        <v>26</v>
      </c>
      <c r="O241" s="182">
        <v>0</v>
      </c>
      <c r="P241" s="182">
        <f>ROUND(H241*O241,3)</f>
        <v>0</v>
      </c>
      <c r="Q241" s="182">
        <v>0</v>
      </c>
      <c r="R241" s="182">
        <f>ROUND(H241 * Q241,5)</f>
        <v>0</v>
      </c>
      <c r="S241" s="182">
        <v>0</v>
      </c>
      <c r="T241" s="183">
        <f>ROUND(H241 * S241,5)</f>
        <v>0</v>
      </c>
      <c r="BE241" s="12">
        <f>IF(N241="základná",J241,0)</f>
        <v>0</v>
      </c>
      <c r="BF241" s="12">
        <f>IF(N241="znížená",J241,0)</f>
        <v>0</v>
      </c>
      <c r="BG241" s="12">
        <f>IF(N241="zákl. prenesená",J241,0)</f>
        <v>0</v>
      </c>
      <c r="BH241" s="12">
        <f>IF(N241="zníž. prenesená",J241,0)</f>
        <v>0</v>
      </c>
      <c r="BI241" s="12">
        <f>IF(N241="nulová",J241,0)</f>
        <v>0</v>
      </c>
    </row>
    <row r="242" spans="2:61" s="10" customFormat="1" ht="23.1" customHeight="1">
      <c r="B242" s="141"/>
      <c r="C242" s="142"/>
      <c r="D242" s="132" t="s">
        <v>136</v>
      </c>
      <c r="E242" s="143" t="s">
        <v>297</v>
      </c>
      <c r="F242" s="144" t="s">
        <v>298</v>
      </c>
      <c r="G242" s="145"/>
      <c r="H242" s="146"/>
      <c r="I242" s="147"/>
      <c r="J242" s="147">
        <f>J243 + J246</f>
        <v>0</v>
      </c>
      <c r="K242" s="144"/>
      <c r="L242" s="141"/>
      <c r="M242" s="148"/>
      <c r="N242" s="138" t="s">
        <v>0</v>
      </c>
      <c r="O242" s="139"/>
      <c r="P242" s="139">
        <f>P243 + P246</f>
        <v>135.74799999999999</v>
      </c>
      <c r="Q242" s="139"/>
      <c r="R242" s="139">
        <f>R243 + R246</f>
        <v>160.11797000000001</v>
      </c>
      <c r="S242" s="139"/>
      <c r="T242" s="140">
        <f>T243 + T246</f>
        <v>0</v>
      </c>
    </row>
    <row r="243" spans="2:61" ht="24">
      <c r="B243" s="149"/>
      <c r="C243" s="150">
        <v>44</v>
      </c>
      <c r="D243" s="150" t="s">
        <v>141</v>
      </c>
      <c r="E243" s="151" t="s">
        <v>299</v>
      </c>
      <c r="F243" s="151" t="s">
        <v>300</v>
      </c>
      <c r="G243" s="152" t="s">
        <v>187</v>
      </c>
      <c r="H243" s="153">
        <v>84.683999999999997</v>
      </c>
      <c r="I243" s="154"/>
      <c r="J243" s="154">
        <f>ROUND(H243*I243,2)</f>
        <v>0</v>
      </c>
      <c r="K243" s="155"/>
      <c r="L243" s="149"/>
      <c r="M243" s="156"/>
      <c r="N243" s="157" t="s">
        <v>26</v>
      </c>
      <c r="O243" s="158">
        <v>1.603</v>
      </c>
      <c r="P243" s="158">
        <f>ROUND(H243*O243,3)</f>
        <v>135.74799999999999</v>
      </c>
      <c r="Q243" s="158">
        <v>1.8907700000000001</v>
      </c>
      <c r="R243" s="158">
        <f>ROUND(H243 * Q243,5)</f>
        <v>160.11797000000001</v>
      </c>
      <c r="S243" s="158">
        <v>0</v>
      </c>
      <c r="T243" s="159">
        <f>ROUND(H243 * S243,5)</f>
        <v>0</v>
      </c>
      <c r="BE243" s="16">
        <f>IF(N243="základná",J243,0)</f>
        <v>0</v>
      </c>
      <c r="BF243" s="16">
        <f>IF(N243="znížená",J243,0)</f>
        <v>0</v>
      </c>
      <c r="BG243" s="16">
        <f>IF(N243="zákl. prenesená",J243,0)</f>
        <v>0</v>
      </c>
      <c r="BH243" s="16">
        <f>IF(N243="zníž. prenesená",J243,0)</f>
        <v>0</v>
      </c>
      <c r="BI243" s="16">
        <f>IF(N243="nulová",J243,0)</f>
        <v>0</v>
      </c>
    </row>
    <row r="244" spans="2:61" s="11" customFormat="1" ht="11.25">
      <c r="B244" s="160"/>
      <c r="C244" s="161"/>
      <c r="D244" s="161" t="s">
        <v>145</v>
      </c>
      <c r="E244" s="162"/>
      <c r="F244" s="162" t="s">
        <v>301</v>
      </c>
      <c r="G244" s="163"/>
      <c r="H244" s="164">
        <v>84.683999999999997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70" t="s">
        <v>147</v>
      </c>
      <c r="G245" s="171"/>
      <c r="H245" s="172">
        <v>84.683999999999997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ht="24">
      <c r="B246" s="149"/>
      <c r="C246" s="150">
        <v>45</v>
      </c>
      <c r="D246" s="150" t="s">
        <v>141</v>
      </c>
      <c r="E246" s="151" t="s">
        <v>302</v>
      </c>
      <c r="F246" s="151" t="s">
        <v>303</v>
      </c>
      <c r="G246" s="152" t="s">
        <v>187</v>
      </c>
      <c r="H246" s="153">
        <v>2.5</v>
      </c>
      <c r="I246" s="154"/>
      <c r="J246" s="154">
        <f>ROUND(H246*I246,2)</f>
        <v>0</v>
      </c>
      <c r="K246" s="155"/>
      <c r="L246" s="149"/>
      <c r="M246" s="156"/>
      <c r="N246" s="157" t="s">
        <v>26</v>
      </c>
      <c r="O246" s="158">
        <v>0</v>
      </c>
      <c r="P246" s="158">
        <f>ROUND(H246*O246,3)</f>
        <v>0</v>
      </c>
      <c r="Q246" s="158">
        <v>0</v>
      </c>
      <c r="R246" s="158">
        <f>ROUND(H246 * Q246,5)</f>
        <v>0</v>
      </c>
      <c r="S246" s="158">
        <v>0</v>
      </c>
      <c r="T246" s="159">
        <f>ROUND(H246 * S246,5)</f>
        <v>0</v>
      </c>
      <c r="BE246" s="16">
        <f>IF(N246="základná",J246,0)</f>
        <v>0</v>
      </c>
      <c r="BF246" s="16">
        <f>IF(N246="znížená",J246,0)</f>
        <v>0</v>
      </c>
      <c r="BG246" s="16">
        <f>IF(N246="zákl. prenesená",J246,0)</f>
        <v>0</v>
      </c>
      <c r="BH246" s="16">
        <f>IF(N246="zníž. prenesená",J246,0)</f>
        <v>0</v>
      </c>
      <c r="BI246" s="16">
        <f>IF(N246="nulová",J246,0)</f>
        <v>0</v>
      </c>
    </row>
    <row r="247" spans="2:61" s="10" customFormat="1" ht="23.1" customHeight="1">
      <c r="B247" s="141"/>
      <c r="C247" s="142"/>
      <c r="D247" s="132" t="s">
        <v>136</v>
      </c>
      <c r="E247" s="143" t="s">
        <v>304</v>
      </c>
      <c r="F247" s="144" t="s">
        <v>305</v>
      </c>
      <c r="G247" s="145"/>
      <c r="H247" s="146"/>
      <c r="I247" s="147"/>
      <c r="J247" s="147">
        <f>J248 + J251 + J252 + J255 + J258 + J261 + J264 + J267 + J268 + J271 + J272 + J275 + J278 + J279 + J280 + J283 + J284 + J287 + J288 + J291 + J294 + J297 + J300 + J303 + J310 + J317 + J320 + J321 + J328 + J329 + J336 + J343 + J350</f>
        <v>0</v>
      </c>
      <c r="K247" s="144"/>
      <c r="L247" s="141"/>
      <c r="M247" s="148"/>
      <c r="N247" s="138" t="s">
        <v>0</v>
      </c>
      <c r="O247" s="139"/>
      <c r="P247" s="139">
        <f>P248 + P251 + P252 + P255 + P258 + P261 + P264 + P267 + P268 + P271 + P272 + P275 + P278 + P279 + P280 + P283 + P284 + P287 + P288 + P291 + P294 + P297 + P300 + P303 + P310 + P317 + P320 + P321 + P328 + P329 + P336 + P343 + P350</f>
        <v>3498.9230000000007</v>
      </c>
      <c r="Q247" s="139"/>
      <c r="R247" s="139">
        <f>R248 + R251 + R252 + R255 + R258 + R261 + R264 + R267 + R268 + R271 + R272 + R275 + R278 + R279 + R280 + R283 + R284 + R287 + R288 + R291 + R294 + R297 + R300 + R303 + R310 + R317 + R320 + R321 + R328 + R329 + R336 + R343 + R350</f>
        <v>1750.8265100000001</v>
      </c>
      <c r="S247" s="139"/>
      <c r="T247" s="140">
        <f>T248 + T251 + T252 + T255 + T258 + T261 + T264 + T267 + T268 + T271 + T272 + T275 + T278 + T279 + T280 + T283 + T284 + T287 + T288 + T291 + T294 + T297 + T300 + T303 + T310 + T317 + T320 + T321 + T328 + T329 + T336 + T343 + T350</f>
        <v>0</v>
      </c>
    </row>
    <row r="248" spans="2:61" ht="24">
      <c r="B248" s="149"/>
      <c r="C248" s="150">
        <v>46</v>
      </c>
      <c r="D248" s="150" t="s">
        <v>141</v>
      </c>
      <c r="E248" s="151" t="s">
        <v>306</v>
      </c>
      <c r="F248" s="151" t="s">
        <v>307</v>
      </c>
      <c r="G248" s="152" t="s">
        <v>150</v>
      </c>
      <c r="H248" s="153">
        <v>880.25</v>
      </c>
      <c r="I248" s="154"/>
      <c r="J248" s="154">
        <f>ROUND(H248*I248,2)</f>
        <v>0</v>
      </c>
      <c r="K248" s="155"/>
      <c r="L248" s="149"/>
      <c r="M248" s="156"/>
      <c r="N248" s="157" t="s">
        <v>26</v>
      </c>
      <c r="O248" s="158">
        <v>2.1999999999999999E-2</v>
      </c>
      <c r="P248" s="158">
        <f>ROUND(H248*O248,3)</f>
        <v>19.366</v>
      </c>
      <c r="Q248" s="158">
        <v>3.3000000000000003E-5</v>
      </c>
      <c r="R248" s="158">
        <f>ROUND(H248 * Q248,5)</f>
        <v>2.9049999999999999E-2</v>
      </c>
      <c r="S248" s="158">
        <v>0</v>
      </c>
      <c r="T248" s="159">
        <f>ROUND(H248 * S248,5)</f>
        <v>0</v>
      </c>
      <c r="BE248" s="16">
        <f>IF(N248="základná",J248,0)</f>
        <v>0</v>
      </c>
      <c r="BF248" s="16">
        <f>IF(N248="znížená",J248,0)</f>
        <v>0</v>
      </c>
      <c r="BG248" s="16">
        <f>IF(N248="zákl. prenesená",J248,0)</f>
        <v>0</v>
      </c>
      <c r="BH248" s="16">
        <f>IF(N248="zníž. prenesená",J248,0)</f>
        <v>0</v>
      </c>
      <c r="BI248" s="16">
        <f>IF(N248="nulová",J248,0)</f>
        <v>0</v>
      </c>
    </row>
    <row r="249" spans="2:61" s="11" customFormat="1" ht="11.25">
      <c r="B249" s="160"/>
      <c r="C249" s="161"/>
      <c r="D249" s="161" t="s">
        <v>145</v>
      </c>
      <c r="E249" s="162"/>
      <c r="F249" s="162" t="s">
        <v>308</v>
      </c>
      <c r="G249" s="163"/>
      <c r="H249" s="164">
        <v>880.25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70" t="s">
        <v>147</v>
      </c>
      <c r="G250" s="171"/>
      <c r="H250" s="172">
        <v>880.25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 s="12" customFormat="1">
      <c r="B251" s="173"/>
      <c r="C251" s="174">
        <v>47</v>
      </c>
      <c r="D251" s="174" t="s">
        <v>240</v>
      </c>
      <c r="E251" s="175" t="s">
        <v>309</v>
      </c>
      <c r="F251" s="175" t="s">
        <v>310</v>
      </c>
      <c r="G251" s="176" t="s">
        <v>150</v>
      </c>
      <c r="H251" s="177">
        <v>897.85500000000002</v>
      </c>
      <c r="I251" s="178"/>
      <c r="J251" s="178">
        <f>ROUND(H251*I251,2)</f>
        <v>0</v>
      </c>
      <c r="K251" s="179"/>
      <c r="L251" s="173"/>
      <c r="M251" s="180"/>
      <c r="N251" s="181" t="s">
        <v>26</v>
      </c>
      <c r="O251" s="182">
        <v>0</v>
      </c>
      <c r="P251" s="182">
        <f>ROUND(H251*O251,3)</f>
        <v>0</v>
      </c>
      <c r="Q251" s="182">
        <v>5.0000000000000001E-4</v>
      </c>
      <c r="R251" s="182">
        <f>ROUND(H251 * Q251,5)</f>
        <v>0.44893</v>
      </c>
      <c r="S251" s="182">
        <v>0</v>
      </c>
      <c r="T251" s="183">
        <f>ROUND(H251 * S251,5)</f>
        <v>0</v>
      </c>
      <c r="BE251" s="12">
        <f>IF(N251="základná",J251,0)</f>
        <v>0</v>
      </c>
      <c r="BF251" s="12">
        <f>IF(N251="znížená",J251,0)</f>
        <v>0</v>
      </c>
      <c r="BG251" s="12">
        <f>IF(N251="zákl. prenesená",J251,0)</f>
        <v>0</v>
      </c>
      <c r="BH251" s="12">
        <f>IF(N251="zníž. prenesená",J251,0)</f>
        <v>0</v>
      </c>
      <c r="BI251" s="12">
        <f>IF(N251="nulová",J251,0)</f>
        <v>0</v>
      </c>
    </row>
    <row r="252" spans="2:61" ht="24">
      <c r="B252" s="149"/>
      <c r="C252" s="150">
        <v>48</v>
      </c>
      <c r="D252" s="150" t="s">
        <v>141</v>
      </c>
      <c r="E252" s="151" t="s">
        <v>311</v>
      </c>
      <c r="F252" s="151" t="s">
        <v>312</v>
      </c>
      <c r="G252" s="152" t="s">
        <v>150</v>
      </c>
      <c r="H252" s="153">
        <v>880.25</v>
      </c>
      <c r="I252" s="154"/>
      <c r="J252" s="154">
        <f>ROUND(H252*I252,2)</f>
        <v>0</v>
      </c>
      <c r="K252" s="155"/>
      <c r="L252" s="149"/>
      <c r="M252" s="156"/>
      <c r="N252" s="157" t="s">
        <v>26</v>
      </c>
      <c r="O252" s="158">
        <v>0.28000000000000003</v>
      </c>
      <c r="P252" s="158">
        <f>ROUND(H252*O252,3)</f>
        <v>246.47</v>
      </c>
      <c r="Q252" s="158">
        <v>2.5634999999999998E-3</v>
      </c>
      <c r="R252" s="158">
        <f>ROUND(H252 * Q252,5)</f>
        <v>2.2565200000000001</v>
      </c>
      <c r="S252" s="158">
        <v>0</v>
      </c>
      <c r="T252" s="159">
        <f>ROUND(H252 * S252,5)</f>
        <v>0</v>
      </c>
      <c r="BE252" s="16">
        <f>IF(N252="základná",J252,0)</f>
        <v>0</v>
      </c>
      <c r="BF252" s="16">
        <f>IF(N252="znížená",J252,0)</f>
        <v>0</v>
      </c>
      <c r="BG252" s="16">
        <f>IF(N252="zákl. prenesená",J252,0)</f>
        <v>0</v>
      </c>
      <c r="BH252" s="16">
        <f>IF(N252="zníž. prenesená",J252,0)</f>
        <v>0</v>
      </c>
      <c r="BI252" s="16">
        <f>IF(N252="nulová",J252,0)</f>
        <v>0</v>
      </c>
    </row>
    <row r="253" spans="2:61" s="11" customFormat="1" ht="11.25">
      <c r="B253" s="160"/>
      <c r="C253" s="161"/>
      <c r="D253" s="161" t="s">
        <v>145</v>
      </c>
      <c r="E253" s="162"/>
      <c r="F253" s="162" t="s">
        <v>308</v>
      </c>
      <c r="G253" s="163"/>
      <c r="H253" s="164">
        <v>880.25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70" t="s">
        <v>147</v>
      </c>
      <c r="G254" s="171"/>
      <c r="H254" s="172">
        <v>880.25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ht="24">
      <c r="B255" s="149"/>
      <c r="C255" s="150">
        <v>49</v>
      </c>
      <c r="D255" s="150" t="s">
        <v>141</v>
      </c>
      <c r="E255" s="151" t="s">
        <v>313</v>
      </c>
      <c r="F255" s="151" t="s">
        <v>314</v>
      </c>
      <c r="G255" s="152" t="s">
        <v>150</v>
      </c>
      <c r="H255" s="153">
        <v>880.25</v>
      </c>
      <c r="I255" s="154"/>
      <c r="J255" s="154">
        <f>ROUND(H255*I255,2)</f>
        <v>0</v>
      </c>
      <c r="K255" s="155"/>
      <c r="L255" s="149"/>
      <c r="M255" s="156"/>
      <c r="N255" s="157" t="s">
        <v>26</v>
      </c>
      <c r="O255" s="158">
        <v>2.562E-2</v>
      </c>
      <c r="P255" s="158">
        <f>ROUND(H255*O255,3)</f>
        <v>22.552</v>
      </c>
      <c r="Q255" s="158">
        <v>0.29899999999999999</v>
      </c>
      <c r="R255" s="158">
        <f>ROUND(H255 * Q255,5)</f>
        <v>263.19475</v>
      </c>
      <c r="S255" s="158">
        <v>0</v>
      </c>
      <c r="T255" s="159">
        <f>ROUND(H255 * S255,5)</f>
        <v>0</v>
      </c>
      <c r="BE255" s="16">
        <f>IF(N255="základná",J255,0)</f>
        <v>0</v>
      </c>
      <c r="BF255" s="16">
        <f>IF(N255="znížená",J255,0)</f>
        <v>0</v>
      </c>
      <c r="BG255" s="16">
        <f>IF(N255="zákl. prenesená",J255,0)</f>
        <v>0</v>
      </c>
      <c r="BH255" s="16">
        <f>IF(N255="zníž. prenesená",J255,0)</f>
        <v>0</v>
      </c>
      <c r="BI255" s="16">
        <f>IF(N255="nulová",J255,0)</f>
        <v>0</v>
      </c>
    </row>
    <row r="256" spans="2:61" s="11" customFormat="1" ht="11.25">
      <c r="B256" s="160"/>
      <c r="C256" s="161"/>
      <c r="D256" s="161" t="s">
        <v>145</v>
      </c>
      <c r="E256" s="162"/>
      <c r="F256" s="162" t="s">
        <v>308</v>
      </c>
      <c r="G256" s="163"/>
      <c r="H256" s="164">
        <v>880.25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1" customFormat="1" ht="11.25">
      <c r="B257" s="160"/>
      <c r="C257" s="161"/>
      <c r="D257" s="161" t="s">
        <v>145</v>
      </c>
      <c r="E257" s="162"/>
      <c r="F257" s="170" t="s">
        <v>147</v>
      </c>
      <c r="G257" s="171"/>
      <c r="H257" s="172">
        <v>880.25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ht="24">
      <c r="B258" s="149"/>
      <c r="C258" s="150">
        <v>50</v>
      </c>
      <c r="D258" s="150" t="s">
        <v>141</v>
      </c>
      <c r="E258" s="151" t="s">
        <v>315</v>
      </c>
      <c r="F258" s="151" t="s">
        <v>316</v>
      </c>
      <c r="G258" s="152" t="s">
        <v>150</v>
      </c>
      <c r="H258" s="153">
        <v>880.25</v>
      </c>
      <c r="I258" s="154"/>
      <c r="J258" s="154">
        <f>ROUND(H258*I258,2)</f>
        <v>0</v>
      </c>
      <c r="K258" s="155"/>
      <c r="L258" s="149"/>
      <c r="M258" s="156"/>
      <c r="N258" s="157" t="s">
        <v>26</v>
      </c>
      <c r="O258" s="158">
        <v>8.4000000000000005E-2</v>
      </c>
      <c r="P258" s="158">
        <f>ROUND(H258*O258,3)</f>
        <v>73.941000000000003</v>
      </c>
      <c r="Q258" s="158">
        <v>0.27700000000000002</v>
      </c>
      <c r="R258" s="158">
        <f>ROUND(H258 * Q258,5)</f>
        <v>243.82925</v>
      </c>
      <c r="S258" s="158">
        <v>0</v>
      </c>
      <c r="T258" s="159">
        <f>ROUND(H258 * S258,5)</f>
        <v>0</v>
      </c>
      <c r="BE258" s="16">
        <f>IF(N258="základná",J258,0)</f>
        <v>0</v>
      </c>
      <c r="BF258" s="16">
        <f>IF(N258="znížená",J258,0)</f>
        <v>0</v>
      </c>
      <c r="BG258" s="16">
        <f>IF(N258="zákl. prenesená",J258,0)</f>
        <v>0</v>
      </c>
      <c r="BH258" s="16">
        <f>IF(N258="zníž. prenesená",J258,0)</f>
        <v>0</v>
      </c>
      <c r="BI258" s="16">
        <f>IF(N258="nulová",J258,0)</f>
        <v>0</v>
      </c>
    </row>
    <row r="259" spans="2:61" s="11" customFormat="1" ht="11.25">
      <c r="B259" s="160"/>
      <c r="C259" s="161"/>
      <c r="D259" s="161" t="s">
        <v>145</v>
      </c>
      <c r="E259" s="162"/>
      <c r="F259" s="162" t="s">
        <v>308</v>
      </c>
      <c r="G259" s="163"/>
      <c r="H259" s="164">
        <v>880.25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1" customFormat="1" ht="11.25">
      <c r="B260" s="160"/>
      <c r="C260" s="161"/>
      <c r="D260" s="161" t="s">
        <v>145</v>
      </c>
      <c r="E260" s="162"/>
      <c r="F260" s="170" t="s">
        <v>147</v>
      </c>
      <c r="G260" s="171"/>
      <c r="H260" s="172">
        <v>880.25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ht="24">
      <c r="B261" s="149"/>
      <c r="C261" s="150">
        <v>51</v>
      </c>
      <c r="D261" s="150" t="s">
        <v>141</v>
      </c>
      <c r="E261" s="151" t="s">
        <v>317</v>
      </c>
      <c r="F261" s="151" t="s">
        <v>318</v>
      </c>
      <c r="G261" s="152" t="s">
        <v>150</v>
      </c>
      <c r="H261" s="153">
        <v>880.25</v>
      </c>
      <c r="I261" s="154"/>
      <c r="J261" s="154">
        <f>ROUND(H261*I261,2)</f>
        <v>0</v>
      </c>
      <c r="K261" s="155"/>
      <c r="L261" s="149"/>
      <c r="M261" s="156"/>
      <c r="N261" s="157" t="s">
        <v>26</v>
      </c>
      <c r="O261" s="158">
        <v>2.0200000000000001E-3</v>
      </c>
      <c r="P261" s="158">
        <f>ROUND(H261*O261,3)</f>
        <v>1.778</v>
      </c>
      <c r="Q261" s="158">
        <v>5.1000000000000004E-4</v>
      </c>
      <c r="R261" s="158">
        <f>ROUND(H261 * Q261,5)</f>
        <v>0.44893</v>
      </c>
      <c r="S261" s="158">
        <v>0</v>
      </c>
      <c r="T261" s="159">
        <f>ROUND(H261 * S261,5)</f>
        <v>0</v>
      </c>
      <c r="BE261" s="16">
        <f>IF(N261="základná",J261,0)</f>
        <v>0</v>
      </c>
      <c r="BF261" s="16">
        <f>IF(N261="znížená",J261,0)</f>
        <v>0</v>
      </c>
      <c r="BG261" s="16">
        <f>IF(N261="zákl. prenesená",J261,0)</f>
        <v>0</v>
      </c>
      <c r="BH261" s="16">
        <f>IF(N261="zníž. prenesená",J261,0)</f>
        <v>0</v>
      </c>
      <c r="BI261" s="16">
        <f>IF(N261="nulová",J261,0)</f>
        <v>0</v>
      </c>
    </row>
    <row r="262" spans="2:61" s="11" customFormat="1" ht="11.25">
      <c r="B262" s="160"/>
      <c r="C262" s="161"/>
      <c r="D262" s="161" t="s">
        <v>145</v>
      </c>
      <c r="E262" s="162"/>
      <c r="F262" s="162" t="s">
        <v>308</v>
      </c>
      <c r="G262" s="163"/>
      <c r="H262" s="164">
        <v>880.25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 s="11" customFormat="1" ht="11.25">
      <c r="B263" s="160"/>
      <c r="C263" s="161"/>
      <c r="D263" s="161" t="s">
        <v>145</v>
      </c>
      <c r="E263" s="162"/>
      <c r="F263" s="170" t="s">
        <v>147</v>
      </c>
      <c r="G263" s="171"/>
      <c r="H263" s="172">
        <v>880.25</v>
      </c>
      <c r="I263" s="165"/>
      <c r="J263" s="165"/>
      <c r="K263" s="166"/>
      <c r="L263" s="160"/>
      <c r="M263" s="167"/>
      <c r="N263" s="166"/>
      <c r="O263" s="168"/>
      <c r="P263" s="168"/>
      <c r="Q263" s="168"/>
      <c r="R263" s="168"/>
      <c r="S263" s="168"/>
      <c r="T263" s="169"/>
    </row>
    <row r="264" spans="2:61" ht="24">
      <c r="B264" s="149"/>
      <c r="C264" s="150">
        <v>52</v>
      </c>
      <c r="D264" s="150" t="s">
        <v>141</v>
      </c>
      <c r="E264" s="151" t="s">
        <v>319</v>
      </c>
      <c r="F264" s="151" t="s">
        <v>320</v>
      </c>
      <c r="G264" s="152" t="s">
        <v>150</v>
      </c>
      <c r="H264" s="153">
        <v>880.25</v>
      </c>
      <c r="I264" s="154"/>
      <c r="J264" s="154">
        <f>ROUND(H264*I264,2)</f>
        <v>0</v>
      </c>
      <c r="K264" s="155"/>
      <c r="L264" s="149"/>
      <c r="M264" s="156"/>
      <c r="N264" s="157" t="s">
        <v>26</v>
      </c>
      <c r="O264" s="158">
        <v>0</v>
      </c>
      <c r="P264" s="158">
        <f>ROUND(H264*O264,3)</f>
        <v>0</v>
      </c>
      <c r="Q264" s="158">
        <v>0</v>
      </c>
      <c r="R264" s="158">
        <f>ROUND(H264 * Q264,5)</f>
        <v>0</v>
      </c>
      <c r="S264" s="158">
        <v>0</v>
      </c>
      <c r="T264" s="159">
        <f>ROUND(H264 * S264,5)</f>
        <v>0</v>
      </c>
      <c r="BE264" s="16">
        <f>IF(N264="základná",J264,0)</f>
        <v>0</v>
      </c>
      <c r="BF264" s="16">
        <f>IF(N264="znížená",J264,0)</f>
        <v>0</v>
      </c>
      <c r="BG264" s="16">
        <f>IF(N264="zákl. prenesená",J264,0)</f>
        <v>0</v>
      </c>
      <c r="BH264" s="16">
        <f>IF(N264="zníž. prenesená",J264,0)</f>
        <v>0</v>
      </c>
      <c r="BI264" s="16">
        <f>IF(N264="nulová",J264,0)</f>
        <v>0</v>
      </c>
    </row>
    <row r="265" spans="2:61" s="11" customFormat="1" ht="11.25">
      <c r="B265" s="160"/>
      <c r="C265" s="161"/>
      <c r="D265" s="161" t="s">
        <v>145</v>
      </c>
      <c r="E265" s="162"/>
      <c r="F265" s="162" t="s">
        <v>308</v>
      </c>
      <c r="G265" s="163"/>
      <c r="H265" s="164">
        <v>880.25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s="11" customFormat="1" ht="11.25">
      <c r="B266" s="160"/>
      <c r="C266" s="161"/>
      <c r="D266" s="161" t="s">
        <v>145</v>
      </c>
      <c r="E266" s="162"/>
      <c r="F266" s="170" t="s">
        <v>147</v>
      </c>
      <c r="G266" s="171"/>
      <c r="H266" s="172">
        <v>880.25</v>
      </c>
      <c r="I266" s="165"/>
      <c r="J266" s="165"/>
      <c r="K266" s="166"/>
      <c r="L266" s="160"/>
      <c r="M266" s="167"/>
      <c r="N266" s="166"/>
      <c r="O266" s="168"/>
      <c r="P266" s="168"/>
      <c r="Q266" s="168"/>
      <c r="R266" s="168"/>
      <c r="S266" s="168"/>
      <c r="T266" s="169"/>
    </row>
    <row r="267" spans="2:61" s="12" customFormat="1" ht="24">
      <c r="B267" s="173"/>
      <c r="C267" s="174">
        <v>53</v>
      </c>
      <c r="D267" s="174" t="s">
        <v>240</v>
      </c>
      <c r="E267" s="175" t="s">
        <v>321</v>
      </c>
      <c r="F267" s="175" t="s">
        <v>322</v>
      </c>
      <c r="G267" s="176" t="s">
        <v>150</v>
      </c>
      <c r="H267" s="177">
        <v>1012.288</v>
      </c>
      <c r="I267" s="178"/>
      <c r="J267" s="178">
        <f>ROUND(H267*I267,2)</f>
        <v>0</v>
      </c>
      <c r="K267" s="179"/>
      <c r="L267" s="173"/>
      <c r="M267" s="180"/>
      <c r="N267" s="181" t="s">
        <v>26</v>
      </c>
      <c r="O267" s="182">
        <v>0</v>
      </c>
      <c r="P267" s="182">
        <f>ROUND(H267*O267,3)</f>
        <v>0</v>
      </c>
      <c r="Q267" s="182">
        <v>0</v>
      </c>
      <c r="R267" s="182">
        <f>ROUND(H267 * Q267,5)</f>
        <v>0</v>
      </c>
      <c r="S267" s="182">
        <v>0</v>
      </c>
      <c r="T267" s="183">
        <f>ROUND(H267 * S267,5)</f>
        <v>0</v>
      </c>
      <c r="BE267" s="12">
        <f>IF(N267="základná",J267,0)</f>
        <v>0</v>
      </c>
      <c r="BF267" s="12">
        <f>IF(N267="znížená",J267,0)</f>
        <v>0</v>
      </c>
      <c r="BG267" s="12">
        <f>IF(N267="zákl. prenesená",J267,0)</f>
        <v>0</v>
      </c>
      <c r="BH267" s="12">
        <f>IF(N267="zníž. prenesená",J267,0)</f>
        <v>0</v>
      </c>
      <c r="BI267" s="12">
        <f>IF(N267="nulová",J267,0)</f>
        <v>0</v>
      </c>
    </row>
    <row r="268" spans="2:61">
      <c r="B268" s="149"/>
      <c r="C268" s="150">
        <v>54</v>
      </c>
      <c r="D268" s="150" t="s">
        <v>141</v>
      </c>
      <c r="E268" s="151" t="s">
        <v>323</v>
      </c>
      <c r="F268" s="151" t="s">
        <v>324</v>
      </c>
      <c r="G268" s="152" t="s">
        <v>150</v>
      </c>
      <c r="H268" s="153">
        <v>880.25</v>
      </c>
      <c r="I268" s="154"/>
      <c r="J268" s="154">
        <f>ROUND(H268*I268,2)</f>
        <v>0</v>
      </c>
      <c r="K268" s="155"/>
      <c r="L268" s="149"/>
      <c r="M268" s="156"/>
      <c r="N268" s="157" t="s">
        <v>26</v>
      </c>
      <c r="O268" s="158">
        <v>1.000676E-2</v>
      </c>
      <c r="P268" s="158">
        <f>ROUND(H268*O268,3)</f>
        <v>8.8079999999999998</v>
      </c>
      <c r="Q268" s="158">
        <v>0</v>
      </c>
      <c r="R268" s="158">
        <f>ROUND(H268 * Q268,5)</f>
        <v>0</v>
      </c>
      <c r="S268" s="158">
        <v>0</v>
      </c>
      <c r="T268" s="159">
        <f>ROUND(H268 * S268,5)</f>
        <v>0</v>
      </c>
      <c r="BE268" s="16">
        <f>IF(N268="základná",J268,0)</f>
        <v>0</v>
      </c>
      <c r="BF268" s="16">
        <f>IF(N268="znížená",J268,0)</f>
        <v>0</v>
      </c>
      <c r="BG268" s="16">
        <f>IF(N268="zákl. prenesená",J268,0)</f>
        <v>0</v>
      </c>
      <c r="BH268" s="16">
        <f>IF(N268="zníž. prenesená",J268,0)</f>
        <v>0</v>
      </c>
      <c r="BI268" s="16">
        <f>IF(N268="nulová",J268,0)</f>
        <v>0</v>
      </c>
    </row>
    <row r="269" spans="2:61" s="11" customFormat="1" ht="11.25">
      <c r="B269" s="160"/>
      <c r="C269" s="161"/>
      <c r="D269" s="161" t="s">
        <v>145</v>
      </c>
      <c r="E269" s="162"/>
      <c r="F269" s="162" t="s">
        <v>308</v>
      </c>
      <c r="G269" s="163"/>
      <c r="H269" s="164">
        <v>880.25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1" customFormat="1" ht="11.25">
      <c r="B270" s="160"/>
      <c r="C270" s="161"/>
      <c r="D270" s="161" t="s">
        <v>145</v>
      </c>
      <c r="E270" s="162"/>
      <c r="F270" s="170" t="s">
        <v>147</v>
      </c>
      <c r="G270" s="171"/>
      <c r="H270" s="172">
        <v>880.25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 s="12" customFormat="1">
      <c r="B271" s="173"/>
      <c r="C271" s="174">
        <v>55</v>
      </c>
      <c r="D271" s="174" t="s">
        <v>240</v>
      </c>
      <c r="E271" s="175" t="s">
        <v>325</v>
      </c>
      <c r="F271" s="175" t="s">
        <v>326</v>
      </c>
      <c r="G271" s="176" t="s">
        <v>150</v>
      </c>
      <c r="H271" s="177">
        <v>968.27499999999998</v>
      </c>
      <c r="I271" s="178"/>
      <c r="J271" s="178">
        <f>ROUND(H271*I271,2)</f>
        <v>0</v>
      </c>
      <c r="K271" s="179"/>
      <c r="L271" s="173"/>
      <c r="M271" s="180"/>
      <c r="N271" s="181" t="s">
        <v>26</v>
      </c>
      <c r="O271" s="182">
        <v>0</v>
      </c>
      <c r="P271" s="182">
        <f>ROUND(H271*O271,3)</f>
        <v>0</v>
      </c>
      <c r="Q271" s="182">
        <v>1E-4</v>
      </c>
      <c r="R271" s="182">
        <f>ROUND(H271 * Q271,5)</f>
        <v>9.6829999999999999E-2</v>
      </c>
      <c r="S271" s="182">
        <v>0</v>
      </c>
      <c r="T271" s="183">
        <f>ROUND(H271 * S271,5)</f>
        <v>0</v>
      </c>
      <c r="BE271" s="12">
        <f>IF(N271="základná",J271,0)</f>
        <v>0</v>
      </c>
      <c r="BF271" s="12">
        <f>IF(N271="znížená",J271,0)</f>
        <v>0</v>
      </c>
      <c r="BG271" s="12">
        <f>IF(N271="zákl. prenesená",J271,0)</f>
        <v>0</v>
      </c>
      <c r="BH271" s="12">
        <f>IF(N271="zníž. prenesená",J271,0)</f>
        <v>0</v>
      </c>
      <c r="BI271" s="12">
        <f>IF(N271="nulová",J271,0)</f>
        <v>0</v>
      </c>
    </row>
    <row r="272" spans="2:61" ht="24">
      <c r="B272" s="149"/>
      <c r="C272" s="150">
        <v>56</v>
      </c>
      <c r="D272" s="150" t="s">
        <v>141</v>
      </c>
      <c r="E272" s="151" t="s">
        <v>327</v>
      </c>
      <c r="F272" s="151" t="s">
        <v>328</v>
      </c>
      <c r="G272" s="152" t="s">
        <v>187</v>
      </c>
      <c r="H272" s="153">
        <v>211.26</v>
      </c>
      <c r="I272" s="154"/>
      <c r="J272" s="154">
        <f>ROUND(H272*I272,2)</f>
        <v>0</v>
      </c>
      <c r="K272" s="155"/>
      <c r="L272" s="149"/>
      <c r="M272" s="156"/>
      <c r="N272" s="157" t="s">
        <v>26</v>
      </c>
      <c r="O272" s="158">
        <v>0</v>
      </c>
      <c r="P272" s="158">
        <f>ROUND(H272*O272,3)</f>
        <v>0</v>
      </c>
      <c r="Q272" s="158">
        <v>0</v>
      </c>
      <c r="R272" s="158">
        <f>ROUND(H272 * Q272,5)</f>
        <v>0</v>
      </c>
      <c r="S272" s="158">
        <v>0</v>
      </c>
      <c r="T272" s="159">
        <f>ROUND(H272 * S272,5)</f>
        <v>0</v>
      </c>
      <c r="BE272" s="16">
        <f>IF(N272="základná",J272,0)</f>
        <v>0</v>
      </c>
      <c r="BF272" s="16">
        <f>IF(N272="znížená",J272,0)</f>
        <v>0</v>
      </c>
      <c r="BG272" s="16">
        <f>IF(N272="zákl. prenesená",J272,0)</f>
        <v>0</v>
      </c>
      <c r="BH272" s="16">
        <f>IF(N272="zníž. prenesená",J272,0)</f>
        <v>0</v>
      </c>
      <c r="BI272" s="16">
        <f>IF(N272="nulová",J272,0)</f>
        <v>0</v>
      </c>
    </row>
    <row r="273" spans="2:61" s="11" customFormat="1" ht="11.25">
      <c r="B273" s="160"/>
      <c r="C273" s="161"/>
      <c r="D273" s="161" t="s">
        <v>145</v>
      </c>
      <c r="E273" s="162"/>
      <c r="F273" s="162" t="s">
        <v>329</v>
      </c>
      <c r="G273" s="163"/>
      <c r="H273" s="164">
        <v>211.26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s="11" customFormat="1" ht="11.25">
      <c r="B274" s="160"/>
      <c r="C274" s="161"/>
      <c r="D274" s="161" t="s">
        <v>145</v>
      </c>
      <c r="E274" s="162"/>
      <c r="F274" s="170" t="s">
        <v>147</v>
      </c>
      <c r="G274" s="171"/>
      <c r="H274" s="172">
        <v>211.26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ht="24">
      <c r="B275" s="149"/>
      <c r="C275" s="150">
        <v>57</v>
      </c>
      <c r="D275" s="150" t="s">
        <v>141</v>
      </c>
      <c r="E275" s="151" t="s">
        <v>330</v>
      </c>
      <c r="F275" s="151" t="s">
        <v>331</v>
      </c>
      <c r="G275" s="152" t="s">
        <v>265</v>
      </c>
      <c r="H275" s="153">
        <v>9.5069999999999997</v>
      </c>
      <c r="I275" s="154"/>
      <c r="J275" s="154">
        <f>ROUND(H275*I275,2)</f>
        <v>0</v>
      </c>
      <c r="K275" s="155"/>
      <c r="L275" s="149"/>
      <c r="M275" s="156"/>
      <c r="N275" s="157" t="s">
        <v>26</v>
      </c>
      <c r="O275" s="158">
        <v>10.19</v>
      </c>
      <c r="P275" s="158">
        <f>ROUND(H275*O275,3)</f>
        <v>96.876000000000005</v>
      </c>
      <c r="Q275" s="158">
        <v>1.0264547799999999</v>
      </c>
      <c r="R275" s="158">
        <f>ROUND(H275 * Q275,5)</f>
        <v>9.7585099999999994</v>
      </c>
      <c r="S275" s="158">
        <v>0</v>
      </c>
      <c r="T275" s="159">
        <f>ROUND(H275 * S275,5)</f>
        <v>0</v>
      </c>
      <c r="BE275" s="16">
        <f>IF(N275="základná",J275,0)</f>
        <v>0</v>
      </c>
      <c r="BF275" s="16">
        <f>IF(N275="znížená",J275,0)</f>
        <v>0</v>
      </c>
      <c r="BG275" s="16">
        <f>IF(N275="zákl. prenesená",J275,0)</f>
        <v>0</v>
      </c>
      <c r="BH275" s="16">
        <f>IF(N275="zníž. prenesená",J275,0)</f>
        <v>0</v>
      </c>
      <c r="BI275" s="16">
        <f>IF(N275="nulová",J275,0)</f>
        <v>0</v>
      </c>
    </row>
    <row r="276" spans="2:61" s="11" customFormat="1" ht="11.25">
      <c r="B276" s="160"/>
      <c r="C276" s="161"/>
      <c r="D276" s="161" t="s">
        <v>145</v>
      </c>
      <c r="E276" s="162"/>
      <c r="F276" s="162" t="s">
        <v>332</v>
      </c>
      <c r="G276" s="163"/>
      <c r="H276" s="164">
        <v>9.5069999999999997</v>
      </c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70" t="s">
        <v>147</v>
      </c>
      <c r="G277" s="171"/>
      <c r="H277" s="172">
        <v>9.5069999999999997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ht="24">
      <c r="B278" s="149"/>
      <c r="C278" s="150">
        <v>58</v>
      </c>
      <c r="D278" s="150" t="s">
        <v>141</v>
      </c>
      <c r="E278" s="151" t="s">
        <v>333</v>
      </c>
      <c r="F278" s="151" t="s">
        <v>334</v>
      </c>
      <c r="G278" s="152" t="s">
        <v>180</v>
      </c>
      <c r="H278" s="153">
        <v>210</v>
      </c>
      <c r="I278" s="154"/>
      <c r="J278" s="154">
        <f>ROUND(H278*I278,2)</f>
        <v>0</v>
      </c>
      <c r="K278" s="155"/>
      <c r="L278" s="149"/>
      <c r="M278" s="156"/>
      <c r="N278" s="157" t="s">
        <v>26</v>
      </c>
      <c r="O278" s="158">
        <v>0</v>
      </c>
      <c r="P278" s="158">
        <f>ROUND(H278*O278,3)</f>
        <v>0</v>
      </c>
      <c r="Q278" s="158">
        <v>0</v>
      </c>
      <c r="R278" s="158">
        <f>ROUND(H278 * Q278,5)</f>
        <v>0</v>
      </c>
      <c r="S278" s="158">
        <v>0</v>
      </c>
      <c r="T278" s="159">
        <f>ROUND(H278 * S278,5)</f>
        <v>0</v>
      </c>
      <c r="BE278" s="16">
        <f>IF(N278="základná",J278,0)</f>
        <v>0</v>
      </c>
      <c r="BF278" s="16">
        <f>IF(N278="znížená",J278,0)</f>
        <v>0</v>
      </c>
      <c r="BG278" s="16">
        <f>IF(N278="zákl. prenesená",J278,0)</f>
        <v>0</v>
      </c>
      <c r="BH278" s="16">
        <f>IF(N278="zníž. prenesená",J278,0)</f>
        <v>0</v>
      </c>
      <c r="BI278" s="16">
        <f>IF(N278="nulová",J278,0)</f>
        <v>0</v>
      </c>
    </row>
    <row r="279" spans="2:61" s="12" customFormat="1" ht="24">
      <c r="B279" s="173"/>
      <c r="C279" s="174">
        <v>59</v>
      </c>
      <c r="D279" s="174" t="s">
        <v>240</v>
      </c>
      <c r="E279" s="175" t="s">
        <v>335</v>
      </c>
      <c r="F279" s="175" t="s">
        <v>336</v>
      </c>
      <c r="G279" s="176" t="s">
        <v>180</v>
      </c>
      <c r="H279" s="177">
        <v>320.66300000000001</v>
      </c>
      <c r="I279" s="178"/>
      <c r="J279" s="178">
        <f>ROUND(H279*I279,2)</f>
        <v>0</v>
      </c>
      <c r="K279" s="179"/>
      <c r="L279" s="173"/>
      <c r="M279" s="180"/>
      <c r="N279" s="181" t="s">
        <v>26</v>
      </c>
      <c r="O279" s="182">
        <v>0</v>
      </c>
      <c r="P279" s="182">
        <f>ROUND(H279*O279,3)</f>
        <v>0</v>
      </c>
      <c r="Q279" s="182">
        <v>0</v>
      </c>
      <c r="R279" s="182">
        <f>ROUND(H279 * Q279,5)</f>
        <v>0</v>
      </c>
      <c r="S279" s="182">
        <v>0</v>
      </c>
      <c r="T279" s="183">
        <f>ROUND(H279 * S279,5)</f>
        <v>0</v>
      </c>
      <c r="BE279" s="12">
        <f>IF(N279="základná",J279,0)</f>
        <v>0</v>
      </c>
      <c r="BF279" s="12">
        <f>IF(N279="znížená",J279,0)</f>
        <v>0</v>
      </c>
      <c r="BG279" s="12">
        <f>IF(N279="zákl. prenesená",J279,0)</f>
        <v>0</v>
      </c>
      <c r="BH279" s="12">
        <f>IF(N279="zníž. prenesená",J279,0)</f>
        <v>0</v>
      </c>
      <c r="BI279" s="12">
        <f>IF(N279="nulová",J279,0)</f>
        <v>0</v>
      </c>
    </row>
    <row r="280" spans="2:61">
      <c r="B280" s="149"/>
      <c r="C280" s="150">
        <v>60</v>
      </c>
      <c r="D280" s="150" t="s">
        <v>141</v>
      </c>
      <c r="E280" s="151" t="s">
        <v>337</v>
      </c>
      <c r="F280" s="151" t="s">
        <v>338</v>
      </c>
      <c r="G280" s="152" t="s">
        <v>144</v>
      </c>
      <c r="H280" s="153">
        <v>503</v>
      </c>
      <c r="I280" s="154"/>
      <c r="J280" s="154">
        <f>ROUND(H280*I280,2)</f>
        <v>0</v>
      </c>
      <c r="K280" s="155"/>
      <c r="L280" s="149"/>
      <c r="M280" s="156"/>
      <c r="N280" s="157" t="s">
        <v>26</v>
      </c>
      <c r="O280" s="158">
        <v>3.7559999999999998</v>
      </c>
      <c r="P280" s="158">
        <f>ROUND(H280*O280,3)</f>
        <v>1889.268</v>
      </c>
      <c r="Q280" s="158">
        <v>1.7344539999999999E-2</v>
      </c>
      <c r="R280" s="158">
        <f>ROUND(H280 * Q280,5)</f>
        <v>8.7242999999999995</v>
      </c>
      <c r="S280" s="158">
        <v>0</v>
      </c>
      <c r="T280" s="159">
        <f>ROUND(H280 * S280,5)</f>
        <v>0</v>
      </c>
      <c r="BE280" s="16">
        <f>IF(N280="základná",J280,0)</f>
        <v>0</v>
      </c>
      <c r="BF280" s="16">
        <f>IF(N280="znížená",J280,0)</f>
        <v>0</v>
      </c>
      <c r="BG280" s="16">
        <f>IF(N280="zákl. prenesená",J280,0)</f>
        <v>0</v>
      </c>
      <c r="BH280" s="16">
        <f>IF(N280="zníž. prenesená",J280,0)</f>
        <v>0</v>
      </c>
      <c r="BI280" s="16">
        <f>IF(N280="nulová",J280,0)</f>
        <v>0</v>
      </c>
    </row>
    <row r="281" spans="2:61" s="11" customFormat="1" ht="11.25">
      <c r="B281" s="160"/>
      <c r="C281" s="161"/>
      <c r="D281" s="161" t="s">
        <v>145</v>
      </c>
      <c r="E281" s="162"/>
      <c r="F281" s="162" t="s">
        <v>339</v>
      </c>
      <c r="G281" s="163"/>
      <c r="H281" s="164">
        <v>503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 s="11" customFormat="1" ht="11.25">
      <c r="B282" s="160"/>
      <c r="C282" s="161"/>
      <c r="D282" s="161" t="s">
        <v>145</v>
      </c>
      <c r="E282" s="162"/>
      <c r="F282" s="170" t="s">
        <v>147</v>
      </c>
      <c r="G282" s="171"/>
      <c r="H282" s="172">
        <v>503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2" customFormat="1">
      <c r="B283" s="173"/>
      <c r="C283" s="174">
        <v>61</v>
      </c>
      <c r="D283" s="174" t="s">
        <v>240</v>
      </c>
      <c r="E283" s="175" t="s">
        <v>340</v>
      </c>
      <c r="F283" s="175" t="s">
        <v>341</v>
      </c>
      <c r="G283" s="176" t="s">
        <v>265</v>
      </c>
      <c r="H283" s="177">
        <v>31.81</v>
      </c>
      <c r="I283" s="178"/>
      <c r="J283" s="178">
        <f>ROUND(H283*I283,2)</f>
        <v>0</v>
      </c>
      <c r="K283" s="179"/>
      <c r="L283" s="173"/>
      <c r="M283" s="180"/>
      <c r="N283" s="181" t="s">
        <v>26</v>
      </c>
      <c r="O283" s="182">
        <v>0</v>
      </c>
      <c r="P283" s="182">
        <f>ROUND(H283*O283,3)</f>
        <v>0</v>
      </c>
      <c r="Q283" s="182">
        <v>1</v>
      </c>
      <c r="R283" s="182">
        <f>ROUND(H283 * Q283,5)</f>
        <v>31.81</v>
      </c>
      <c r="S283" s="182">
        <v>0</v>
      </c>
      <c r="T283" s="183">
        <f>ROUND(H283 * S283,5)</f>
        <v>0</v>
      </c>
      <c r="BE283" s="12">
        <f>IF(N283="základná",J283,0)</f>
        <v>0</v>
      </c>
      <c r="BF283" s="12">
        <f>IF(N283="znížená",J283,0)</f>
        <v>0</v>
      </c>
      <c r="BG283" s="12">
        <f>IF(N283="zákl. prenesená",J283,0)</f>
        <v>0</v>
      </c>
      <c r="BH283" s="12">
        <f>IF(N283="zníž. prenesená",J283,0)</f>
        <v>0</v>
      </c>
      <c r="BI283" s="12">
        <f>IF(N283="nulová",J283,0)</f>
        <v>0</v>
      </c>
    </row>
    <row r="284" spans="2:61" ht="24">
      <c r="B284" s="149"/>
      <c r="C284" s="150">
        <v>62</v>
      </c>
      <c r="D284" s="150" t="s">
        <v>141</v>
      </c>
      <c r="E284" s="151" t="s">
        <v>342</v>
      </c>
      <c r="F284" s="151" t="s">
        <v>343</v>
      </c>
      <c r="G284" s="152" t="s">
        <v>144</v>
      </c>
      <c r="H284" s="153">
        <v>251.5</v>
      </c>
      <c r="I284" s="154"/>
      <c r="J284" s="154">
        <f>ROUND(H284*I284,2)</f>
        <v>0</v>
      </c>
      <c r="K284" s="155"/>
      <c r="L284" s="149"/>
      <c r="M284" s="156"/>
      <c r="N284" s="157" t="s">
        <v>26</v>
      </c>
      <c r="O284" s="158">
        <v>0.35</v>
      </c>
      <c r="P284" s="158">
        <f>ROUND(H284*O284,3)</f>
        <v>88.025000000000006</v>
      </c>
      <c r="Q284" s="158">
        <v>0.15113035</v>
      </c>
      <c r="R284" s="158">
        <f>ROUND(H284 * Q284,5)</f>
        <v>38.009279999999997</v>
      </c>
      <c r="S284" s="158">
        <v>0</v>
      </c>
      <c r="T284" s="159">
        <f>ROUND(H284 * S284,5)</f>
        <v>0</v>
      </c>
      <c r="BE284" s="16">
        <f>IF(N284="základná",J284,0)</f>
        <v>0</v>
      </c>
      <c r="BF284" s="16">
        <f>IF(N284="znížená",J284,0)</f>
        <v>0</v>
      </c>
      <c r="BG284" s="16">
        <f>IF(N284="zákl. prenesená",J284,0)</f>
        <v>0</v>
      </c>
      <c r="BH284" s="16">
        <f>IF(N284="zníž. prenesená",J284,0)</f>
        <v>0</v>
      </c>
      <c r="BI284" s="16">
        <f>IF(N284="nulová",J284,0)</f>
        <v>0</v>
      </c>
    </row>
    <row r="285" spans="2:61" s="11" customFormat="1" ht="11.25">
      <c r="B285" s="160"/>
      <c r="C285" s="161"/>
      <c r="D285" s="161" t="s">
        <v>145</v>
      </c>
      <c r="E285" s="162"/>
      <c r="F285" s="162" t="s">
        <v>344</v>
      </c>
      <c r="G285" s="163"/>
      <c r="H285" s="164">
        <v>251.5</v>
      </c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 s="11" customFormat="1" ht="11.25">
      <c r="B286" s="160"/>
      <c r="C286" s="161"/>
      <c r="D286" s="161" t="s">
        <v>145</v>
      </c>
      <c r="E286" s="162"/>
      <c r="F286" s="170" t="s">
        <v>147</v>
      </c>
      <c r="G286" s="171"/>
      <c r="H286" s="172">
        <v>251.5</v>
      </c>
      <c r="I286" s="165"/>
      <c r="J286" s="165"/>
      <c r="K286" s="166"/>
      <c r="L286" s="160"/>
      <c r="M286" s="167"/>
      <c r="N286" s="166"/>
      <c r="O286" s="168"/>
      <c r="P286" s="168"/>
      <c r="Q286" s="168"/>
      <c r="R286" s="168"/>
      <c r="S286" s="168"/>
      <c r="T286" s="169"/>
    </row>
    <row r="287" spans="2:61" s="12" customFormat="1">
      <c r="B287" s="173"/>
      <c r="C287" s="174">
        <v>63</v>
      </c>
      <c r="D287" s="174" t="s">
        <v>240</v>
      </c>
      <c r="E287" s="175" t="s">
        <v>345</v>
      </c>
      <c r="F287" s="175" t="s">
        <v>346</v>
      </c>
      <c r="G287" s="176" t="s">
        <v>180</v>
      </c>
      <c r="H287" s="177">
        <v>254.01499999999999</v>
      </c>
      <c r="I287" s="178"/>
      <c r="J287" s="178">
        <f>ROUND(H287*I287,2)</f>
        <v>0</v>
      </c>
      <c r="K287" s="179"/>
      <c r="L287" s="173"/>
      <c r="M287" s="180"/>
      <c r="N287" s="181" t="s">
        <v>26</v>
      </c>
      <c r="O287" s="182">
        <v>0</v>
      </c>
      <c r="P287" s="182">
        <f>ROUND(H287*O287,3)</f>
        <v>0</v>
      </c>
      <c r="Q287" s="182">
        <v>8.1000000000000003E-2</v>
      </c>
      <c r="R287" s="182">
        <f>ROUND(H287 * Q287,5)</f>
        <v>20.575220000000002</v>
      </c>
      <c r="S287" s="182">
        <v>0</v>
      </c>
      <c r="T287" s="183">
        <f>ROUND(H287 * S287,5)</f>
        <v>0</v>
      </c>
      <c r="BE287" s="12">
        <f>IF(N287="základná",J287,0)</f>
        <v>0</v>
      </c>
      <c r="BF287" s="12">
        <f>IF(N287="znížená",J287,0)</f>
        <v>0</v>
      </c>
      <c r="BG287" s="12">
        <f>IF(N287="zákl. prenesená",J287,0)</f>
        <v>0</v>
      </c>
      <c r="BH287" s="12">
        <f>IF(N287="zníž. prenesená",J287,0)</f>
        <v>0</v>
      </c>
      <c r="BI287" s="12">
        <f>IF(N287="nulová",J287,0)</f>
        <v>0</v>
      </c>
    </row>
    <row r="288" spans="2:61" ht="24">
      <c r="B288" s="149"/>
      <c r="C288" s="150">
        <v>64</v>
      </c>
      <c r="D288" s="150" t="s">
        <v>141</v>
      </c>
      <c r="E288" s="151" t="s">
        <v>347</v>
      </c>
      <c r="F288" s="151" t="s">
        <v>348</v>
      </c>
      <c r="G288" s="152" t="s">
        <v>187</v>
      </c>
      <c r="H288" s="153">
        <v>22.006</v>
      </c>
      <c r="I288" s="154"/>
      <c r="J288" s="154">
        <f>ROUND(H288*I288,2)</f>
        <v>0</v>
      </c>
      <c r="K288" s="155"/>
      <c r="L288" s="149"/>
      <c r="M288" s="156"/>
      <c r="N288" s="157" t="s">
        <v>26</v>
      </c>
      <c r="O288" s="158">
        <v>1.363</v>
      </c>
      <c r="P288" s="158">
        <f>ROUND(H288*O288,3)</f>
        <v>29.994</v>
      </c>
      <c r="Q288" s="158">
        <v>2.2321</v>
      </c>
      <c r="R288" s="158">
        <f>ROUND(H288 * Q288,5)</f>
        <v>49.119590000000002</v>
      </c>
      <c r="S288" s="158">
        <v>0</v>
      </c>
      <c r="T288" s="159">
        <f>ROUND(H288 * S288,5)</f>
        <v>0</v>
      </c>
      <c r="BE288" s="16">
        <f>IF(N288="základná",J288,0)</f>
        <v>0</v>
      </c>
      <c r="BF288" s="16">
        <f>IF(N288="znížená",J288,0)</f>
        <v>0</v>
      </c>
      <c r="BG288" s="16">
        <f>IF(N288="zákl. prenesená",J288,0)</f>
        <v>0</v>
      </c>
      <c r="BH288" s="16">
        <f>IF(N288="zníž. prenesená",J288,0)</f>
        <v>0</v>
      </c>
      <c r="BI288" s="16">
        <f>IF(N288="nulová",J288,0)</f>
        <v>0</v>
      </c>
    </row>
    <row r="289" spans="2:61" s="11" customFormat="1" ht="11.25">
      <c r="B289" s="160"/>
      <c r="C289" s="161"/>
      <c r="D289" s="161" t="s">
        <v>145</v>
      </c>
      <c r="E289" s="162"/>
      <c r="F289" s="162" t="s">
        <v>349</v>
      </c>
      <c r="G289" s="163"/>
      <c r="H289" s="164">
        <v>22.006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s="11" customFormat="1" ht="11.25">
      <c r="B290" s="160"/>
      <c r="C290" s="161"/>
      <c r="D290" s="161" t="s">
        <v>145</v>
      </c>
      <c r="E290" s="162"/>
      <c r="F290" s="170" t="s">
        <v>147</v>
      </c>
      <c r="G290" s="171"/>
      <c r="H290" s="172">
        <v>22.006</v>
      </c>
      <c r="I290" s="165"/>
      <c r="J290" s="165"/>
      <c r="K290" s="166"/>
      <c r="L290" s="160"/>
      <c r="M290" s="167"/>
      <c r="N290" s="166"/>
      <c r="O290" s="168"/>
      <c r="P290" s="168"/>
      <c r="Q290" s="168"/>
      <c r="R290" s="168"/>
      <c r="S290" s="168"/>
      <c r="T290" s="169"/>
    </row>
    <row r="291" spans="2:61" ht="36">
      <c r="B291" s="149"/>
      <c r="C291" s="150">
        <v>65</v>
      </c>
      <c r="D291" s="150" t="s">
        <v>141</v>
      </c>
      <c r="E291" s="151" t="s">
        <v>350</v>
      </c>
      <c r="F291" s="151" t="s">
        <v>351</v>
      </c>
      <c r="G291" s="152" t="s">
        <v>150</v>
      </c>
      <c r="H291" s="153">
        <v>880.25</v>
      </c>
      <c r="I291" s="154"/>
      <c r="J291" s="154">
        <f>ROUND(H291*I291,2)</f>
        <v>0</v>
      </c>
      <c r="K291" s="155"/>
      <c r="L291" s="149"/>
      <c r="M291" s="156"/>
      <c r="N291" s="157" t="s">
        <v>26</v>
      </c>
      <c r="O291" s="158">
        <v>0.78042</v>
      </c>
      <c r="P291" s="158">
        <f>ROUND(H291*O291,3)</f>
        <v>686.96500000000003</v>
      </c>
      <c r="Q291" s="158">
        <v>0.13800000000000001</v>
      </c>
      <c r="R291" s="158">
        <f>ROUND(H291 * Q291,5)</f>
        <v>121.47450000000001</v>
      </c>
      <c r="S291" s="158">
        <v>0</v>
      </c>
      <c r="T291" s="159">
        <f>ROUND(H291 * S291,5)</f>
        <v>0</v>
      </c>
      <c r="BE291" s="16">
        <f>IF(N291="základná",J291,0)</f>
        <v>0</v>
      </c>
      <c r="BF291" s="16">
        <f>IF(N291="znížená",J291,0)</f>
        <v>0</v>
      </c>
      <c r="BG291" s="16">
        <f>IF(N291="zákl. prenesená",J291,0)</f>
        <v>0</v>
      </c>
      <c r="BH291" s="16">
        <f>IF(N291="zníž. prenesená",J291,0)</f>
        <v>0</v>
      </c>
      <c r="BI291" s="16">
        <f>IF(N291="nulová",J291,0)</f>
        <v>0</v>
      </c>
    </row>
    <row r="292" spans="2:61" s="11" customFormat="1" ht="11.25">
      <c r="B292" s="160"/>
      <c r="C292" s="161"/>
      <c r="D292" s="161" t="s">
        <v>145</v>
      </c>
      <c r="E292" s="162"/>
      <c r="F292" s="162" t="s">
        <v>172</v>
      </c>
      <c r="G292" s="163"/>
      <c r="H292" s="164">
        <v>880.25</v>
      </c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 s="11" customFormat="1" ht="11.25">
      <c r="B293" s="160"/>
      <c r="C293" s="161"/>
      <c r="D293" s="161" t="s">
        <v>145</v>
      </c>
      <c r="E293" s="162"/>
      <c r="F293" s="170" t="s">
        <v>147</v>
      </c>
      <c r="G293" s="171"/>
      <c r="H293" s="172">
        <v>880.25</v>
      </c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2" customFormat="1" ht="24">
      <c r="B294" s="173"/>
      <c r="C294" s="174">
        <v>66</v>
      </c>
      <c r="D294" s="174" t="s">
        <v>240</v>
      </c>
      <c r="E294" s="175" t="s">
        <v>352</v>
      </c>
      <c r="F294" s="175" t="s">
        <v>353</v>
      </c>
      <c r="G294" s="176" t="s">
        <v>150</v>
      </c>
      <c r="H294" s="177">
        <v>50</v>
      </c>
      <c r="I294" s="178"/>
      <c r="J294" s="178">
        <f>ROUND(H294*I294,2)</f>
        <v>0</v>
      </c>
      <c r="K294" s="179"/>
      <c r="L294" s="173"/>
      <c r="M294" s="180"/>
      <c r="N294" s="181" t="s">
        <v>26</v>
      </c>
      <c r="O294" s="182">
        <v>0</v>
      </c>
      <c r="P294" s="182">
        <f>ROUND(H294*O294,3)</f>
        <v>0</v>
      </c>
      <c r="Q294" s="182">
        <v>0</v>
      </c>
      <c r="R294" s="182">
        <f>ROUND(H294 * Q294,5)</f>
        <v>0</v>
      </c>
      <c r="S294" s="182">
        <v>0</v>
      </c>
      <c r="T294" s="183">
        <f>ROUND(H294 * S294,5)</f>
        <v>0</v>
      </c>
      <c r="BE294" s="12">
        <f>IF(N294="základná",J294,0)</f>
        <v>0</v>
      </c>
      <c r="BF294" s="12">
        <f>IF(N294="znížená",J294,0)</f>
        <v>0</v>
      </c>
      <c r="BG294" s="12">
        <f>IF(N294="zákl. prenesená",J294,0)</f>
        <v>0</v>
      </c>
      <c r="BH294" s="12">
        <f>IF(N294="zníž. prenesená",J294,0)</f>
        <v>0</v>
      </c>
      <c r="BI294" s="12">
        <f>IF(N294="nulová",J294,0)</f>
        <v>0</v>
      </c>
    </row>
    <row r="295" spans="2:61" s="11" customFormat="1" ht="11.25">
      <c r="B295" s="160"/>
      <c r="C295" s="161"/>
      <c r="D295" s="161" t="s">
        <v>145</v>
      </c>
      <c r="E295" s="162"/>
      <c r="F295" s="162" t="s">
        <v>354</v>
      </c>
      <c r="G295" s="163"/>
      <c r="H295" s="164">
        <v>50</v>
      </c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 s="11" customFormat="1" ht="11.25">
      <c r="B296" s="160"/>
      <c r="C296" s="161"/>
      <c r="D296" s="161" t="s">
        <v>145</v>
      </c>
      <c r="E296" s="162"/>
      <c r="F296" s="170" t="s">
        <v>147</v>
      </c>
      <c r="G296" s="171"/>
      <c r="H296" s="172">
        <v>50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ht="24">
      <c r="B297" s="149"/>
      <c r="C297" s="150">
        <v>67</v>
      </c>
      <c r="D297" s="150" t="s">
        <v>141</v>
      </c>
      <c r="E297" s="151" t="s">
        <v>355</v>
      </c>
      <c r="F297" s="151" t="s">
        <v>356</v>
      </c>
      <c r="G297" s="152" t="s">
        <v>144</v>
      </c>
      <c r="H297" s="153">
        <v>125.75</v>
      </c>
      <c r="I297" s="154"/>
      <c r="J297" s="154">
        <f>ROUND(H297*I297,2)</f>
        <v>0</v>
      </c>
      <c r="K297" s="155"/>
      <c r="L297" s="149"/>
      <c r="M297" s="156"/>
      <c r="N297" s="157" t="s">
        <v>26</v>
      </c>
      <c r="O297" s="158">
        <v>0</v>
      </c>
      <c r="P297" s="158">
        <f>ROUND(H297*O297,3)</f>
        <v>0</v>
      </c>
      <c r="Q297" s="158">
        <v>0</v>
      </c>
      <c r="R297" s="158">
        <f>ROUND(H297 * Q297,5)</f>
        <v>0</v>
      </c>
      <c r="S297" s="158">
        <v>0</v>
      </c>
      <c r="T297" s="159">
        <f>ROUND(H297 * S297,5)</f>
        <v>0</v>
      </c>
      <c r="BE297" s="16">
        <f>IF(N297="základná",J297,0)</f>
        <v>0</v>
      </c>
      <c r="BF297" s="16">
        <f>IF(N297="znížená",J297,0)</f>
        <v>0</v>
      </c>
      <c r="BG297" s="16">
        <f>IF(N297="zákl. prenesená",J297,0)</f>
        <v>0</v>
      </c>
      <c r="BH297" s="16">
        <f>IF(N297="zníž. prenesená",J297,0)</f>
        <v>0</v>
      </c>
      <c r="BI297" s="16">
        <f>IF(N297="nulová",J297,0)</f>
        <v>0</v>
      </c>
    </row>
    <row r="298" spans="2:61" s="11" customFormat="1" ht="11.25">
      <c r="B298" s="160"/>
      <c r="C298" s="161"/>
      <c r="D298" s="161" t="s">
        <v>145</v>
      </c>
      <c r="E298" s="162"/>
      <c r="F298" s="162" t="s">
        <v>357</v>
      </c>
      <c r="G298" s="163"/>
      <c r="H298" s="164">
        <v>125.75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70" t="s">
        <v>147</v>
      </c>
      <c r="G299" s="171"/>
      <c r="H299" s="172">
        <v>125.75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2" customFormat="1" ht="24">
      <c r="B300" s="173"/>
      <c r="C300" s="174">
        <v>68</v>
      </c>
      <c r="D300" s="174" t="s">
        <v>240</v>
      </c>
      <c r="E300" s="175" t="s">
        <v>358</v>
      </c>
      <c r="F300" s="175" t="s">
        <v>359</v>
      </c>
      <c r="G300" s="176" t="s">
        <v>150</v>
      </c>
      <c r="H300" s="177">
        <v>6</v>
      </c>
      <c r="I300" s="178"/>
      <c r="J300" s="178">
        <f>ROUND(H300*I300,2)</f>
        <v>0</v>
      </c>
      <c r="K300" s="179"/>
      <c r="L300" s="173"/>
      <c r="M300" s="180"/>
      <c r="N300" s="181" t="s">
        <v>26</v>
      </c>
      <c r="O300" s="182">
        <v>0</v>
      </c>
      <c r="P300" s="182">
        <f>ROUND(H300*O300,3)</f>
        <v>0</v>
      </c>
      <c r="Q300" s="182">
        <v>0</v>
      </c>
      <c r="R300" s="182">
        <f>ROUND(H300 * Q300,5)</f>
        <v>0</v>
      </c>
      <c r="S300" s="182">
        <v>0</v>
      </c>
      <c r="T300" s="183">
        <f>ROUND(H300 * S300,5)</f>
        <v>0</v>
      </c>
      <c r="BE300" s="12">
        <f>IF(N300="základná",J300,0)</f>
        <v>0</v>
      </c>
      <c r="BF300" s="12">
        <f>IF(N300="znížená",J300,0)</f>
        <v>0</v>
      </c>
      <c r="BG300" s="12">
        <f>IF(N300="zákl. prenesená",J300,0)</f>
        <v>0</v>
      </c>
      <c r="BH300" s="12">
        <f>IF(N300="zníž. prenesená",J300,0)</f>
        <v>0</v>
      </c>
      <c r="BI300" s="12">
        <f>IF(N300="nulová",J300,0)</f>
        <v>0</v>
      </c>
    </row>
    <row r="301" spans="2:61" s="11" customFormat="1" ht="11.25">
      <c r="B301" s="160"/>
      <c r="C301" s="161"/>
      <c r="D301" s="161" t="s">
        <v>145</v>
      </c>
      <c r="E301" s="162"/>
      <c r="F301" s="162" t="s">
        <v>360</v>
      </c>
      <c r="G301" s="163"/>
      <c r="H301" s="164">
        <v>6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 s="11" customFormat="1" ht="11.25">
      <c r="B302" s="160"/>
      <c r="C302" s="161"/>
      <c r="D302" s="161" t="s">
        <v>145</v>
      </c>
      <c r="E302" s="162"/>
      <c r="F302" s="170" t="s">
        <v>147</v>
      </c>
      <c r="G302" s="171"/>
      <c r="H302" s="172">
        <v>6</v>
      </c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ht="24">
      <c r="B303" s="149"/>
      <c r="C303" s="150">
        <v>69</v>
      </c>
      <c r="D303" s="150" t="s">
        <v>141</v>
      </c>
      <c r="E303" s="151" t="s">
        <v>361</v>
      </c>
      <c r="F303" s="151" t="s">
        <v>362</v>
      </c>
      <c r="G303" s="152" t="s">
        <v>150</v>
      </c>
      <c r="H303" s="153">
        <v>1080.5509999999999</v>
      </c>
      <c r="I303" s="154"/>
      <c r="J303" s="154">
        <f>ROUND(H303*I303,2)</f>
        <v>0</v>
      </c>
      <c r="K303" s="155"/>
      <c r="L303" s="149"/>
      <c r="M303" s="156"/>
      <c r="N303" s="157" t="s">
        <v>26</v>
      </c>
      <c r="O303" s="158">
        <v>0</v>
      </c>
      <c r="P303" s="158">
        <f>ROUND(H303*O303,3)</f>
        <v>0</v>
      </c>
      <c r="Q303" s="158">
        <v>0</v>
      </c>
      <c r="R303" s="158">
        <f>ROUND(H303 * Q303,5)</f>
        <v>0</v>
      </c>
      <c r="S303" s="158">
        <v>0</v>
      </c>
      <c r="T303" s="159">
        <f>ROUND(H303 * S303,5)</f>
        <v>0</v>
      </c>
      <c r="BE303" s="16">
        <f>IF(N303="základná",J303,0)</f>
        <v>0</v>
      </c>
      <c r="BF303" s="16">
        <f>IF(N303="znížená",J303,0)</f>
        <v>0</v>
      </c>
      <c r="BG303" s="16">
        <f>IF(N303="zákl. prenesená",J303,0)</f>
        <v>0</v>
      </c>
      <c r="BH303" s="16">
        <f>IF(N303="zníž. prenesená",J303,0)</f>
        <v>0</v>
      </c>
      <c r="BI303" s="16">
        <f>IF(N303="nulová",J303,0)</f>
        <v>0</v>
      </c>
    </row>
    <row r="304" spans="2:61" s="11" customFormat="1" ht="11.25">
      <c r="B304" s="160"/>
      <c r="C304" s="161"/>
      <c r="D304" s="161" t="s">
        <v>145</v>
      </c>
      <c r="E304" s="162"/>
      <c r="F304" s="162" t="s">
        <v>363</v>
      </c>
      <c r="G304" s="163"/>
      <c r="H304" s="164">
        <v>9.5619999999999994</v>
      </c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 s="11" customFormat="1" ht="11.25">
      <c r="B305" s="160"/>
      <c r="C305" s="161"/>
      <c r="D305" s="161" t="s">
        <v>145</v>
      </c>
      <c r="E305" s="162"/>
      <c r="F305" s="162" t="s">
        <v>162</v>
      </c>
      <c r="G305" s="163"/>
      <c r="H305" s="164">
        <v>18.36</v>
      </c>
      <c r="I305" s="165"/>
      <c r="J305" s="165"/>
      <c r="K305" s="166"/>
      <c r="L305" s="160"/>
      <c r="M305" s="167"/>
      <c r="N305" s="166"/>
      <c r="O305" s="168"/>
      <c r="P305" s="168"/>
      <c r="Q305" s="168"/>
      <c r="R305" s="168"/>
      <c r="S305" s="168"/>
      <c r="T305" s="169"/>
    </row>
    <row r="306" spans="2:61" s="11" customFormat="1" ht="11.25">
      <c r="B306" s="160"/>
      <c r="C306" s="161"/>
      <c r="D306" s="161" t="s">
        <v>145</v>
      </c>
      <c r="E306" s="162"/>
      <c r="F306" s="162" t="s">
        <v>163</v>
      </c>
      <c r="G306" s="163"/>
      <c r="H306" s="164">
        <v>5.76</v>
      </c>
      <c r="I306" s="165"/>
      <c r="J306" s="165"/>
      <c r="K306" s="166"/>
      <c r="L306" s="160"/>
      <c r="M306" s="167"/>
      <c r="N306" s="166"/>
      <c r="O306" s="168"/>
      <c r="P306" s="168"/>
      <c r="Q306" s="168"/>
      <c r="R306" s="168"/>
      <c r="S306" s="168"/>
      <c r="T306" s="169"/>
    </row>
    <row r="307" spans="2:61" s="11" customFormat="1" ht="22.5">
      <c r="B307" s="160"/>
      <c r="C307" s="161"/>
      <c r="D307" s="161" t="s">
        <v>145</v>
      </c>
      <c r="E307" s="162"/>
      <c r="F307" s="162" t="s">
        <v>157</v>
      </c>
      <c r="G307" s="163"/>
      <c r="H307" s="164">
        <v>1046.8689999999999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62" t="s">
        <v>364</v>
      </c>
      <c r="G308" s="163"/>
      <c r="H308" s="164"/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1" customFormat="1" ht="11.25">
      <c r="B309" s="160"/>
      <c r="C309" s="161"/>
      <c r="D309" s="161" t="s">
        <v>145</v>
      </c>
      <c r="E309" s="162"/>
      <c r="F309" s="170" t="s">
        <v>147</v>
      </c>
      <c r="G309" s="171"/>
      <c r="H309" s="172">
        <v>1080.5509999999999</v>
      </c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>
      <c r="B310" s="149"/>
      <c r="C310" s="150">
        <v>70</v>
      </c>
      <c r="D310" s="150" t="s">
        <v>141</v>
      </c>
      <c r="E310" s="151" t="s">
        <v>365</v>
      </c>
      <c r="F310" s="151" t="s">
        <v>366</v>
      </c>
      <c r="G310" s="152" t="s">
        <v>150</v>
      </c>
      <c r="H310" s="153">
        <v>1080.5509999999999</v>
      </c>
      <c r="I310" s="154"/>
      <c r="J310" s="154">
        <f>ROUND(H310*I310,2)</f>
        <v>0</v>
      </c>
      <c r="K310" s="155"/>
      <c r="L310" s="149"/>
      <c r="M310" s="156"/>
      <c r="N310" s="157" t="s">
        <v>26</v>
      </c>
      <c r="O310" s="158">
        <v>0.19500000000000001</v>
      </c>
      <c r="P310" s="158">
        <f>ROUND(H310*O310,3)</f>
        <v>210.70699999999999</v>
      </c>
      <c r="Q310" s="158">
        <v>0.56931211999999998</v>
      </c>
      <c r="R310" s="158">
        <f>ROUND(H310 * Q310,5)</f>
        <v>615.17078000000004</v>
      </c>
      <c r="S310" s="158">
        <v>0</v>
      </c>
      <c r="T310" s="159">
        <f>ROUND(H310 * S310,5)</f>
        <v>0</v>
      </c>
      <c r="BE310" s="16">
        <f>IF(N310="základná",J310,0)</f>
        <v>0</v>
      </c>
      <c r="BF310" s="16">
        <f>IF(N310="znížená",J310,0)</f>
        <v>0</v>
      </c>
      <c r="BG310" s="16">
        <f>IF(N310="zákl. prenesená",J310,0)</f>
        <v>0</v>
      </c>
      <c r="BH310" s="16">
        <f>IF(N310="zníž. prenesená",J310,0)</f>
        <v>0</v>
      </c>
      <c r="BI310" s="16">
        <f>IF(N310="nulová",J310,0)</f>
        <v>0</v>
      </c>
    </row>
    <row r="311" spans="2:61" s="11" customFormat="1" ht="11.25">
      <c r="B311" s="160"/>
      <c r="C311" s="161"/>
      <c r="D311" s="161" t="s">
        <v>145</v>
      </c>
      <c r="E311" s="162"/>
      <c r="F311" s="162" t="s">
        <v>363</v>
      </c>
      <c r="G311" s="163"/>
      <c r="H311" s="164">
        <v>9.5619999999999994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s="11" customFormat="1" ht="11.25">
      <c r="B312" s="160"/>
      <c r="C312" s="161"/>
      <c r="D312" s="161" t="s">
        <v>145</v>
      </c>
      <c r="E312" s="162"/>
      <c r="F312" s="162" t="s">
        <v>162</v>
      </c>
      <c r="G312" s="163"/>
      <c r="H312" s="164">
        <v>18.36</v>
      </c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s="11" customFormat="1" ht="11.25">
      <c r="B313" s="160"/>
      <c r="C313" s="161"/>
      <c r="D313" s="161" t="s">
        <v>145</v>
      </c>
      <c r="E313" s="162"/>
      <c r="F313" s="162" t="s">
        <v>163</v>
      </c>
      <c r="G313" s="163"/>
      <c r="H313" s="164">
        <v>5.76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22.5">
      <c r="B314" s="160"/>
      <c r="C314" s="161"/>
      <c r="D314" s="161" t="s">
        <v>145</v>
      </c>
      <c r="E314" s="162"/>
      <c r="F314" s="162" t="s">
        <v>157</v>
      </c>
      <c r="G314" s="163"/>
      <c r="H314" s="164">
        <v>1046.8689999999999</v>
      </c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 s="11" customFormat="1" ht="11.25">
      <c r="B315" s="160"/>
      <c r="C315" s="161"/>
      <c r="D315" s="161" t="s">
        <v>145</v>
      </c>
      <c r="E315" s="162"/>
      <c r="F315" s="162" t="s">
        <v>364</v>
      </c>
      <c r="G315" s="163"/>
      <c r="H315" s="164"/>
      <c r="I315" s="165"/>
      <c r="J315" s="165"/>
      <c r="K315" s="166"/>
      <c r="L315" s="160"/>
      <c r="M315" s="167"/>
      <c r="N315" s="166"/>
      <c r="O315" s="168"/>
      <c r="P315" s="168"/>
      <c r="Q315" s="168"/>
      <c r="R315" s="168"/>
      <c r="S315" s="168"/>
      <c r="T315" s="169"/>
    </row>
    <row r="316" spans="2:61" s="11" customFormat="1" ht="11.25">
      <c r="B316" s="160"/>
      <c r="C316" s="161"/>
      <c r="D316" s="161" t="s">
        <v>145</v>
      </c>
      <c r="E316" s="162"/>
      <c r="F316" s="170" t="s">
        <v>147</v>
      </c>
      <c r="G316" s="171"/>
      <c r="H316" s="172">
        <v>1080.5509999999999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ht="24">
      <c r="B317" s="149"/>
      <c r="C317" s="150">
        <v>71</v>
      </c>
      <c r="D317" s="150" t="s">
        <v>141</v>
      </c>
      <c r="E317" s="151" t="s">
        <v>367</v>
      </c>
      <c r="F317" s="151" t="s">
        <v>368</v>
      </c>
      <c r="G317" s="152" t="s">
        <v>265</v>
      </c>
      <c r="H317" s="153">
        <v>5.835</v>
      </c>
      <c r="I317" s="154"/>
      <c r="J317" s="154">
        <f>ROUND(H317*I317,2)</f>
        <v>0</v>
      </c>
      <c r="K317" s="155"/>
      <c r="L317" s="149"/>
      <c r="M317" s="156"/>
      <c r="N317" s="157" t="s">
        <v>26</v>
      </c>
      <c r="O317" s="158">
        <v>0</v>
      </c>
      <c r="P317" s="158">
        <f>ROUND(H317*O317,3)</f>
        <v>0</v>
      </c>
      <c r="Q317" s="158">
        <v>0</v>
      </c>
      <c r="R317" s="158">
        <f>ROUND(H317 * Q317,5)</f>
        <v>0</v>
      </c>
      <c r="S317" s="158">
        <v>0</v>
      </c>
      <c r="T317" s="159">
        <f>ROUND(H317 * S317,5)</f>
        <v>0</v>
      </c>
      <c r="BE317" s="16">
        <f>IF(N317="základná",J317,0)</f>
        <v>0</v>
      </c>
      <c r="BF317" s="16">
        <f>IF(N317="znížená",J317,0)</f>
        <v>0</v>
      </c>
      <c r="BG317" s="16">
        <f>IF(N317="zákl. prenesená",J317,0)</f>
        <v>0</v>
      </c>
      <c r="BH317" s="16">
        <f>IF(N317="zníž. prenesená",J317,0)</f>
        <v>0</v>
      </c>
      <c r="BI317" s="16">
        <f>IF(N317="nulová",J317,0)</f>
        <v>0</v>
      </c>
    </row>
    <row r="318" spans="2:61" s="11" customFormat="1" ht="11.25">
      <c r="B318" s="160"/>
      <c r="C318" s="161"/>
      <c r="D318" s="161" t="s">
        <v>145</v>
      </c>
      <c r="E318" s="162"/>
      <c r="F318" s="162" t="s">
        <v>369</v>
      </c>
      <c r="G318" s="163"/>
      <c r="H318" s="164">
        <v>5.835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70" t="s">
        <v>147</v>
      </c>
      <c r="G319" s="171"/>
      <c r="H319" s="172">
        <v>5.835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 ht="24">
      <c r="B320" s="149"/>
      <c r="C320" s="150">
        <v>72</v>
      </c>
      <c r="D320" s="150" t="s">
        <v>141</v>
      </c>
      <c r="E320" s="151" t="s">
        <v>370</v>
      </c>
      <c r="F320" s="151" t="s">
        <v>371</v>
      </c>
      <c r="G320" s="152" t="s">
        <v>150</v>
      </c>
      <c r="H320" s="153">
        <v>1089.0429999999999</v>
      </c>
      <c r="I320" s="154"/>
      <c r="J320" s="154">
        <f>ROUND(H320*I320,2)</f>
        <v>0</v>
      </c>
      <c r="K320" s="155"/>
      <c r="L320" s="149"/>
      <c r="M320" s="156"/>
      <c r="N320" s="157" t="s">
        <v>26</v>
      </c>
      <c r="O320" s="158">
        <v>4.0000000000000001E-3</v>
      </c>
      <c r="P320" s="158">
        <f>ROUND(H320*O320,3)</f>
        <v>4.3559999999999999</v>
      </c>
      <c r="Q320" s="158">
        <v>6.0099999999999997E-3</v>
      </c>
      <c r="R320" s="158">
        <f>ROUND(H320 * Q320,5)</f>
        <v>6.5451499999999996</v>
      </c>
      <c r="S320" s="158">
        <v>0</v>
      </c>
      <c r="T320" s="159">
        <f>ROUND(H320 * S320,5)</f>
        <v>0</v>
      </c>
      <c r="BE320" s="16">
        <f>IF(N320="základná",J320,0)</f>
        <v>0</v>
      </c>
      <c r="BF320" s="16">
        <f>IF(N320="znížená",J320,0)</f>
        <v>0</v>
      </c>
      <c r="BG320" s="16">
        <f>IF(N320="zákl. prenesená",J320,0)</f>
        <v>0</v>
      </c>
      <c r="BH320" s="16">
        <f>IF(N320="zníž. prenesená",J320,0)</f>
        <v>0</v>
      </c>
      <c r="BI320" s="16">
        <f>IF(N320="nulová",J320,0)</f>
        <v>0</v>
      </c>
    </row>
    <row r="321" spans="2:61" ht="24">
      <c r="B321" s="149"/>
      <c r="C321" s="150">
        <v>73</v>
      </c>
      <c r="D321" s="150" t="s">
        <v>141</v>
      </c>
      <c r="E321" s="151" t="s">
        <v>372</v>
      </c>
      <c r="F321" s="151" t="s">
        <v>373</v>
      </c>
      <c r="G321" s="152" t="s">
        <v>150</v>
      </c>
      <c r="H321" s="153">
        <v>1089.0429999999999</v>
      </c>
      <c r="I321" s="154"/>
      <c r="J321" s="154">
        <f>ROUND(H321*I321,2)</f>
        <v>0</v>
      </c>
      <c r="K321" s="155"/>
      <c r="L321" s="149"/>
      <c r="M321" s="156"/>
      <c r="N321" s="157" t="s">
        <v>26</v>
      </c>
      <c r="O321" s="158">
        <v>6.2E-2</v>
      </c>
      <c r="P321" s="158">
        <f>ROUND(H321*O321,3)</f>
        <v>67.521000000000001</v>
      </c>
      <c r="Q321" s="158">
        <v>0.18151999999999999</v>
      </c>
      <c r="R321" s="158">
        <f>ROUND(H321 * Q321,5)</f>
        <v>197.68308999999999</v>
      </c>
      <c r="S321" s="158">
        <v>0</v>
      </c>
      <c r="T321" s="159">
        <f>ROUND(H321 * S321,5)</f>
        <v>0</v>
      </c>
      <c r="BE321" s="16">
        <f>IF(N321="základná",J321,0)</f>
        <v>0</v>
      </c>
      <c r="BF321" s="16">
        <f>IF(N321="znížená",J321,0)</f>
        <v>0</v>
      </c>
      <c r="BG321" s="16">
        <f>IF(N321="zákl. prenesená",J321,0)</f>
        <v>0</v>
      </c>
      <c r="BH321" s="16">
        <f>IF(N321="zníž. prenesená",J321,0)</f>
        <v>0</v>
      </c>
      <c r="BI321" s="16">
        <f>IF(N321="nulová",J321,0)</f>
        <v>0</v>
      </c>
    </row>
    <row r="322" spans="2:61" s="11" customFormat="1" ht="11.25">
      <c r="B322" s="160"/>
      <c r="C322" s="161"/>
      <c r="D322" s="161" t="s">
        <v>145</v>
      </c>
      <c r="E322" s="162"/>
      <c r="F322" s="162" t="s">
        <v>374</v>
      </c>
      <c r="G322" s="163"/>
      <c r="H322" s="164">
        <v>12.294</v>
      </c>
      <c r="I322" s="165"/>
      <c r="J322" s="165"/>
      <c r="K322" s="166"/>
      <c r="L322" s="160"/>
      <c r="M322" s="167"/>
      <c r="N322" s="166"/>
      <c r="O322" s="168"/>
      <c r="P322" s="168"/>
      <c r="Q322" s="168"/>
      <c r="R322" s="168"/>
      <c r="S322" s="168"/>
      <c r="T322" s="169"/>
    </row>
    <row r="323" spans="2:61" s="11" customFormat="1" ht="11.25">
      <c r="B323" s="160"/>
      <c r="C323" s="161"/>
      <c r="D323" s="161" t="s">
        <v>145</v>
      </c>
      <c r="E323" s="162"/>
      <c r="F323" s="162" t="s">
        <v>155</v>
      </c>
      <c r="G323" s="163"/>
      <c r="H323" s="164">
        <v>22.04</v>
      </c>
      <c r="I323" s="165"/>
      <c r="J323" s="165"/>
      <c r="K323" s="166"/>
      <c r="L323" s="160"/>
      <c r="M323" s="167"/>
      <c r="N323" s="166"/>
      <c r="O323" s="168"/>
      <c r="P323" s="168"/>
      <c r="Q323" s="168"/>
      <c r="R323" s="168"/>
      <c r="S323" s="168"/>
      <c r="T323" s="169"/>
    </row>
    <row r="324" spans="2:61" s="11" customFormat="1" ht="11.25">
      <c r="B324" s="160"/>
      <c r="C324" s="161"/>
      <c r="D324" s="161" t="s">
        <v>145</v>
      </c>
      <c r="E324" s="162"/>
      <c r="F324" s="162" t="s">
        <v>156</v>
      </c>
      <c r="G324" s="163"/>
      <c r="H324" s="164">
        <v>7.84</v>
      </c>
      <c r="I324" s="165"/>
      <c r="J324" s="165"/>
      <c r="K324" s="166"/>
      <c r="L324" s="160"/>
      <c r="M324" s="167"/>
      <c r="N324" s="166"/>
      <c r="O324" s="168"/>
      <c r="P324" s="168"/>
      <c r="Q324" s="168"/>
      <c r="R324" s="168"/>
      <c r="S324" s="168"/>
      <c r="T324" s="169"/>
    </row>
    <row r="325" spans="2:61" s="11" customFormat="1" ht="22.5">
      <c r="B325" s="160"/>
      <c r="C325" s="161"/>
      <c r="D325" s="161" t="s">
        <v>145</v>
      </c>
      <c r="E325" s="162"/>
      <c r="F325" s="162" t="s">
        <v>157</v>
      </c>
      <c r="G325" s="163"/>
      <c r="H325" s="164">
        <v>1046.8689999999999</v>
      </c>
      <c r="I325" s="165"/>
      <c r="J325" s="165"/>
      <c r="K325" s="166"/>
      <c r="L325" s="160"/>
      <c r="M325" s="167"/>
      <c r="N325" s="166"/>
      <c r="O325" s="168"/>
      <c r="P325" s="168"/>
      <c r="Q325" s="168"/>
      <c r="R325" s="168"/>
      <c r="S325" s="168"/>
      <c r="T325" s="169"/>
    </row>
    <row r="326" spans="2:61" s="11" customFormat="1" ht="11.25">
      <c r="B326" s="160"/>
      <c r="C326" s="161"/>
      <c r="D326" s="161" t="s">
        <v>145</v>
      </c>
      <c r="E326" s="162"/>
      <c r="F326" s="162" t="s">
        <v>375</v>
      </c>
      <c r="G326" s="163"/>
      <c r="H326" s="164"/>
      <c r="I326" s="165"/>
      <c r="J326" s="165"/>
      <c r="K326" s="166"/>
      <c r="L326" s="160"/>
      <c r="M326" s="167"/>
      <c r="N326" s="166"/>
      <c r="O326" s="168"/>
      <c r="P326" s="168"/>
      <c r="Q326" s="168"/>
      <c r="R326" s="168"/>
      <c r="S326" s="168"/>
      <c r="T326" s="169"/>
    </row>
    <row r="327" spans="2:61" s="11" customFormat="1" ht="11.25">
      <c r="B327" s="160"/>
      <c r="C327" s="161"/>
      <c r="D327" s="161" t="s">
        <v>145</v>
      </c>
      <c r="E327" s="162"/>
      <c r="F327" s="170" t="s">
        <v>147</v>
      </c>
      <c r="G327" s="171"/>
      <c r="H327" s="172">
        <v>1089.0429999999999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ht="24">
      <c r="B328" s="149"/>
      <c r="C328" s="150">
        <v>74</v>
      </c>
      <c r="D328" s="150" t="s">
        <v>141</v>
      </c>
      <c r="E328" s="151" t="s">
        <v>376</v>
      </c>
      <c r="F328" s="151" t="s">
        <v>377</v>
      </c>
      <c r="G328" s="152" t="s">
        <v>150</v>
      </c>
      <c r="H328" s="153">
        <v>1089.0429999999999</v>
      </c>
      <c r="I328" s="154"/>
      <c r="J328" s="154">
        <f>ROUND(H328*I328,2)</f>
        <v>0</v>
      </c>
      <c r="K328" s="155"/>
      <c r="L328" s="149"/>
      <c r="M328" s="156"/>
      <c r="N328" s="157" t="s">
        <v>26</v>
      </c>
      <c r="O328" s="158">
        <v>2.0200000000000001E-3</v>
      </c>
      <c r="P328" s="158">
        <f>ROUND(H328*O328,3)</f>
        <v>2.2000000000000002</v>
      </c>
      <c r="Q328" s="158">
        <v>4.0999999999999999E-4</v>
      </c>
      <c r="R328" s="158">
        <f>ROUND(H328 * Q328,5)</f>
        <v>0.44651000000000002</v>
      </c>
      <c r="S328" s="158">
        <v>0</v>
      </c>
      <c r="T328" s="159">
        <f>ROUND(H328 * S328,5)</f>
        <v>0</v>
      </c>
      <c r="BE328" s="16">
        <f>IF(N328="základná",J328,0)</f>
        <v>0</v>
      </c>
      <c r="BF328" s="16">
        <f>IF(N328="znížená",J328,0)</f>
        <v>0</v>
      </c>
      <c r="BG328" s="16">
        <f>IF(N328="zákl. prenesená",J328,0)</f>
        <v>0</v>
      </c>
      <c r="BH328" s="16">
        <f>IF(N328="zníž. prenesená",J328,0)</f>
        <v>0</v>
      </c>
      <c r="BI328" s="16">
        <f>IF(N328="nulová",J328,0)</f>
        <v>0</v>
      </c>
    </row>
    <row r="329" spans="2:61" ht="24">
      <c r="B329" s="149"/>
      <c r="C329" s="150">
        <v>75</v>
      </c>
      <c r="D329" s="150" t="s">
        <v>141</v>
      </c>
      <c r="E329" s="151" t="s">
        <v>378</v>
      </c>
      <c r="F329" s="151" t="s">
        <v>379</v>
      </c>
      <c r="G329" s="152" t="s">
        <v>150</v>
      </c>
      <c r="H329" s="153">
        <v>1089.0429999999999</v>
      </c>
      <c r="I329" s="154"/>
      <c r="J329" s="154">
        <f>ROUND(H329*I329,2)</f>
        <v>0</v>
      </c>
      <c r="K329" s="155"/>
      <c r="L329" s="149"/>
      <c r="M329" s="156"/>
      <c r="N329" s="157" t="s">
        <v>26</v>
      </c>
      <c r="O329" s="158">
        <v>4.5999999999999999E-2</v>
      </c>
      <c r="P329" s="158">
        <f>ROUND(H329*O329,3)</f>
        <v>50.095999999999997</v>
      </c>
      <c r="Q329" s="158">
        <v>0.12966</v>
      </c>
      <c r="R329" s="158">
        <f>ROUND(H329 * Q329,5)</f>
        <v>141.20532</v>
      </c>
      <c r="S329" s="158">
        <v>0</v>
      </c>
      <c r="T329" s="159">
        <f>ROUND(H329 * S329,5)</f>
        <v>0</v>
      </c>
      <c r="BE329" s="16">
        <f>IF(N329="základná",J329,0)</f>
        <v>0</v>
      </c>
      <c r="BF329" s="16">
        <f>IF(N329="znížená",J329,0)</f>
        <v>0</v>
      </c>
      <c r="BG329" s="16">
        <f>IF(N329="zákl. prenesená",J329,0)</f>
        <v>0</v>
      </c>
      <c r="BH329" s="16">
        <f>IF(N329="zníž. prenesená",J329,0)</f>
        <v>0</v>
      </c>
      <c r="BI329" s="16">
        <f>IF(N329="nulová",J329,0)</f>
        <v>0</v>
      </c>
    </row>
    <row r="330" spans="2:61" s="11" customFormat="1" ht="11.25">
      <c r="B330" s="160"/>
      <c r="C330" s="161"/>
      <c r="D330" s="161" t="s">
        <v>145</v>
      </c>
      <c r="E330" s="162"/>
      <c r="F330" s="162" t="s">
        <v>374</v>
      </c>
      <c r="G330" s="163"/>
      <c r="H330" s="164">
        <v>12.294</v>
      </c>
      <c r="I330" s="165"/>
      <c r="J330" s="165"/>
      <c r="K330" s="166"/>
      <c r="L330" s="160"/>
      <c r="M330" s="167"/>
      <c r="N330" s="166"/>
      <c r="O330" s="168"/>
      <c r="P330" s="168"/>
      <c r="Q330" s="168"/>
      <c r="R330" s="168"/>
      <c r="S330" s="168"/>
      <c r="T330" s="169"/>
    </row>
    <row r="331" spans="2:61" s="11" customFormat="1" ht="11.25">
      <c r="B331" s="160"/>
      <c r="C331" s="161"/>
      <c r="D331" s="161" t="s">
        <v>145</v>
      </c>
      <c r="E331" s="162"/>
      <c r="F331" s="162" t="s">
        <v>155</v>
      </c>
      <c r="G331" s="163"/>
      <c r="H331" s="164">
        <v>22.04</v>
      </c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 s="11" customFormat="1" ht="11.25">
      <c r="B332" s="160"/>
      <c r="C332" s="161"/>
      <c r="D332" s="161" t="s">
        <v>145</v>
      </c>
      <c r="E332" s="162"/>
      <c r="F332" s="162" t="s">
        <v>156</v>
      </c>
      <c r="G332" s="163"/>
      <c r="H332" s="164">
        <v>7.84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61" s="11" customFormat="1" ht="22.5">
      <c r="B333" s="160"/>
      <c r="C333" s="161"/>
      <c r="D333" s="161" t="s">
        <v>145</v>
      </c>
      <c r="E333" s="162"/>
      <c r="F333" s="162" t="s">
        <v>157</v>
      </c>
      <c r="G333" s="163"/>
      <c r="H333" s="164">
        <v>1046.8689999999999</v>
      </c>
      <c r="I333" s="165"/>
      <c r="J333" s="165"/>
      <c r="K333" s="166"/>
      <c r="L333" s="160"/>
      <c r="M333" s="167"/>
      <c r="N333" s="166"/>
      <c r="O333" s="168"/>
      <c r="P333" s="168"/>
      <c r="Q333" s="168"/>
      <c r="R333" s="168"/>
      <c r="S333" s="168"/>
      <c r="T333" s="169"/>
    </row>
    <row r="334" spans="2:61" s="11" customFormat="1" ht="11.25">
      <c r="B334" s="160"/>
      <c r="C334" s="161"/>
      <c r="D334" s="161" t="s">
        <v>145</v>
      </c>
      <c r="E334" s="162"/>
      <c r="F334" s="162" t="s">
        <v>375</v>
      </c>
      <c r="G334" s="163"/>
      <c r="H334" s="164"/>
      <c r="I334" s="165"/>
      <c r="J334" s="165"/>
      <c r="K334" s="166"/>
      <c r="L334" s="160"/>
      <c r="M334" s="167"/>
      <c r="N334" s="166"/>
      <c r="O334" s="168"/>
      <c r="P334" s="168"/>
      <c r="Q334" s="168"/>
      <c r="R334" s="168"/>
      <c r="S334" s="168"/>
      <c r="T334" s="169"/>
    </row>
    <row r="335" spans="2:61" s="11" customFormat="1" ht="11.25">
      <c r="B335" s="160"/>
      <c r="C335" s="161"/>
      <c r="D335" s="161" t="s">
        <v>145</v>
      </c>
      <c r="E335" s="162"/>
      <c r="F335" s="170" t="s">
        <v>147</v>
      </c>
      <c r="G335" s="171"/>
      <c r="H335" s="172">
        <v>1089.0429999999999</v>
      </c>
      <c r="I335" s="165"/>
      <c r="J335" s="165"/>
      <c r="K335" s="166"/>
      <c r="L335" s="160"/>
      <c r="M335" s="167"/>
      <c r="N335" s="166"/>
      <c r="O335" s="168"/>
      <c r="P335" s="168"/>
      <c r="Q335" s="168"/>
      <c r="R335" s="168"/>
      <c r="S335" s="168"/>
      <c r="T335" s="169"/>
    </row>
    <row r="336" spans="2:61" ht="24">
      <c r="B336" s="149"/>
      <c r="C336" s="150">
        <v>76</v>
      </c>
      <c r="D336" s="150" t="s">
        <v>141</v>
      </c>
      <c r="E336" s="151" t="s">
        <v>380</v>
      </c>
      <c r="F336" s="151" t="s">
        <v>381</v>
      </c>
      <c r="G336" s="152" t="s">
        <v>144</v>
      </c>
      <c r="H336" s="153">
        <v>304.36</v>
      </c>
      <c r="I336" s="154"/>
      <c r="J336" s="154">
        <f>ROUND(H336*I336,2)</f>
        <v>0</v>
      </c>
      <c r="K336" s="155"/>
      <c r="L336" s="149"/>
      <c r="M336" s="156"/>
      <c r="N336" s="157" t="s">
        <v>26</v>
      </c>
      <c r="O336" s="158">
        <v>0</v>
      </c>
      <c r="P336" s="158">
        <f>ROUND(H336*O336,3)</f>
        <v>0</v>
      </c>
      <c r="Q336" s="158">
        <v>0</v>
      </c>
      <c r="R336" s="158">
        <f>ROUND(H336 * Q336,5)</f>
        <v>0</v>
      </c>
      <c r="S336" s="158">
        <v>0</v>
      </c>
      <c r="T336" s="159">
        <f>ROUND(H336 * S336,5)</f>
        <v>0</v>
      </c>
      <c r="BE336" s="16">
        <f>IF(N336="základná",J336,0)</f>
        <v>0</v>
      </c>
      <c r="BF336" s="16">
        <f>IF(N336="znížená",J336,0)</f>
        <v>0</v>
      </c>
      <c r="BG336" s="16">
        <f>IF(N336="zákl. prenesená",J336,0)</f>
        <v>0</v>
      </c>
      <c r="BH336" s="16">
        <f>IF(N336="zníž. prenesená",J336,0)</f>
        <v>0</v>
      </c>
      <c r="BI336" s="16">
        <f>IF(N336="nulová",J336,0)</f>
        <v>0</v>
      </c>
    </row>
    <row r="337" spans="2:61" s="11" customFormat="1" ht="11.25">
      <c r="B337" s="160"/>
      <c r="C337" s="161"/>
      <c r="D337" s="161" t="s">
        <v>145</v>
      </c>
      <c r="E337" s="162"/>
      <c r="F337" s="162" t="s">
        <v>382</v>
      </c>
      <c r="G337" s="163"/>
      <c r="H337" s="164">
        <v>15.26</v>
      </c>
      <c r="I337" s="165"/>
      <c r="J337" s="165"/>
      <c r="K337" s="166"/>
      <c r="L337" s="160"/>
      <c r="M337" s="167"/>
      <c r="N337" s="166"/>
      <c r="O337" s="168"/>
      <c r="P337" s="168"/>
      <c r="Q337" s="168"/>
      <c r="R337" s="168"/>
      <c r="S337" s="168"/>
      <c r="T337" s="169"/>
    </row>
    <row r="338" spans="2:61" s="11" customFormat="1" ht="11.25">
      <c r="B338" s="160"/>
      <c r="C338" s="161"/>
      <c r="D338" s="161" t="s">
        <v>145</v>
      </c>
      <c r="E338" s="162"/>
      <c r="F338" s="162" t="s">
        <v>383</v>
      </c>
      <c r="G338" s="163"/>
      <c r="H338" s="164">
        <v>19.2</v>
      </c>
      <c r="I338" s="165"/>
      <c r="J338" s="165"/>
      <c r="K338" s="166"/>
      <c r="L338" s="160"/>
      <c r="M338" s="167"/>
      <c r="N338" s="166"/>
      <c r="O338" s="168"/>
      <c r="P338" s="168"/>
      <c r="Q338" s="168"/>
      <c r="R338" s="168"/>
      <c r="S338" s="168"/>
      <c r="T338" s="169"/>
    </row>
    <row r="339" spans="2:61" s="11" customFormat="1" ht="11.25">
      <c r="B339" s="160"/>
      <c r="C339" s="161"/>
      <c r="D339" s="161" t="s">
        <v>145</v>
      </c>
      <c r="E339" s="162"/>
      <c r="F339" s="162" t="s">
        <v>384</v>
      </c>
      <c r="G339" s="163"/>
      <c r="H339" s="164">
        <v>18.399999999999999</v>
      </c>
      <c r="I339" s="165"/>
      <c r="J339" s="165"/>
      <c r="K339" s="166"/>
      <c r="L339" s="160"/>
      <c r="M339" s="167"/>
      <c r="N339" s="166"/>
      <c r="O339" s="168"/>
      <c r="P339" s="168"/>
      <c r="Q339" s="168"/>
      <c r="R339" s="168"/>
      <c r="S339" s="168"/>
      <c r="T339" s="169"/>
    </row>
    <row r="340" spans="2:61" s="11" customFormat="1" ht="11.25">
      <c r="B340" s="160"/>
      <c r="C340" s="161"/>
      <c r="D340" s="161" t="s">
        <v>145</v>
      </c>
      <c r="E340" s="162"/>
      <c r="F340" s="162" t="s">
        <v>385</v>
      </c>
      <c r="G340" s="163"/>
      <c r="H340" s="164">
        <v>251.5</v>
      </c>
      <c r="I340" s="165"/>
      <c r="J340" s="165"/>
      <c r="K340" s="166"/>
      <c r="L340" s="160"/>
      <c r="M340" s="167"/>
      <c r="N340" s="166"/>
      <c r="O340" s="168"/>
      <c r="P340" s="168"/>
      <c r="Q340" s="168"/>
      <c r="R340" s="168"/>
      <c r="S340" s="168"/>
      <c r="T340" s="169"/>
    </row>
    <row r="341" spans="2:61" s="11" customFormat="1" ht="11.25">
      <c r="B341" s="160"/>
      <c r="C341" s="161"/>
      <c r="D341" s="161" t="s">
        <v>145</v>
      </c>
      <c r="E341" s="162"/>
      <c r="F341" s="162" t="s">
        <v>386</v>
      </c>
      <c r="G341" s="163"/>
      <c r="H341" s="164"/>
      <c r="I341" s="165"/>
      <c r="J341" s="165"/>
      <c r="K341" s="166"/>
      <c r="L341" s="160"/>
      <c r="M341" s="167"/>
      <c r="N341" s="166"/>
      <c r="O341" s="168"/>
      <c r="P341" s="168"/>
      <c r="Q341" s="168"/>
      <c r="R341" s="168"/>
      <c r="S341" s="168"/>
      <c r="T341" s="169"/>
    </row>
    <row r="342" spans="2:61" s="11" customFormat="1" ht="11.25">
      <c r="B342" s="160"/>
      <c r="C342" s="161"/>
      <c r="D342" s="161" t="s">
        <v>145</v>
      </c>
      <c r="E342" s="162"/>
      <c r="F342" s="170" t="s">
        <v>147</v>
      </c>
      <c r="G342" s="171"/>
      <c r="H342" s="172">
        <v>304.36</v>
      </c>
      <c r="I342" s="165"/>
      <c r="J342" s="165"/>
      <c r="K342" s="166"/>
      <c r="L342" s="160"/>
      <c r="M342" s="167"/>
      <c r="N342" s="166"/>
      <c r="O342" s="168"/>
      <c r="P342" s="168"/>
      <c r="Q342" s="168"/>
      <c r="R342" s="168"/>
      <c r="S342" s="168"/>
      <c r="T342" s="169"/>
    </row>
    <row r="343" spans="2:61" ht="24">
      <c r="B343" s="149"/>
      <c r="C343" s="150">
        <v>77</v>
      </c>
      <c r="D343" s="150" t="s">
        <v>141</v>
      </c>
      <c r="E343" s="151" t="s">
        <v>387</v>
      </c>
      <c r="F343" s="151" t="s">
        <v>388</v>
      </c>
      <c r="G343" s="152" t="s">
        <v>144</v>
      </c>
      <c r="H343" s="153">
        <v>304.36</v>
      </c>
      <c r="I343" s="154"/>
      <c r="J343" s="154">
        <f>ROUND(H343*I343,2)</f>
        <v>0</v>
      </c>
      <c r="K343" s="155"/>
      <c r="L343" s="149"/>
      <c r="M343" s="156"/>
      <c r="N343" s="157" t="s">
        <v>26</v>
      </c>
      <c r="O343" s="158">
        <v>0</v>
      </c>
      <c r="P343" s="158">
        <f>ROUND(H343*O343,3)</f>
        <v>0</v>
      </c>
      <c r="Q343" s="158">
        <v>0</v>
      </c>
      <c r="R343" s="158">
        <f>ROUND(H343 * Q343,5)</f>
        <v>0</v>
      </c>
      <c r="S343" s="158">
        <v>0</v>
      </c>
      <c r="T343" s="159">
        <f>ROUND(H343 * S343,5)</f>
        <v>0</v>
      </c>
      <c r="BE343" s="16">
        <f>IF(N343="základná",J343,0)</f>
        <v>0</v>
      </c>
      <c r="BF343" s="16">
        <f>IF(N343="znížená",J343,0)</f>
        <v>0</v>
      </c>
      <c r="BG343" s="16">
        <f>IF(N343="zákl. prenesená",J343,0)</f>
        <v>0</v>
      </c>
      <c r="BH343" s="16">
        <f>IF(N343="zníž. prenesená",J343,0)</f>
        <v>0</v>
      </c>
      <c r="BI343" s="16">
        <f>IF(N343="nulová",J343,0)</f>
        <v>0</v>
      </c>
    </row>
    <row r="344" spans="2:61" s="11" customFormat="1" ht="11.25">
      <c r="B344" s="160"/>
      <c r="C344" s="161"/>
      <c r="D344" s="161" t="s">
        <v>145</v>
      </c>
      <c r="E344" s="162"/>
      <c r="F344" s="162" t="s">
        <v>382</v>
      </c>
      <c r="G344" s="163"/>
      <c r="H344" s="164">
        <v>15.26</v>
      </c>
      <c r="I344" s="165"/>
      <c r="J344" s="165"/>
      <c r="K344" s="166"/>
      <c r="L344" s="160"/>
      <c r="M344" s="167"/>
      <c r="N344" s="166"/>
      <c r="O344" s="168"/>
      <c r="P344" s="168"/>
      <c r="Q344" s="168"/>
      <c r="R344" s="168"/>
      <c r="S344" s="168"/>
      <c r="T344" s="169"/>
    </row>
    <row r="345" spans="2:61" s="11" customFormat="1" ht="11.25">
      <c r="B345" s="160"/>
      <c r="C345" s="161"/>
      <c r="D345" s="161" t="s">
        <v>145</v>
      </c>
      <c r="E345" s="162"/>
      <c r="F345" s="162" t="s">
        <v>383</v>
      </c>
      <c r="G345" s="163"/>
      <c r="H345" s="164">
        <v>19.2</v>
      </c>
      <c r="I345" s="165"/>
      <c r="J345" s="165"/>
      <c r="K345" s="166"/>
      <c r="L345" s="160"/>
      <c r="M345" s="167"/>
      <c r="N345" s="166"/>
      <c r="O345" s="168"/>
      <c r="P345" s="168"/>
      <c r="Q345" s="168"/>
      <c r="R345" s="168"/>
      <c r="S345" s="168"/>
      <c r="T345" s="169"/>
    </row>
    <row r="346" spans="2:61" s="11" customFormat="1" ht="11.25">
      <c r="B346" s="160"/>
      <c r="C346" s="161"/>
      <c r="D346" s="161" t="s">
        <v>145</v>
      </c>
      <c r="E346" s="162"/>
      <c r="F346" s="162" t="s">
        <v>384</v>
      </c>
      <c r="G346" s="163"/>
      <c r="H346" s="164">
        <v>18.399999999999999</v>
      </c>
      <c r="I346" s="165"/>
      <c r="J346" s="165"/>
      <c r="K346" s="166"/>
      <c r="L346" s="160"/>
      <c r="M346" s="167"/>
      <c r="N346" s="166"/>
      <c r="O346" s="168"/>
      <c r="P346" s="168"/>
      <c r="Q346" s="168"/>
      <c r="R346" s="168"/>
      <c r="S346" s="168"/>
      <c r="T346" s="169"/>
    </row>
    <row r="347" spans="2:61" s="11" customFormat="1" ht="11.25">
      <c r="B347" s="160"/>
      <c r="C347" s="161"/>
      <c r="D347" s="161" t="s">
        <v>145</v>
      </c>
      <c r="E347" s="162"/>
      <c r="F347" s="162" t="s">
        <v>385</v>
      </c>
      <c r="G347" s="163"/>
      <c r="H347" s="164">
        <v>251.5</v>
      </c>
      <c r="I347" s="165"/>
      <c r="J347" s="165"/>
      <c r="K347" s="166"/>
      <c r="L347" s="160"/>
      <c r="M347" s="167"/>
      <c r="N347" s="166"/>
      <c r="O347" s="168"/>
      <c r="P347" s="168"/>
      <c r="Q347" s="168"/>
      <c r="R347" s="168"/>
      <c r="S347" s="168"/>
      <c r="T347" s="169"/>
    </row>
    <row r="348" spans="2:61" s="11" customFormat="1" ht="11.25">
      <c r="B348" s="160"/>
      <c r="C348" s="161"/>
      <c r="D348" s="161" t="s">
        <v>145</v>
      </c>
      <c r="E348" s="162"/>
      <c r="F348" s="162" t="s">
        <v>386</v>
      </c>
      <c r="G348" s="163"/>
      <c r="H348" s="164"/>
      <c r="I348" s="165"/>
      <c r="J348" s="165"/>
      <c r="K348" s="166"/>
      <c r="L348" s="160"/>
      <c r="M348" s="167"/>
      <c r="N348" s="166"/>
      <c r="O348" s="168"/>
      <c r="P348" s="168"/>
      <c r="Q348" s="168"/>
      <c r="R348" s="168"/>
      <c r="S348" s="168"/>
      <c r="T348" s="169"/>
    </row>
    <row r="349" spans="2:61" s="11" customFormat="1" ht="11.25">
      <c r="B349" s="160"/>
      <c r="C349" s="161"/>
      <c r="D349" s="161" t="s">
        <v>145</v>
      </c>
      <c r="E349" s="162"/>
      <c r="F349" s="170" t="s">
        <v>147</v>
      </c>
      <c r="G349" s="171"/>
      <c r="H349" s="172">
        <v>304.36</v>
      </c>
      <c r="I349" s="165"/>
      <c r="J349" s="165"/>
      <c r="K349" s="166"/>
      <c r="L349" s="160"/>
      <c r="M349" s="167"/>
      <c r="N349" s="166"/>
      <c r="O349" s="168"/>
      <c r="P349" s="168"/>
      <c r="Q349" s="168"/>
      <c r="R349" s="168"/>
      <c r="S349" s="168"/>
      <c r="T349" s="169"/>
    </row>
    <row r="350" spans="2:61" ht="24">
      <c r="B350" s="149"/>
      <c r="C350" s="150">
        <v>78</v>
      </c>
      <c r="D350" s="150" t="s">
        <v>141</v>
      </c>
      <c r="E350" s="151" t="s">
        <v>389</v>
      </c>
      <c r="F350" s="151" t="s">
        <v>390</v>
      </c>
      <c r="G350" s="152" t="s">
        <v>150</v>
      </c>
      <c r="H350" s="153">
        <v>13283.76</v>
      </c>
      <c r="I350" s="154"/>
      <c r="J350" s="154">
        <f>ROUND(H350*I350,2)</f>
        <v>0</v>
      </c>
      <c r="K350" s="155"/>
      <c r="L350" s="149"/>
      <c r="M350" s="156"/>
      <c r="N350" s="157" t="s">
        <v>26</v>
      </c>
      <c r="O350" s="158">
        <v>0</v>
      </c>
      <c r="P350" s="158">
        <f>ROUND(H350*O350,3)</f>
        <v>0</v>
      </c>
      <c r="Q350" s="158">
        <v>0</v>
      </c>
      <c r="R350" s="158">
        <f>ROUND(H350 * Q350,5)</f>
        <v>0</v>
      </c>
      <c r="S350" s="158">
        <v>0</v>
      </c>
      <c r="T350" s="159">
        <f>ROUND(H350 * S350,5)</f>
        <v>0</v>
      </c>
      <c r="BE350" s="16">
        <f>IF(N350="základná",J350,0)</f>
        <v>0</v>
      </c>
      <c r="BF350" s="16">
        <f>IF(N350="znížená",J350,0)</f>
        <v>0</v>
      </c>
      <c r="BG350" s="16">
        <f>IF(N350="zákl. prenesená",J350,0)</f>
        <v>0</v>
      </c>
      <c r="BH350" s="16">
        <f>IF(N350="zníž. prenesená",J350,0)</f>
        <v>0</v>
      </c>
      <c r="BI350" s="16">
        <f>IF(N350="nulová",J350,0)</f>
        <v>0</v>
      </c>
    </row>
    <row r="351" spans="2:61" s="11" customFormat="1" ht="22.5">
      <c r="B351" s="160"/>
      <c r="C351" s="161"/>
      <c r="D351" s="161" t="s">
        <v>145</v>
      </c>
      <c r="E351" s="162"/>
      <c r="F351" s="162" t="s">
        <v>391</v>
      </c>
      <c r="G351" s="163"/>
      <c r="H351" s="164">
        <v>13283.76</v>
      </c>
      <c r="I351" s="165"/>
      <c r="J351" s="165"/>
      <c r="K351" s="166"/>
      <c r="L351" s="160"/>
      <c r="M351" s="167"/>
      <c r="N351" s="166"/>
      <c r="O351" s="168"/>
      <c r="P351" s="168"/>
      <c r="Q351" s="168"/>
      <c r="R351" s="168"/>
      <c r="S351" s="168"/>
      <c r="T351" s="169"/>
    </row>
    <row r="352" spans="2:61" s="11" customFormat="1" ht="11.25">
      <c r="B352" s="160"/>
      <c r="C352" s="161"/>
      <c r="D352" s="161" t="s">
        <v>145</v>
      </c>
      <c r="E352" s="162"/>
      <c r="F352" s="170" t="s">
        <v>147</v>
      </c>
      <c r="G352" s="171"/>
      <c r="H352" s="172">
        <v>13283.76</v>
      </c>
      <c r="I352" s="165"/>
      <c r="J352" s="165"/>
      <c r="K352" s="166"/>
      <c r="L352" s="160"/>
      <c r="M352" s="167"/>
      <c r="N352" s="166"/>
      <c r="O352" s="168"/>
      <c r="P352" s="168"/>
      <c r="Q352" s="168"/>
      <c r="R352" s="168"/>
      <c r="S352" s="168"/>
      <c r="T352" s="169"/>
    </row>
    <row r="353" spans="2:61" s="10" customFormat="1" ht="23.1" customHeight="1">
      <c r="B353" s="141"/>
      <c r="C353" s="142"/>
      <c r="D353" s="132" t="s">
        <v>136</v>
      </c>
      <c r="E353" s="143" t="s">
        <v>392</v>
      </c>
      <c r="F353" s="144" t="s">
        <v>393</v>
      </c>
      <c r="G353" s="145"/>
      <c r="H353" s="146"/>
      <c r="I353" s="147"/>
      <c r="J353" s="147">
        <f>J354 + J355 + J356 + J357 + J358 + J359 + J360 + J361 + J362 + J363 + J364 + J365 + J366 + J367 + J368 + J369 + J370 + J371 + J372 + J373 + J374 + J377 + J380 + J381 + J382 + J383 + J384 + J385 + J386 + J387 + J388 + J389 + J390 + J391 + J392 + J393 + J394 + J395 + J396 + J397 + J398 + J399 + J400 + J401 + J402 + J403 + J404 + J405 + J406 + J409 + J412 + J413 + J414 + J415 + J416 + J417 + J418 + J419 + J420 + J421 + J422 + J423 + J424 + J425 + J426 + J427 + J428 + J429 + J430 + J431 + J432 + J433 + J434 + J435 + J436 + J437 + J438 + J439 + J440 + J441 + J442 + J443 + J444 + J445 + J446 + J447 + J448 + J449 + J450 + J451 + J452 + J453 + J454</f>
        <v>0</v>
      </c>
      <c r="K353" s="144"/>
      <c r="L353" s="141"/>
      <c r="M353" s="148"/>
      <c r="N353" s="138" t="s">
        <v>0</v>
      </c>
      <c r="O353" s="139"/>
      <c r="P353" s="139">
        <f>P354 + P355 + P356 + P357 + P358 + P359 + P360 + P361 + P362 + P363 + P364 + P365 + P366 + P367 + P368 + P369 + P370 + P371 + P372 + P373 + P374 + P377 + P380 + P381 + P382 + P383 + P384 + P385 + P386 + P387 + P388 + P389 + P390 + P391 + P392 + P393 + P394 + P395 + P396 + P397 + P398 + P399 + P400 + P401 + P402 + P403 + P404 + P405 + P406 + P409 + P412 + P413 + P414 + P415 + P416 + P417 + P418 + P419 + P420 + P421 + P422 + P423 + P424 + P425 + P426 + P427 + P428 + P429 + P430 + P431 + P432 + P433 + P434 + P435 + P436 + P437 + P438 + P439 + P440 + P441 + P442 + P443 + P444 + P445 + P446 + P447 + P448 + P449 + P450 + P451 + P452 + P453 + P454</f>
        <v>1378.3459999999998</v>
      </c>
      <c r="Q353" s="139"/>
      <c r="R353" s="139">
        <f>R354 + R355 + R356 + R357 + R358 + R359 + R360 + R361 + R362 + R363 + R364 + R365 + R366 + R367 + R368 + R369 + R370 + R371 + R372 + R373 + R374 + R377 + R380 + R381 + R382 + R383 + R384 + R385 + R386 + R387 + R388 + R389 + R390 + R391 + R392 + R393 + R394 + R395 + R396 + R397 + R398 + R399 + R400 + R401 + R402 + R403 + R404 + R405 + R406 + R409 + R412 + R413 + R414 + R415 + R416 + R417 + R418 + R419 + R420 + R421 + R422 + R423 + R424 + R425 + R426 + R427 + R428 + R429 + R430 + R431 + R432 + R433 + R434 + R435 + R436 + R437 + R438 + R439 + R440 + R441 + R442 + R443 + R444 + R445 + R446 + R447 + R448 + R449 + R450 + R451 + R452 + R453 + R454</f>
        <v>52.351539999999993</v>
      </c>
      <c r="S353" s="139"/>
      <c r="T353" s="140">
        <f>T354 + T355 + T356 + T357 + T358 + T359 + T360 + T361 + T362 + T363 + T364 + T365 + T366 + T367 + T368 + T369 + T370 + T371 + T372 + T373 + T374 + T377 + T380 + T381 + T382 + T383 + T384 + T385 + T386 + T387 + T388 + T389 + T390 + T391 + T392 + T393 + T394 + T395 + T396 + T397 + T398 + T399 + T400 + T401 + T402 + T403 + T404 + T405 + T406 + T409 + T412 + T413 + T414 + T415 + T416 + T417 + T418 + T419 + T420 + T421 + T422 + T423 + T424 + T425 + T426 + T427 + T428 + T429 + T430 + T431 + T432 + T433 + T434 + T435 + T436 + T437 + T438 + T439 + T440 + T441 + T442 + T443 + T444 + T445 + T446 + T447 + T448 + T449 + T450 + T451 + T452 + T453 + T454</f>
        <v>0</v>
      </c>
    </row>
    <row r="354" spans="2:61">
      <c r="B354" s="149"/>
      <c r="C354" s="150">
        <v>79</v>
      </c>
      <c r="D354" s="150" t="s">
        <v>141</v>
      </c>
      <c r="E354" s="151" t="s">
        <v>394</v>
      </c>
      <c r="F354" s="151" t="s">
        <v>395</v>
      </c>
      <c r="G354" s="152" t="s">
        <v>180</v>
      </c>
      <c r="H354" s="153">
        <v>1</v>
      </c>
      <c r="I354" s="154"/>
      <c r="J354" s="154">
        <f t="shared" ref="J354:J374" si="0">ROUND(H354*I354,2)</f>
        <v>0</v>
      </c>
      <c r="K354" s="155"/>
      <c r="L354" s="149"/>
      <c r="M354" s="156"/>
      <c r="N354" s="157" t="s">
        <v>26</v>
      </c>
      <c r="O354" s="158">
        <v>10.331</v>
      </c>
      <c r="P354" s="158">
        <f t="shared" ref="P354:P374" si="1">ROUND(H354*O354,3)</f>
        <v>10.331</v>
      </c>
      <c r="Q354" s="158">
        <v>0</v>
      </c>
      <c r="R354" s="158">
        <f t="shared" ref="R354:R374" si="2">ROUND(H354 * Q354,5)</f>
        <v>0</v>
      </c>
      <c r="S354" s="158">
        <v>0</v>
      </c>
      <c r="T354" s="159">
        <f t="shared" ref="T354:T374" si="3">ROUND(H354 * S354,5)</f>
        <v>0</v>
      </c>
      <c r="BE354" s="16">
        <f t="shared" ref="BE354:BE374" si="4">IF(N354="základná",J354,0)</f>
        <v>0</v>
      </c>
      <c r="BF354" s="16">
        <f t="shared" ref="BF354:BF374" si="5">IF(N354="znížená",J354,0)</f>
        <v>0</v>
      </c>
      <c r="BG354" s="16">
        <f t="shared" ref="BG354:BG374" si="6">IF(N354="zákl. prenesená",J354,0)</f>
        <v>0</v>
      </c>
      <c r="BH354" s="16">
        <f t="shared" ref="BH354:BH374" si="7">IF(N354="zníž. prenesená",J354,0)</f>
        <v>0</v>
      </c>
      <c r="BI354" s="16">
        <f t="shared" ref="BI354:BI374" si="8">IF(N354="nulová",J354,0)</f>
        <v>0</v>
      </c>
    </row>
    <row r="355" spans="2:61">
      <c r="B355" s="149"/>
      <c r="C355" s="150">
        <v>80</v>
      </c>
      <c r="D355" s="150" t="s">
        <v>141</v>
      </c>
      <c r="E355" s="151" t="s">
        <v>396</v>
      </c>
      <c r="F355" s="151" t="s">
        <v>397</v>
      </c>
      <c r="G355" s="152" t="s">
        <v>180</v>
      </c>
      <c r="H355" s="153">
        <v>1</v>
      </c>
      <c r="I355" s="154"/>
      <c r="J355" s="154">
        <f t="shared" si="0"/>
        <v>0</v>
      </c>
      <c r="K355" s="155"/>
      <c r="L355" s="149"/>
      <c r="M355" s="156"/>
      <c r="N355" s="157" t="s">
        <v>26</v>
      </c>
      <c r="O355" s="158">
        <v>0</v>
      </c>
      <c r="P355" s="158">
        <f t="shared" si="1"/>
        <v>0</v>
      </c>
      <c r="Q355" s="158">
        <v>0</v>
      </c>
      <c r="R355" s="158">
        <f t="shared" si="2"/>
        <v>0</v>
      </c>
      <c r="S355" s="158">
        <v>0</v>
      </c>
      <c r="T355" s="159">
        <f t="shared" si="3"/>
        <v>0</v>
      </c>
      <c r="BE355" s="16">
        <f t="shared" si="4"/>
        <v>0</v>
      </c>
      <c r="BF355" s="16">
        <f t="shared" si="5"/>
        <v>0</v>
      </c>
      <c r="BG355" s="16">
        <f t="shared" si="6"/>
        <v>0</v>
      </c>
      <c r="BH355" s="16">
        <f t="shared" si="7"/>
        <v>0</v>
      </c>
      <c r="BI355" s="16">
        <f t="shared" si="8"/>
        <v>0</v>
      </c>
    </row>
    <row r="356" spans="2:61" ht="24">
      <c r="B356" s="149"/>
      <c r="C356" s="150">
        <v>81</v>
      </c>
      <c r="D356" s="150" t="s">
        <v>141</v>
      </c>
      <c r="E356" s="151" t="s">
        <v>398</v>
      </c>
      <c r="F356" s="151" t="s">
        <v>399</v>
      </c>
      <c r="G356" s="152" t="s">
        <v>144</v>
      </c>
      <c r="H356" s="153">
        <v>805.32</v>
      </c>
      <c r="I356" s="154"/>
      <c r="J356" s="154">
        <f t="shared" si="0"/>
        <v>0</v>
      </c>
      <c r="K356" s="155"/>
      <c r="L356" s="149"/>
      <c r="M356" s="156"/>
      <c r="N356" s="157" t="s">
        <v>26</v>
      </c>
      <c r="O356" s="158">
        <v>0.65</v>
      </c>
      <c r="P356" s="158">
        <f t="shared" si="1"/>
        <v>523.45799999999997</v>
      </c>
      <c r="Q356" s="158">
        <v>7.1999999999999999E-7</v>
      </c>
      <c r="R356" s="158">
        <f t="shared" si="2"/>
        <v>5.8E-4</v>
      </c>
      <c r="S356" s="158">
        <v>0</v>
      </c>
      <c r="T356" s="159">
        <f t="shared" si="3"/>
        <v>0</v>
      </c>
      <c r="BE356" s="16">
        <f t="shared" si="4"/>
        <v>0</v>
      </c>
      <c r="BF356" s="16">
        <f t="shared" si="5"/>
        <v>0</v>
      </c>
      <c r="BG356" s="16">
        <f t="shared" si="6"/>
        <v>0</v>
      </c>
      <c r="BH356" s="16">
        <f t="shared" si="7"/>
        <v>0</v>
      </c>
      <c r="BI356" s="16">
        <f t="shared" si="8"/>
        <v>0</v>
      </c>
    </row>
    <row r="357" spans="2:61" s="12" customFormat="1" ht="36">
      <c r="B357" s="173"/>
      <c r="C357" s="174">
        <v>82</v>
      </c>
      <c r="D357" s="174" t="s">
        <v>240</v>
      </c>
      <c r="E357" s="175" t="s">
        <v>400</v>
      </c>
      <c r="F357" s="175" t="s">
        <v>401</v>
      </c>
      <c r="G357" s="176" t="s">
        <v>144</v>
      </c>
      <c r="H357" s="177">
        <v>810</v>
      </c>
      <c r="I357" s="178"/>
      <c r="J357" s="178">
        <f t="shared" si="0"/>
        <v>0</v>
      </c>
      <c r="K357" s="179"/>
      <c r="L357" s="173"/>
      <c r="M357" s="180"/>
      <c r="N357" s="181" t="s">
        <v>26</v>
      </c>
      <c r="O357" s="182">
        <v>0</v>
      </c>
      <c r="P357" s="182">
        <f t="shared" si="1"/>
        <v>0</v>
      </c>
      <c r="Q357" s="182">
        <v>4.82E-2</v>
      </c>
      <c r="R357" s="182">
        <f t="shared" si="2"/>
        <v>39.042000000000002</v>
      </c>
      <c r="S357" s="182">
        <v>0</v>
      </c>
      <c r="T357" s="183">
        <f t="shared" si="3"/>
        <v>0</v>
      </c>
      <c r="BE357" s="12">
        <f t="shared" si="4"/>
        <v>0</v>
      </c>
      <c r="BF357" s="12">
        <f t="shared" si="5"/>
        <v>0</v>
      </c>
      <c r="BG357" s="12">
        <f t="shared" si="6"/>
        <v>0</v>
      </c>
      <c r="BH357" s="12">
        <f t="shared" si="7"/>
        <v>0</v>
      </c>
      <c r="BI357" s="12">
        <f t="shared" si="8"/>
        <v>0</v>
      </c>
    </row>
    <row r="358" spans="2:61" s="12" customFormat="1" ht="24">
      <c r="B358" s="173"/>
      <c r="C358" s="174">
        <v>83</v>
      </c>
      <c r="D358" s="174" t="s">
        <v>240</v>
      </c>
      <c r="E358" s="175" t="s">
        <v>402</v>
      </c>
      <c r="F358" s="175" t="s">
        <v>403</v>
      </c>
      <c r="G358" s="176" t="s">
        <v>180</v>
      </c>
      <c r="H358" s="177">
        <v>135</v>
      </c>
      <c r="I358" s="178"/>
      <c r="J358" s="178">
        <f t="shared" si="0"/>
        <v>0</v>
      </c>
      <c r="K358" s="179"/>
      <c r="L358" s="173"/>
      <c r="M358" s="180"/>
      <c r="N358" s="181" t="s">
        <v>26</v>
      </c>
      <c r="O358" s="182">
        <v>0</v>
      </c>
      <c r="P358" s="182">
        <f t="shared" si="1"/>
        <v>0</v>
      </c>
      <c r="Q358" s="182">
        <v>0</v>
      </c>
      <c r="R358" s="182">
        <f t="shared" si="2"/>
        <v>0</v>
      </c>
      <c r="S358" s="182">
        <v>0</v>
      </c>
      <c r="T358" s="183">
        <f t="shared" si="3"/>
        <v>0</v>
      </c>
      <c r="BE358" s="12">
        <f t="shared" si="4"/>
        <v>0</v>
      </c>
      <c r="BF358" s="12">
        <f t="shared" si="5"/>
        <v>0</v>
      </c>
      <c r="BG358" s="12">
        <f t="shared" si="6"/>
        <v>0</v>
      </c>
      <c r="BH358" s="12">
        <f t="shared" si="7"/>
        <v>0</v>
      </c>
      <c r="BI358" s="12">
        <f t="shared" si="8"/>
        <v>0</v>
      </c>
    </row>
    <row r="359" spans="2:61" ht="24">
      <c r="B359" s="149"/>
      <c r="C359" s="150">
        <v>84</v>
      </c>
      <c r="D359" s="150" t="s">
        <v>141</v>
      </c>
      <c r="E359" s="151" t="s">
        <v>404</v>
      </c>
      <c r="F359" s="151" t="s">
        <v>405</v>
      </c>
      <c r="G359" s="152" t="s">
        <v>180</v>
      </c>
      <c r="H359" s="153">
        <v>9</v>
      </c>
      <c r="I359" s="154"/>
      <c r="J359" s="154">
        <f t="shared" si="0"/>
        <v>0</v>
      </c>
      <c r="K359" s="155"/>
      <c r="L359" s="149"/>
      <c r="M359" s="156"/>
      <c r="N359" s="157" t="s">
        <v>26</v>
      </c>
      <c r="O359" s="158">
        <v>0.71899999999999997</v>
      </c>
      <c r="P359" s="158">
        <f t="shared" si="1"/>
        <v>6.4710000000000001</v>
      </c>
      <c r="Q359" s="158">
        <v>3.8240000000000001E-3</v>
      </c>
      <c r="R359" s="158">
        <f t="shared" si="2"/>
        <v>3.4419999999999999E-2</v>
      </c>
      <c r="S359" s="158">
        <v>0</v>
      </c>
      <c r="T359" s="159">
        <f t="shared" si="3"/>
        <v>0</v>
      </c>
      <c r="BE359" s="16">
        <f t="shared" si="4"/>
        <v>0</v>
      </c>
      <c r="BF359" s="16">
        <f t="shared" si="5"/>
        <v>0</v>
      </c>
      <c r="BG359" s="16">
        <f t="shared" si="6"/>
        <v>0</v>
      </c>
      <c r="BH359" s="16">
        <f t="shared" si="7"/>
        <v>0</v>
      </c>
      <c r="BI359" s="16">
        <f t="shared" si="8"/>
        <v>0</v>
      </c>
    </row>
    <row r="360" spans="2:61" s="12" customFormat="1">
      <c r="B360" s="173"/>
      <c r="C360" s="174">
        <v>85</v>
      </c>
      <c r="D360" s="174" t="s">
        <v>240</v>
      </c>
      <c r="E360" s="175" t="s">
        <v>406</v>
      </c>
      <c r="F360" s="175" t="s">
        <v>407</v>
      </c>
      <c r="G360" s="176" t="s">
        <v>180</v>
      </c>
      <c r="H360" s="177">
        <v>1</v>
      </c>
      <c r="I360" s="178"/>
      <c r="J360" s="178">
        <f t="shared" si="0"/>
        <v>0</v>
      </c>
      <c r="K360" s="179"/>
      <c r="L360" s="173"/>
      <c r="M360" s="180"/>
      <c r="N360" s="181" t="s">
        <v>26</v>
      </c>
      <c r="O360" s="182">
        <v>0</v>
      </c>
      <c r="P360" s="182">
        <f t="shared" si="1"/>
        <v>0</v>
      </c>
      <c r="Q360" s="182">
        <v>9.5999999999999992E-3</v>
      </c>
      <c r="R360" s="182">
        <f t="shared" si="2"/>
        <v>9.5999999999999992E-3</v>
      </c>
      <c r="S360" s="182">
        <v>0</v>
      </c>
      <c r="T360" s="183">
        <f t="shared" si="3"/>
        <v>0</v>
      </c>
      <c r="BE360" s="12">
        <f t="shared" si="4"/>
        <v>0</v>
      </c>
      <c r="BF360" s="12">
        <f t="shared" si="5"/>
        <v>0</v>
      </c>
      <c r="BG360" s="12">
        <f t="shared" si="6"/>
        <v>0</v>
      </c>
      <c r="BH360" s="12">
        <f t="shared" si="7"/>
        <v>0</v>
      </c>
      <c r="BI360" s="12">
        <f t="shared" si="8"/>
        <v>0</v>
      </c>
    </row>
    <row r="361" spans="2:61" s="12" customFormat="1">
      <c r="B361" s="173"/>
      <c r="C361" s="174">
        <v>86</v>
      </c>
      <c r="D361" s="174" t="s">
        <v>240</v>
      </c>
      <c r="E361" s="175" t="s">
        <v>408</v>
      </c>
      <c r="F361" s="175" t="s">
        <v>409</v>
      </c>
      <c r="G361" s="176" t="s">
        <v>180</v>
      </c>
      <c r="H361" s="177">
        <v>2</v>
      </c>
      <c r="I361" s="178"/>
      <c r="J361" s="178">
        <f t="shared" si="0"/>
        <v>0</v>
      </c>
      <c r="K361" s="179"/>
      <c r="L361" s="173"/>
      <c r="M361" s="180"/>
      <c r="N361" s="181" t="s">
        <v>26</v>
      </c>
      <c r="O361" s="182">
        <v>0</v>
      </c>
      <c r="P361" s="182">
        <f t="shared" si="1"/>
        <v>0</v>
      </c>
      <c r="Q361" s="182">
        <v>1.09E-2</v>
      </c>
      <c r="R361" s="182">
        <f t="shared" si="2"/>
        <v>2.18E-2</v>
      </c>
      <c r="S361" s="182">
        <v>0</v>
      </c>
      <c r="T361" s="183">
        <f t="shared" si="3"/>
        <v>0</v>
      </c>
      <c r="BE361" s="12">
        <f t="shared" si="4"/>
        <v>0</v>
      </c>
      <c r="BF361" s="12">
        <f t="shared" si="5"/>
        <v>0</v>
      </c>
      <c r="BG361" s="12">
        <f t="shared" si="6"/>
        <v>0</v>
      </c>
      <c r="BH361" s="12">
        <f t="shared" si="7"/>
        <v>0</v>
      </c>
      <c r="BI361" s="12">
        <f t="shared" si="8"/>
        <v>0</v>
      </c>
    </row>
    <row r="362" spans="2:61" s="12" customFormat="1">
      <c r="B362" s="173"/>
      <c r="C362" s="174">
        <v>87</v>
      </c>
      <c r="D362" s="174" t="s">
        <v>240</v>
      </c>
      <c r="E362" s="175" t="s">
        <v>410</v>
      </c>
      <c r="F362" s="175" t="s">
        <v>411</v>
      </c>
      <c r="G362" s="176" t="s">
        <v>180</v>
      </c>
      <c r="H362" s="177">
        <v>3</v>
      </c>
      <c r="I362" s="178"/>
      <c r="J362" s="178">
        <f t="shared" si="0"/>
        <v>0</v>
      </c>
      <c r="K362" s="179"/>
      <c r="L362" s="173"/>
      <c r="M362" s="180"/>
      <c r="N362" s="181" t="s">
        <v>26</v>
      </c>
      <c r="O362" s="182">
        <v>0</v>
      </c>
      <c r="P362" s="182">
        <f t="shared" si="1"/>
        <v>0</v>
      </c>
      <c r="Q362" s="182">
        <v>1.4E-2</v>
      </c>
      <c r="R362" s="182">
        <f t="shared" si="2"/>
        <v>4.2000000000000003E-2</v>
      </c>
      <c r="S362" s="182">
        <v>0</v>
      </c>
      <c r="T362" s="183">
        <f t="shared" si="3"/>
        <v>0</v>
      </c>
      <c r="BE362" s="12">
        <f t="shared" si="4"/>
        <v>0</v>
      </c>
      <c r="BF362" s="12">
        <f t="shared" si="5"/>
        <v>0</v>
      </c>
      <c r="BG362" s="12">
        <f t="shared" si="6"/>
        <v>0</v>
      </c>
      <c r="BH362" s="12">
        <f t="shared" si="7"/>
        <v>0</v>
      </c>
      <c r="BI362" s="12">
        <f t="shared" si="8"/>
        <v>0</v>
      </c>
    </row>
    <row r="363" spans="2:61" s="12" customFormat="1">
      <c r="B363" s="173"/>
      <c r="C363" s="174">
        <v>88</v>
      </c>
      <c r="D363" s="174" t="s">
        <v>240</v>
      </c>
      <c r="E363" s="175" t="s">
        <v>412</v>
      </c>
      <c r="F363" s="175" t="s">
        <v>413</v>
      </c>
      <c r="G363" s="176" t="s">
        <v>180</v>
      </c>
      <c r="H363" s="177">
        <v>1</v>
      </c>
      <c r="I363" s="178"/>
      <c r="J363" s="178">
        <f t="shared" si="0"/>
        <v>0</v>
      </c>
      <c r="K363" s="179"/>
      <c r="L363" s="173"/>
      <c r="M363" s="180"/>
      <c r="N363" s="181" t="s">
        <v>26</v>
      </c>
      <c r="O363" s="182">
        <v>0</v>
      </c>
      <c r="P363" s="182">
        <f t="shared" si="1"/>
        <v>0</v>
      </c>
      <c r="Q363" s="182">
        <v>1.6500000000000001E-2</v>
      </c>
      <c r="R363" s="182">
        <f t="shared" si="2"/>
        <v>1.6500000000000001E-2</v>
      </c>
      <c r="S363" s="182">
        <v>0</v>
      </c>
      <c r="T363" s="183">
        <f t="shared" si="3"/>
        <v>0</v>
      </c>
      <c r="BE363" s="12">
        <f t="shared" si="4"/>
        <v>0</v>
      </c>
      <c r="BF363" s="12">
        <f t="shared" si="5"/>
        <v>0</v>
      </c>
      <c r="BG363" s="12">
        <f t="shared" si="6"/>
        <v>0</v>
      </c>
      <c r="BH363" s="12">
        <f t="shared" si="7"/>
        <v>0</v>
      </c>
      <c r="BI363" s="12">
        <f t="shared" si="8"/>
        <v>0</v>
      </c>
    </row>
    <row r="364" spans="2:61" s="12" customFormat="1">
      <c r="B364" s="173"/>
      <c r="C364" s="174">
        <v>89</v>
      </c>
      <c r="D364" s="174" t="s">
        <v>240</v>
      </c>
      <c r="E364" s="175" t="s">
        <v>414</v>
      </c>
      <c r="F364" s="175" t="s">
        <v>415</v>
      </c>
      <c r="G364" s="176" t="s">
        <v>180</v>
      </c>
      <c r="H364" s="177">
        <v>1</v>
      </c>
      <c r="I364" s="178"/>
      <c r="J364" s="178">
        <f t="shared" si="0"/>
        <v>0</v>
      </c>
      <c r="K364" s="179"/>
      <c r="L364" s="173"/>
      <c r="M364" s="180"/>
      <c r="N364" s="181" t="s">
        <v>26</v>
      </c>
      <c r="O364" s="182">
        <v>0</v>
      </c>
      <c r="P364" s="182">
        <f t="shared" si="1"/>
        <v>0</v>
      </c>
      <c r="Q364" s="182">
        <v>0</v>
      </c>
      <c r="R364" s="182">
        <f t="shared" si="2"/>
        <v>0</v>
      </c>
      <c r="S364" s="182">
        <v>0</v>
      </c>
      <c r="T364" s="183">
        <f t="shared" si="3"/>
        <v>0</v>
      </c>
      <c r="BE364" s="12">
        <f t="shared" si="4"/>
        <v>0</v>
      </c>
      <c r="BF364" s="12">
        <f t="shared" si="5"/>
        <v>0</v>
      </c>
      <c r="BG364" s="12">
        <f t="shared" si="6"/>
        <v>0</v>
      </c>
      <c r="BH364" s="12">
        <f t="shared" si="7"/>
        <v>0</v>
      </c>
      <c r="BI364" s="12">
        <f t="shared" si="8"/>
        <v>0</v>
      </c>
    </row>
    <row r="365" spans="2:61" s="12" customFormat="1">
      <c r="B365" s="173"/>
      <c r="C365" s="174">
        <v>90</v>
      </c>
      <c r="D365" s="174" t="s">
        <v>240</v>
      </c>
      <c r="E365" s="175" t="s">
        <v>416</v>
      </c>
      <c r="F365" s="175" t="s">
        <v>417</v>
      </c>
      <c r="G365" s="176" t="s">
        <v>180</v>
      </c>
      <c r="H365" s="177">
        <v>1</v>
      </c>
      <c r="I365" s="178"/>
      <c r="J365" s="178">
        <f t="shared" si="0"/>
        <v>0</v>
      </c>
      <c r="K365" s="179"/>
      <c r="L365" s="173"/>
      <c r="M365" s="180"/>
      <c r="N365" s="181" t="s">
        <v>26</v>
      </c>
      <c r="O365" s="182">
        <v>0</v>
      </c>
      <c r="P365" s="182">
        <f t="shared" si="1"/>
        <v>0</v>
      </c>
      <c r="Q365" s="182">
        <v>0</v>
      </c>
      <c r="R365" s="182">
        <f t="shared" si="2"/>
        <v>0</v>
      </c>
      <c r="S365" s="182">
        <v>0</v>
      </c>
      <c r="T365" s="183">
        <f t="shared" si="3"/>
        <v>0</v>
      </c>
      <c r="BE365" s="12">
        <f t="shared" si="4"/>
        <v>0</v>
      </c>
      <c r="BF365" s="12">
        <f t="shared" si="5"/>
        <v>0</v>
      </c>
      <c r="BG365" s="12">
        <f t="shared" si="6"/>
        <v>0</v>
      </c>
      <c r="BH365" s="12">
        <f t="shared" si="7"/>
        <v>0</v>
      </c>
      <c r="BI365" s="12">
        <f t="shared" si="8"/>
        <v>0</v>
      </c>
    </row>
    <row r="366" spans="2:61" s="12" customFormat="1">
      <c r="B366" s="173"/>
      <c r="C366" s="174">
        <v>91</v>
      </c>
      <c r="D366" s="174" t="s">
        <v>240</v>
      </c>
      <c r="E366" s="175" t="s">
        <v>418</v>
      </c>
      <c r="F366" s="175" t="s">
        <v>419</v>
      </c>
      <c r="G366" s="176" t="s">
        <v>180</v>
      </c>
      <c r="H366" s="177">
        <v>9</v>
      </c>
      <c r="I366" s="178"/>
      <c r="J366" s="178">
        <f t="shared" si="0"/>
        <v>0</v>
      </c>
      <c r="K366" s="179"/>
      <c r="L366" s="173"/>
      <c r="M366" s="180"/>
      <c r="N366" s="181" t="s">
        <v>26</v>
      </c>
      <c r="O366" s="182">
        <v>0</v>
      </c>
      <c r="P366" s="182">
        <f t="shared" si="1"/>
        <v>0</v>
      </c>
      <c r="Q366" s="182">
        <v>0</v>
      </c>
      <c r="R366" s="182">
        <f t="shared" si="2"/>
        <v>0</v>
      </c>
      <c r="S366" s="182">
        <v>0</v>
      </c>
      <c r="T366" s="183">
        <f t="shared" si="3"/>
        <v>0</v>
      </c>
      <c r="BE366" s="12">
        <f t="shared" si="4"/>
        <v>0</v>
      </c>
      <c r="BF366" s="12">
        <f t="shared" si="5"/>
        <v>0</v>
      </c>
      <c r="BG366" s="12">
        <f t="shared" si="6"/>
        <v>0</v>
      </c>
      <c r="BH366" s="12">
        <f t="shared" si="7"/>
        <v>0</v>
      </c>
      <c r="BI366" s="12">
        <f t="shared" si="8"/>
        <v>0</v>
      </c>
    </row>
    <row r="367" spans="2:61" ht="24">
      <c r="B367" s="149"/>
      <c r="C367" s="150">
        <v>92</v>
      </c>
      <c r="D367" s="150" t="s">
        <v>141</v>
      </c>
      <c r="E367" s="151" t="s">
        <v>420</v>
      </c>
      <c r="F367" s="151" t="s">
        <v>421</v>
      </c>
      <c r="G367" s="152" t="s">
        <v>180</v>
      </c>
      <c r="H367" s="153">
        <v>1</v>
      </c>
      <c r="I367" s="154"/>
      <c r="J367" s="154">
        <f t="shared" si="0"/>
        <v>0</v>
      </c>
      <c r="K367" s="155"/>
      <c r="L367" s="149"/>
      <c r="M367" s="156"/>
      <c r="N367" s="157" t="s">
        <v>26</v>
      </c>
      <c r="O367" s="158">
        <v>0.94099999999999995</v>
      </c>
      <c r="P367" s="158">
        <f t="shared" si="1"/>
        <v>0.94099999999999995</v>
      </c>
      <c r="Q367" s="158">
        <v>8.7039999999999999E-3</v>
      </c>
      <c r="R367" s="158">
        <f t="shared" si="2"/>
        <v>8.6999999999999994E-3</v>
      </c>
      <c r="S367" s="158">
        <v>0</v>
      </c>
      <c r="T367" s="159">
        <f t="shared" si="3"/>
        <v>0</v>
      </c>
      <c r="BE367" s="16">
        <f t="shared" si="4"/>
        <v>0</v>
      </c>
      <c r="BF367" s="16">
        <f t="shared" si="5"/>
        <v>0</v>
      </c>
      <c r="BG367" s="16">
        <f t="shared" si="6"/>
        <v>0</v>
      </c>
      <c r="BH367" s="16">
        <f t="shared" si="7"/>
        <v>0</v>
      </c>
      <c r="BI367" s="16">
        <f t="shared" si="8"/>
        <v>0</v>
      </c>
    </row>
    <row r="368" spans="2:61" s="12" customFormat="1">
      <c r="B368" s="173"/>
      <c r="C368" s="174">
        <v>93</v>
      </c>
      <c r="D368" s="174" t="s">
        <v>240</v>
      </c>
      <c r="E368" s="175" t="s">
        <v>422</v>
      </c>
      <c r="F368" s="175" t="s">
        <v>423</v>
      </c>
      <c r="G368" s="176" t="s">
        <v>180</v>
      </c>
      <c r="H368" s="177">
        <v>1</v>
      </c>
      <c r="I368" s="178"/>
      <c r="J368" s="178">
        <f t="shared" si="0"/>
        <v>0</v>
      </c>
      <c r="K368" s="179"/>
      <c r="L368" s="173"/>
      <c r="M368" s="180"/>
      <c r="N368" s="181" t="s">
        <v>26</v>
      </c>
      <c r="O368" s="182">
        <v>0</v>
      </c>
      <c r="P368" s="182">
        <f t="shared" si="1"/>
        <v>0</v>
      </c>
      <c r="Q368" s="182">
        <v>0</v>
      </c>
      <c r="R368" s="182">
        <f t="shared" si="2"/>
        <v>0</v>
      </c>
      <c r="S368" s="182">
        <v>0</v>
      </c>
      <c r="T368" s="183">
        <f t="shared" si="3"/>
        <v>0</v>
      </c>
      <c r="BE368" s="12">
        <f t="shared" si="4"/>
        <v>0</v>
      </c>
      <c r="BF368" s="12">
        <f t="shared" si="5"/>
        <v>0</v>
      </c>
      <c r="BG368" s="12">
        <f t="shared" si="6"/>
        <v>0</v>
      </c>
      <c r="BH368" s="12">
        <f t="shared" si="7"/>
        <v>0</v>
      </c>
      <c r="BI368" s="12">
        <f t="shared" si="8"/>
        <v>0</v>
      </c>
    </row>
    <row r="369" spans="2:61" ht="24">
      <c r="B369" s="149"/>
      <c r="C369" s="150">
        <v>94</v>
      </c>
      <c r="D369" s="150" t="s">
        <v>141</v>
      </c>
      <c r="E369" s="151" t="s">
        <v>424</v>
      </c>
      <c r="F369" s="151" t="s">
        <v>425</v>
      </c>
      <c r="G369" s="152" t="s">
        <v>180</v>
      </c>
      <c r="H369" s="153">
        <v>1</v>
      </c>
      <c r="I369" s="154"/>
      <c r="J369" s="154">
        <f t="shared" si="0"/>
        <v>0</v>
      </c>
      <c r="K369" s="155"/>
      <c r="L369" s="149"/>
      <c r="M369" s="156"/>
      <c r="N369" s="157" t="s">
        <v>26</v>
      </c>
      <c r="O369" s="158">
        <v>1.444</v>
      </c>
      <c r="P369" s="158">
        <f t="shared" si="1"/>
        <v>1.444</v>
      </c>
      <c r="Q369" s="158">
        <v>0</v>
      </c>
      <c r="R369" s="158">
        <f t="shared" si="2"/>
        <v>0</v>
      </c>
      <c r="S369" s="158">
        <v>0</v>
      </c>
      <c r="T369" s="159">
        <f t="shared" si="3"/>
        <v>0</v>
      </c>
      <c r="BE369" s="16">
        <f t="shared" si="4"/>
        <v>0</v>
      </c>
      <c r="BF369" s="16">
        <f t="shared" si="5"/>
        <v>0</v>
      </c>
      <c r="BG369" s="16">
        <f t="shared" si="6"/>
        <v>0</v>
      </c>
      <c r="BH369" s="16">
        <f t="shared" si="7"/>
        <v>0</v>
      </c>
      <c r="BI369" s="16">
        <f t="shared" si="8"/>
        <v>0</v>
      </c>
    </row>
    <row r="370" spans="2:61" s="12" customFormat="1" ht="24">
      <c r="B370" s="173"/>
      <c r="C370" s="174">
        <v>95</v>
      </c>
      <c r="D370" s="174" t="s">
        <v>240</v>
      </c>
      <c r="E370" s="175" t="s">
        <v>426</v>
      </c>
      <c r="F370" s="175" t="s">
        <v>427</v>
      </c>
      <c r="G370" s="176" t="s">
        <v>180</v>
      </c>
      <c r="H370" s="177">
        <v>1</v>
      </c>
      <c r="I370" s="178"/>
      <c r="J370" s="178">
        <f t="shared" si="0"/>
        <v>0</v>
      </c>
      <c r="K370" s="179"/>
      <c r="L370" s="173"/>
      <c r="M370" s="180"/>
      <c r="N370" s="181" t="s">
        <v>26</v>
      </c>
      <c r="O370" s="182">
        <v>0</v>
      </c>
      <c r="P370" s="182">
        <f t="shared" si="1"/>
        <v>0</v>
      </c>
      <c r="Q370" s="182">
        <v>9.5999999999999992E-3</v>
      </c>
      <c r="R370" s="182">
        <f t="shared" si="2"/>
        <v>9.5999999999999992E-3</v>
      </c>
      <c r="S370" s="182">
        <v>0</v>
      </c>
      <c r="T370" s="183">
        <f t="shared" si="3"/>
        <v>0</v>
      </c>
      <c r="BE370" s="12">
        <f t="shared" si="4"/>
        <v>0</v>
      </c>
      <c r="BF370" s="12">
        <f t="shared" si="5"/>
        <v>0</v>
      </c>
      <c r="BG370" s="12">
        <f t="shared" si="6"/>
        <v>0</v>
      </c>
      <c r="BH370" s="12">
        <f t="shared" si="7"/>
        <v>0</v>
      </c>
      <c r="BI370" s="12">
        <f t="shared" si="8"/>
        <v>0</v>
      </c>
    </row>
    <row r="371" spans="2:61" ht="24">
      <c r="B371" s="149"/>
      <c r="C371" s="150">
        <v>96</v>
      </c>
      <c r="D371" s="150" t="s">
        <v>141</v>
      </c>
      <c r="E371" s="151" t="s">
        <v>428</v>
      </c>
      <c r="F371" s="151" t="s">
        <v>429</v>
      </c>
      <c r="G371" s="152" t="s">
        <v>180</v>
      </c>
      <c r="H371" s="153">
        <v>30</v>
      </c>
      <c r="I371" s="154"/>
      <c r="J371" s="154">
        <f t="shared" si="0"/>
        <v>0</v>
      </c>
      <c r="K371" s="155"/>
      <c r="L371" s="149"/>
      <c r="M371" s="156"/>
      <c r="N371" s="157" t="s">
        <v>26</v>
      </c>
      <c r="O371" s="158">
        <v>2.1549999999999998</v>
      </c>
      <c r="P371" s="158">
        <f t="shared" si="1"/>
        <v>64.650000000000006</v>
      </c>
      <c r="Q371" s="158">
        <v>0</v>
      </c>
      <c r="R371" s="158">
        <f t="shared" si="2"/>
        <v>0</v>
      </c>
      <c r="S371" s="158">
        <v>0</v>
      </c>
      <c r="T371" s="159">
        <f t="shared" si="3"/>
        <v>0</v>
      </c>
      <c r="BE371" s="16">
        <f t="shared" si="4"/>
        <v>0</v>
      </c>
      <c r="BF371" s="16">
        <f t="shared" si="5"/>
        <v>0</v>
      </c>
      <c r="BG371" s="16">
        <f t="shared" si="6"/>
        <v>0</v>
      </c>
      <c r="BH371" s="16">
        <f t="shared" si="7"/>
        <v>0</v>
      </c>
      <c r="BI371" s="16">
        <f t="shared" si="8"/>
        <v>0</v>
      </c>
    </row>
    <row r="372" spans="2:61" s="12" customFormat="1" ht="24">
      <c r="B372" s="173"/>
      <c r="C372" s="174">
        <v>97</v>
      </c>
      <c r="D372" s="174" t="s">
        <v>240</v>
      </c>
      <c r="E372" s="175" t="s">
        <v>430</v>
      </c>
      <c r="F372" s="175" t="s">
        <v>431</v>
      </c>
      <c r="G372" s="176" t="s">
        <v>180</v>
      </c>
      <c r="H372" s="177">
        <v>13</v>
      </c>
      <c r="I372" s="178"/>
      <c r="J372" s="178">
        <f t="shared" si="0"/>
        <v>0</v>
      </c>
      <c r="K372" s="179"/>
      <c r="L372" s="173"/>
      <c r="M372" s="180"/>
      <c r="N372" s="181" t="s">
        <v>26</v>
      </c>
      <c r="O372" s="182">
        <v>0</v>
      </c>
      <c r="P372" s="182">
        <f t="shared" si="1"/>
        <v>0</v>
      </c>
      <c r="Q372" s="182">
        <v>2.8000000000000001E-2</v>
      </c>
      <c r="R372" s="182">
        <f t="shared" si="2"/>
        <v>0.36399999999999999</v>
      </c>
      <c r="S372" s="182">
        <v>0</v>
      </c>
      <c r="T372" s="183">
        <f t="shared" si="3"/>
        <v>0</v>
      </c>
      <c r="BE372" s="12">
        <f t="shared" si="4"/>
        <v>0</v>
      </c>
      <c r="BF372" s="12">
        <f t="shared" si="5"/>
        <v>0</v>
      </c>
      <c r="BG372" s="12">
        <f t="shared" si="6"/>
        <v>0</v>
      </c>
      <c r="BH372" s="12">
        <f t="shared" si="7"/>
        <v>0</v>
      </c>
      <c r="BI372" s="12">
        <f t="shared" si="8"/>
        <v>0</v>
      </c>
    </row>
    <row r="373" spans="2:61" s="12" customFormat="1" ht="24">
      <c r="B373" s="173"/>
      <c r="C373" s="174">
        <v>98</v>
      </c>
      <c r="D373" s="174" t="s">
        <v>240</v>
      </c>
      <c r="E373" s="175" t="s">
        <v>432</v>
      </c>
      <c r="F373" s="175" t="s">
        <v>433</v>
      </c>
      <c r="G373" s="176" t="s">
        <v>180</v>
      </c>
      <c r="H373" s="177">
        <v>1</v>
      </c>
      <c r="I373" s="178"/>
      <c r="J373" s="178">
        <f t="shared" si="0"/>
        <v>0</v>
      </c>
      <c r="K373" s="179"/>
      <c r="L373" s="173"/>
      <c r="M373" s="180"/>
      <c r="N373" s="181" t="s">
        <v>26</v>
      </c>
      <c r="O373" s="182">
        <v>0</v>
      </c>
      <c r="P373" s="182">
        <f t="shared" si="1"/>
        <v>0</v>
      </c>
      <c r="Q373" s="182">
        <v>0</v>
      </c>
      <c r="R373" s="182">
        <f t="shared" si="2"/>
        <v>0</v>
      </c>
      <c r="S373" s="182">
        <v>0</v>
      </c>
      <c r="T373" s="183">
        <f t="shared" si="3"/>
        <v>0</v>
      </c>
      <c r="BE373" s="12">
        <f t="shared" si="4"/>
        <v>0</v>
      </c>
      <c r="BF373" s="12">
        <f t="shared" si="5"/>
        <v>0</v>
      </c>
      <c r="BG373" s="12">
        <f t="shared" si="6"/>
        <v>0</v>
      </c>
      <c r="BH373" s="12">
        <f t="shared" si="7"/>
        <v>0</v>
      </c>
      <c r="BI373" s="12">
        <f t="shared" si="8"/>
        <v>0</v>
      </c>
    </row>
    <row r="374" spans="2:61" s="12" customFormat="1" ht="36">
      <c r="B374" s="173"/>
      <c r="C374" s="174">
        <v>99</v>
      </c>
      <c r="D374" s="174" t="s">
        <v>240</v>
      </c>
      <c r="E374" s="175" t="s">
        <v>434</v>
      </c>
      <c r="F374" s="175" t="s">
        <v>435</v>
      </c>
      <c r="G374" s="176" t="s">
        <v>180</v>
      </c>
      <c r="H374" s="177">
        <v>8</v>
      </c>
      <c r="I374" s="178"/>
      <c r="J374" s="178">
        <f t="shared" si="0"/>
        <v>0</v>
      </c>
      <c r="K374" s="179"/>
      <c r="L374" s="173"/>
      <c r="M374" s="180"/>
      <c r="N374" s="181" t="s">
        <v>26</v>
      </c>
      <c r="O374" s="182">
        <v>0</v>
      </c>
      <c r="P374" s="182">
        <f t="shared" si="1"/>
        <v>0</v>
      </c>
      <c r="Q374" s="182">
        <v>0</v>
      </c>
      <c r="R374" s="182">
        <f t="shared" si="2"/>
        <v>0</v>
      </c>
      <c r="S374" s="182">
        <v>0</v>
      </c>
      <c r="T374" s="183">
        <f t="shared" si="3"/>
        <v>0</v>
      </c>
      <c r="BE374" s="12">
        <f t="shared" si="4"/>
        <v>0</v>
      </c>
      <c r="BF374" s="12">
        <f t="shared" si="5"/>
        <v>0</v>
      </c>
      <c r="BG374" s="12">
        <f t="shared" si="6"/>
        <v>0</v>
      </c>
      <c r="BH374" s="12">
        <f t="shared" si="7"/>
        <v>0</v>
      </c>
      <c r="BI374" s="12">
        <f t="shared" si="8"/>
        <v>0</v>
      </c>
    </row>
    <row r="375" spans="2:61" s="11" customFormat="1" ht="11.25">
      <c r="B375" s="160"/>
      <c r="C375" s="161"/>
      <c r="D375" s="161" t="s">
        <v>145</v>
      </c>
      <c r="E375" s="162"/>
      <c r="F375" s="162" t="s">
        <v>436</v>
      </c>
      <c r="G375" s="163"/>
      <c r="H375" s="164">
        <v>8</v>
      </c>
      <c r="I375" s="165"/>
      <c r="J375" s="165"/>
      <c r="K375" s="166"/>
      <c r="L375" s="160"/>
      <c r="M375" s="167"/>
      <c r="N375" s="166"/>
      <c r="O375" s="168"/>
      <c r="P375" s="168"/>
      <c r="Q375" s="168"/>
      <c r="R375" s="168"/>
      <c r="S375" s="168"/>
      <c r="T375" s="169"/>
    </row>
    <row r="376" spans="2:61" s="11" customFormat="1" ht="11.25">
      <c r="B376" s="160"/>
      <c r="C376" s="161"/>
      <c r="D376" s="161" t="s">
        <v>145</v>
      </c>
      <c r="E376" s="162"/>
      <c r="F376" s="170" t="s">
        <v>147</v>
      </c>
      <c r="G376" s="171"/>
      <c r="H376" s="172">
        <v>8</v>
      </c>
      <c r="I376" s="165"/>
      <c r="J376" s="165"/>
      <c r="K376" s="166"/>
      <c r="L376" s="160"/>
      <c r="M376" s="167"/>
      <c r="N376" s="166"/>
      <c r="O376" s="168"/>
      <c r="P376" s="168"/>
      <c r="Q376" s="168"/>
      <c r="R376" s="168"/>
      <c r="S376" s="168"/>
      <c r="T376" s="169"/>
    </row>
    <row r="377" spans="2:61" s="12" customFormat="1">
      <c r="B377" s="173"/>
      <c r="C377" s="174">
        <v>100</v>
      </c>
      <c r="D377" s="174" t="s">
        <v>240</v>
      </c>
      <c r="E377" s="175" t="s">
        <v>437</v>
      </c>
      <c r="F377" s="175" t="s">
        <v>438</v>
      </c>
      <c r="G377" s="176" t="s">
        <v>180</v>
      </c>
      <c r="H377" s="177">
        <v>8</v>
      </c>
      <c r="I377" s="178"/>
      <c r="J377" s="178">
        <f>ROUND(H377*I377,2)</f>
        <v>0</v>
      </c>
      <c r="K377" s="179"/>
      <c r="L377" s="173"/>
      <c r="M377" s="180"/>
      <c r="N377" s="181" t="s">
        <v>26</v>
      </c>
      <c r="O377" s="182">
        <v>0</v>
      </c>
      <c r="P377" s="182">
        <f>ROUND(H377*O377,3)</f>
        <v>0</v>
      </c>
      <c r="Q377" s="182">
        <v>1.6E-2</v>
      </c>
      <c r="R377" s="182">
        <f>ROUND(H377 * Q377,5)</f>
        <v>0.128</v>
      </c>
      <c r="S377" s="182">
        <v>0</v>
      </c>
      <c r="T377" s="183">
        <f>ROUND(H377 * S377,5)</f>
        <v>0</v>
      </c>
      <c r="BE377" s="12">
        <f>IF(N377="základná",J377,0)</f>
        <v>0</v>
      </c>
      <c r="BF377" s="12">
        <f>IF(N377="znížená",J377,0)</f>
        <v>0</v>
      </c>
      <c r="BG377" s="12">
        <f>IF(N377="zákl. prenesená",J377,0)</f>
        <v>0</v>
      </c>
      <c r="BH377" s="12">
        <f>IF(N377="zníž. prenesená",J377,0)</f>
        <v>0</v>
      </c>
      <c r="BI377" s="12">
        <f>IF(N377="nulová",J377,0)</f>
        <v>0</v>
      </c>
    </row>
    <row r="378" spans="2:61" s="11" customFormat="1" ht="11.25">
      <c r="B378" s="160"/>
      <c r="C378" s="161"/>
      <c r="D378" s="161" t="s">
        <v>145</v>
      </c>
      <c r="E378" s="162"/>
      <c r="F378" s="162" t="s">
        <v>436</v>
      </c>
      <c r="G378" s="163"/>
      <c r="H378" s="164">
        <v>8</v>
      </c>
      <c r="I378" s="165"/>
      <c r="J378" s="165"/>
      <c r="K378" s="166"/>
      <c r="L378" s="160"/>
      <c r="M378" s="167"/>
      <c r="N378" s="166"/>
      <c r="O378" s="168"/>
      <c r="P378" s="168"/>
      <c r="Q378" s="168"/>
      <c r="R378" s="168"/>
      <c r="S378" s="168"/>
      <c r="T378" s="169"/>
    </row>
    <row r="379" spans="2:61" s="11" customFormat="1" ht="11.25">
      <c r="B379" s="160"/>
      <c r="C379" s="161"/>
      <c r="D379" s="161" t="s">
        <v>145</v>
      </c>
      <c r="E379" s="162"/>
      <c r="F379" s="170" t="s">
        <v>147</v>
      </c>
      <c r="G379" s="171"/>
      <c r="H379" s="172">
        <v>8</v>
      </c>
      <c r="I379" s="165"/>
      <c r="J379" s="165"/>
      <c r="K379" s="166"/>
      <c r="L379" s="160"/>
      <c r="M379" s="167"/>
      <c r="N379" s="166"/>
      <c r="O379" s="168"/>
      <c r="P379" s="168"/>
      <c r="Q379" s="168"/>
      <c r="R379" s="168"/>
      <c r="S379" s="168"/>
      <c r="T379" s="169"/>
    </row>
    <row r="380" spans="2:61">
      <c r="B380" s="149"/>
      <c r="C380" s="150">
        <v>101</v>
      </c>
      <c r="D380" s="150" t="s">
        <v>141</v>
      </c>
      <c r="E380" s="151" t="s">
        <v>439</v>
      </c>
      <c r="F380" s="151" t="s">
        <v>440</v>
      </c>
      <c r="G380" s="152" t="s">
        <v>180</v>
      </c>
      <c r="H380" s="153">
        <v>13</v>
      </c>
      <c r="I380" s="154"/>
      <c r="J380" s="154">
        <f t="shared" ref="J380:J406" si="9">ROUND(H380*I380,2)</f>
        <v>0</v>
      </c>
      <c r="K380" s="155"/>
      <c r="L380" s="149"/>
      <c r="M380" s="156"/>
      <c r="N380" s="157" t="s">
        <v>26</v>
      </c>
      <c r="O380" s="158">
        <v>2.7370000000000001</v>
      </c>
      <c r="P380" s="158">
        <f t="shared" ref="P380:P406" si="10">ROUND(H380*O380,3)</f>
        <v>35.581000000000003</v>
      </c>
      <c r="Q380" s="158">
        <v>0</v>
      </c>
      <c r="R380" s="158">
        <f t="shared" ref="R380:R406" si="11">ROUND(H380 * Q380,5)</f>
        <v>0</v>
      </c>
      <c r="S380" s="158">
        <v>0</v>
      </c>
      <c r="T380" s="159">
        <f t="shared" ref="T380:T406" si="12">ROUND(H380 * S380,5)</f>
        <v>0</v>
      </c>
      <c r="BE380" s="16">
        <f t="shared" ref="BE380:BE406" si="13">IF(N380="základná",J380,0)</f>
        <v>0</v>
      </c>
      <c r="BF380" s="16">
        <f t="shared" ref="BF380:BF406" si="14">IF(N380="znížená",J380,0)</f>
        <v>0</v>
      </c>
      <c r="BG380" s="16">
        <f t="shared" ref="BG380:BG406" si="15">IF(N380="zákl. prenesená",J380,0)</f>
        <v>0</v>
      </c>
      <c r="BH380" s="16">
        <f t="shared" ref="BH380:BH406" si="16">IF(N380="zníž. prenesená",J380,0)</f>
        <v>0</v>
      </c>
      <c r="BI380" s="16">
        <f t="shared" ref="BI380:BI406" si="17">IF(N380="nulová",J380,0)</f>
        <v>0</v>
      </c>
    </row>
    <row r="381" spans="2:61" s="12" customFormat="1" ht="24">
      <c r="B381" s="173"/>
      <c r="C381" s="174">
        <v>102</v>
      </c>
      <c r="D381" s="174" t="s">
        <v>240</v>
      </c>
      <c r="E381" s="175" t="s">
        <v>441</v>
      </c>
      <c r="F381" s="175" t="s">
        <v>442</v>
      </c>
      <c r="G381" s="176" t="s">
        <v>180</v>
      </c>
      <c r="H381" s="177">
        <v>12</v>
      </c>
      <c r="I381" s="178"/>
      <c r="J381" s="178">
        <f t="shared" si="9"/>
        <v>0</v>
      </c>
      <c r="K381" s="179"/>
      <c r="L381" s="173"/>
      <c r="M381" s="180"/>
      <c r="N381" s="181" t="s">
        <v>26</v>
      </c>
      <c r="O381" s="182">
        <v>0</v>
      </c>
      <c r="P381" s="182">
        <f t="shared" si="10"/>
        <v>0</v>
      </c>
      <c r="Q381" s="182">
        <v>3.0499999999999999E-2</v>
      </c>
      <c r="R381" s="182">
        <f t="shared" si="11"/>
        <v>0.36599999999999999</v>
      </c>
      <c r="S381" s="182">
        <v>0</v>
      </c>
      <c r="T381" s="183">
        <f t="shared" si="12"/>
        <v>0</v>
      </c>
      <c r="BE381" s="12">
        <f t="shared" si="13"/>
        <v>0</v>
      </c>
      <c r="BF381" s="12">
        <f t="shared" si="14"/>
        <v>0</v>
      </c>
      <c r="BG381" s="12">
        <f t="shared" si="15"/>
        <v>0</v>
      </c>
      <c r="BH381" s="12">
        <f t="shared" si="16"/>
        <v>0</v>
      </c>
      <c r="BI381" s="12">
        <f t="shared" si="17"/>
        <v>0</v>
      </c>
    </row>
    <row r="382" spans="2:61" s="12" customFormat="1" ht="24">
      <c r="B382" s="173"/>
      <c r="C382" s="174">
        <v>103</v>
      </c>
      <c r="D382" s="174" t="s">
        <v>240</v>
      </c>
      <c r="E382" s="175" t="s">
        <v>443</v>
      </c>
      <c r="F382" s="175" t="s">
        <v>444</v>
      </c>
      <c r="G382" s="176" t="s">
        <v>180</v>
      </c>
      <c r="H382" s="177">
        <v>1</v>
      </c>
      <c r="I382" s="178"/>
      <c r="J382" s="178">
        <f t="shared" si="9"/>
        <v>0</v>
      </c>
      <c r="K382" s="179"/>
      <c r="L382" s="173"/>
      <c r="M382" s="180"/>
      <c r="N382" s="181" t="s">
        <v>26</v>
      </c>
      <c r="O382" s="182">
        <v>0</v>
      </c>
      <c r="P382" s="182">
        <f t="shared" si="10"/>
        <v>0</v>
      </c>
      <c r="Q382" s="182">
        <v>3.15E-2</v>
      </c>
      <c r="R382" s="182">
        <f t="shared" si="11"/>
        <v>3.15E-2</v>
      </c>
      <c r="S382" s="182">
        <v>0</v>
      </c>
      <c r="T382" s="183">
        <f t="shared" si="12"/>
        <v>0</v>
      </c>
      <c r="BE382" s="12">
        <f t="shared" si="13"/>
        <v>0</v>
      </c>
      <c r="BF382" s="12">
        <f t="shared" si="14"/>
        <v>0</v>
      </c>
      <c r="BG382" s="12">
        <f t="shared" si="15"/>
        <v>0</v>
      </c>
      <c r="BH382" s="12">
        <f t="shared" si="16"/>
        <v>0</v>
      </c>
      <c r="BI382" s="12">
        <f t="shared" si="17"/>
        <v>0</v>
      </c>
    </row>
    <row r="383" spans="2:61" ht="24">
      <c r="B383" s="149"/>
      <c r="C383" s="150">
        <v>104</v>
      </c>
      <c r="D383" s="150" t="s">
        <v>141</v>
      </c>
      <c r="E383" s="151" t="s">
        <v>445</v>
      </c>
      <c r="F383" s="151" t="s">
        <v>446</v>
      </c>
      <c r="G383" s="152" t="s">
        <v>180</v>
      </c>
      <c r="H383" s="153">
        <v>9</v>
      </c>
      <c r="I383" s="154"/>
      <c r="J383" s="154">
        <f t="shared" si="9"/>
        <v>0</v>
      </c>
      <c r="K383" s="155"/>
      <c r="L383" s="149"/>
      <c r="M383" s="156"/>
      <c r="N383" s="157" t="s">
        <v>26</v>
      </c>
      <c r="O383" s="158">
        <v>0.67</v>
      </c>
      <c r="P383" s="158">
        <f t="shared" si="10"/>
        <v>6.03</v>
      </c>
      <c r="Q383" s="158">
        <v>3.3872999999999998E-4</v>
      </c>
      <c r="R383" s="158">
        <f t="shared" si="11"/>
        <v>3.0500000000000002E-3</v>
      </c>
      <c r="S383" s="158">
        <v>0</v>
      </c>
      <c r="T383" s="159">
        <f t="shared" si="12"/>
        <v>0</v>
      </c>
      <c r="BE383" s="16">
        <f t="shared" si="13"/>
        <v>0</v>
      </c>
      <c r="BF383" s="16">
        <f t="shared" si="14"/>
        <v>0</v>
      </c>
      <c r="BG383" s="16">
        <f t="shared" si="15"/>
        <v>0</v>
      </c>
      <c r="BH383" s="16">
        <f t="shared" si="16"/>
        <v>0</v>
      </c>
      <c r="BI383" s="16">
        <f t="shared" si="17"/>
        <v>0</v>
      </c>
    </row>
    <row r="384" spans="2:61" s="12" customFormat="1" ht="24">
      <c r="B384" s="173"/>
      <c r="C384" s="174">
        <v>105</v>
      </c>
      <c r="D384" s="174" t="s">
        <v>240</v>
      </c>
      <c r="E384" s="175" t="s">
        <v>447</v>
      </c>
      <c r="F384" s="175" t="s">
        <v>448</v>
      </c>
      <c r="G384" s="176" t="s">
        <v>180</v>
      </c>
      <c r="H384" s="177">
        <v>1</v>
      </c>
      <c r="I384" s="178"/>
      <c r="J384" s="178">
        <f t="shared" si="9"/>
        <v>0</v>
      </c>
      <c r="K384" s="179"/>
      <c r="L384" s="173"/>
      <c r="M384" s="180"/>
      <c r="N384" s="181" t="s">
        <v>26</v>
      </c>
      <c r="O384" s="182">
        <v>0</v>
      </c>
      <c r="P384" s="182">
        <f t="shared" si="10"/>
        <v>0</v>
      </c>
      <c r="Q384" s="182">
        <v>0</v>
      </c>
      <c r="R384" s="182">
        <f t="shared" si="11"/>
        <v>0</v>
      </c>
      <c r="S384" s="182">
        <v>0</v>
      </c>
      <c r="T384" s="183">
        <f t="shared" si="12"/>
        <v>0</v>
      </c>
      <c r="BE384" s="12">
        <f t="shared" si="13"/>
        <v>0</v>
      </c>
      <c r="BF384" s="12">
        <f t="shared" si="14"/>
        <v>0</v>
      </c>
      <c r="BG384" s="12">
        <f t="shared" si="15"/>
        <v>0</v>
      </c>
      <c r="BH384" s="12">
        <f t="shared" si="16"/>
        <v>0</v>
      </c>
      <c r="BI384" s="12">
        <f t="shared" si="17"/>
        <v>0</v>
      </c>
    </row>
    <row r="385" spans="2:61" s="12" customFormat="1" ht="24">
      <c r="B385" s="173"/>
      <c r="C385" s="174">
        <v>106</v>
      </c>
      <c r="D385" s="174" t="s">
        <v>240</v>
      </c>
      <c r="E385" s="175" t="s">
        <v>449</v>
      </c>
      <c r="F385" s="175" t="s">
        <v>450</v>
      </c>
      <c r="G385" s="176" t="s">
        <v>180</v>
      </c>
      <c r="H385" s="177">
        <v>2</v>
      </c>
      <c r="I385" s="178"/>
      <c r="J385" s="178">
        <f t="shared" si="9"/>
        <v>0</v>
      </c>
      <c r="K385" s="179"/>
      <c r="L385" s="173"/>
      <c r="M385" s="180"/>
      <c r="N385" s="181" t="s">
        <v>26</v>
      </c>
      <c r="O385" s="182">
        <v>0</v>
      </c>
      <c r="P385" s="182">
        <f t="shared" si="10"/>
        <v>0</v>
      </c>
      <c r="Q385" s="182">
        <v>0</v>
      </c>
      <c r="R385" s="182">
        <f t="shared" si="11"/>
        <v>0</v>
      </c>
      <c r="S385" s="182">
        <v>0</v>
      </c>
      <c r="T385" s="183">
        <f t="shared" si="12"/>
        <v>0</v>
      </c>
      <c r="BE385" s="12">
        <f t="shared" si="13"/>
        <v>0</v>
      </c>
      <c r="BF385" s="12">
        <f t="shared" si="14"/>
        <v>0</v>
      </c>
      <c r="BG385" s="12">
        <f t="shared" si="15"/>
        <v>0</v>
      </c>
      <c r="BH385" s="12">
        <f t="shared" si="16"/>
        <v>0</v>
      </c>
      <c r="BI385" s="12">
        <f t="shared" si="17"/>
        <v>0</v>
      </c>
    </row>
    <row r="386" spans="2:61" s="12" customFormat="1" ht="24">
      <c r="B386" s="173"/>
      <c r="C386" s="174">
        <v>107</v>
      </c>
      <c r="D386" s="174" t="s">
        <v>240</v>
      </c>
      <c r="E386" s="175" t="s">
        <v>451</v>
      </c>
      <c r="F386" s="175" t="s">
        <v>452</v>
      </c>
      <c r="G386" s="176" t="s">
        <v>180</v>
      </c>
      <c r="H386" s="177">
        <v>6</v>
      </c>
      <c r="I386" s="178"/>
      <c r="J386" s="178">
        <f t="shared" si="9"/>
        <v>0</v>
      </c>
      <c r="K386" s="179"/>
      <c r="L386" s="173"/>
      <c r="M386" s="180"/>
      <c r="N386" s="181" t="s">
        <v>26</v>
      </c>
      <c r="O386" s="182">
        <v>0</v>
      </c>
      <c r="P386" s="182">
        <f t="shared" si="10"/>
        <v>0</v>
      </c>
      <c r="Q386" s="182">
        <v>3.5499999999999997E-2</v>
      </c>
      <c r="R386" s="182">
        <f t="shared" si="11"/>
        <v>0.21299999999999999</v>
      </c>
      <c r="S386" s="182">
        <v>0</v>
      </c>
      <c r="T386" s="183">
        <f t="shared" si="12"/>
        <v>0</v>
      </c>
      <c r="BE386" s="12">
        <f t="shared" si="13"/>
        <v>0</v>
      </c>
      <c r="BF386" s="12">
        <f t="shared" si="14"/>
        <v>0</v>
      </c>
      <c r="BG386" s="12">
        <f t="shared" si="15"/>
        <v>0</v>
      </c>
      <c r="BH386" s="12">
        <f t="shared" si="16"/>
        <v>0</v>
      </c>
      <c r="BI386" s="12">
        <f t="shared" si="17"/>
        <v>0</v>
      </c>
    </row>
    <row r="387" spans="2:61" ht="24">
      <c r="B387" s="149"/>
      <c r="C387" s="150">
        <v>108</v>
      </c>
      <c r="D387" s="150" t="s">
        <v>141</v>
      </c>
      <c r="E387" s="151" t="s">
        <v>453</v>
      </c>
      <c r="F387" s="151" t="s">
        <v>454</v>
      </c>
      <c r="G387" s="152" t="s">
        <v>180</v>
      </c>
      <c r="H387" s="153">
        <v>5</v>
      </c>
      <c r="I387" s="154"/>
      <c r="J387" s="154">
        <f t="shared" si="9"/>
        <v>0</v>
      </c>
      <c r="K387" s="155"/>
      <c r="L387" s="149"/>
      <c r="M387" s="156"/>
      <c r="N387" s="157" t="s">
        <v>26</v>
      </c>
      <c r="O387" s="158">
        <v>0.97299999999999998</v>
      </c>
      <c r="P387" s="158">
        <f t="shared" si="10"/>
        <v>4.8650000000000002</v>
      </c>
      <c r="Q387" s="158">
        <v>8.7039999999999999E-3</v>
      </c>
      <c r="R387" s="158">
        <f t="shared" si="11"/>
        <v>4.3520000000000003E-2</v>
      </c>
      <c r="S387" s="158">
        <v>0</v>
      </c>
      <c r="T387" s="159">
        <f t="shared" si="12"/>
        <v>0</v>
      </c>
      <c r="BE387" s="16">
        <f t="shared" si="13"/>
        <v>0</v>
      </c>
      <c r="BF387" s="16">
        <f t="shared" si="14"/>
        <v>0</v>
      </c>
      <c r="BG387" s="16">
        <f t="shared" si="15"/>
        <v>0</v>
      </c>
      <c r="BH387" s="16">
        <f t="shared" si="16"/>
        <v>0</v>
      </c>
      <c r="BI387" s="16">
        <f t="shared" si="17"/>
        <v>0</v>
      </c>
    </row>
    <row r="388" spans="2:61" s="12" customFormat="1" ht="24">
      <c r="B388" s="173"/>
      <c r="C388" s="174">
        <v>109</v>
      </c>
      <c r="D388" s="174" t="s">
        <v>240</v>
      </c>
      <c r="E388" s="175" t="s">
        <v>455</v>
      </c>
      <c r="F388" s="175" t="s">
        <v>456</v>
      </c>
      <c r="G388" s="176" t="s">
        <v>180</v>
      </c>
      <c r="H388" s="177">
        <v>1</v>
      </c>
      <c r="I388" s="178"/>
      <c r="J388" s="178">
        <f t="shared" si="9"/>
        <v>0</v>
      </c>
      <c r="K388" s="179"/>
      <c r="L388" s="173"/>
      <c r="M388" s="180"/>
      <c r="N388" s="181" t="s">
        <v>26</v>
      </c>
      <c r="O388" s="182">
        <v>0</v>
      </c>
      <c r="P388" s="182">
        <f t="shared" si="10"/>
        <v>0</v>
      </c>
      <c r="Q388" s="182">
        <v>0.06</v>
      </c>
      <c r="R388" s="182">
        <f t="shared" si="11"/>
        <v>0.06</v>
      </c>
      <c r="S388" s="182">
        <v>0</v>
      </c>
      <c r="T388" s="183">
        <f t="shared" si="12"/>
        <v>0</v>
      </c>
      <c r="BE388" s="12">
        <f t="shared" si="13"/>
        <v>0</v>
      </c>
      <c r="BF388" s="12">
        <f t="shared" si="14"/>
        <v>0</v>
      </c>
      <c r="BG388" s="12">
        <f t="shared" si="15"/>
        <v>0</v>
      </c>
      <c r="BH388" s="12">
        <f t="shared" si="16"/>
        <v>0</v>
      </c>
      <c r="BI388" s="12">
        <f t="shared" si="17"/>
        <v>0</v>
      </c>
    </row>
    <row r="389" spans="2:61" s="12" customFormat="1">
      <c r="B389" s="173"/>
      <c r="C389" s="174">
        <v>110</v>
      </c>
      <c r="D389" s="174" t="s">
        <v>240</v>
      </c>
      <c r="E389" s="175" t="s">
        <v>457</v>
      </c>
      <c r="F389" s="175" t="s">
        <v>458</v>
      </c>
      <c r="G389" s="176" t="s">
        <v>180</v>
      </c>
      <c r="H389" s="177">
        <v>4</v>
      </c>
      <c r="I389" s="178"/>
      <c r="J389" s="178">
        <f t="shared" si="9"/>
        <v>0</v>
      </c>
      <c r="K389" s="179"/>
      <c r="L389" s="173"/>
      <c r="M389" s="180"/>
      <c r="N389" s="181" t="s">
        <v>26</v>
      </c>
      <c r="O389" s="182">
        <v>0</v>
      </c>
      <c r="P389" s="182">
        <f t="shared" si="10"/>
        <v>0</v>
      </c>
      <c r="Q389" s="182">
        <v>0</v>
      </c>
      <c r="R389" s="182">
        <f t="shared" si="11"/>
        <v>0</v>
      </c>
      <c r="S389" s="182">
        <v>0</v>
      </c>
      <c r="T389" s="183">
        <f t="shared" si="12"/>
        <v>0</v>
      </c>
      <c r="BE389" s="12">
        <f t="shared" si="13"/>
        <v>0</v>
      </c>
      <c r="BF389" s="12">
        <f t="shared" si="14"/>
        <v>0</v>
      </c>
      <c r="BG389" s="12">
        <f t="shared" si="15"/>
        <v>0</v>
      </c>
      <c r="BH389" s="12">
        <f t="shared" si="16"/>
        <v>0</v>
      </c>
      <c r="BI389" s="12">
        <f t="shared" si="17"/>
        <v>0</v>
      </c>
    </row>
    <row r="390" spans="2:61" ht="24">
      <c r="B390" s="149"/>
      <c r="C390" s="150">
        <v>111</v>
      </c>
      <c r="D390" s="150" t="s">
        <v>141</v>
      </c>
      <c r="E390" s="151" t="s">
        <v>459</v>
      </c>
      <c r="F390" s="151" t="s">
        <v>460</v>
      </c>
      <c r="G390" s="152" t="s">
        <v>180</v>
      </c>
      <c r="H390" s="153">
        <v>11</v>
      </c>
      <c r="I390" s="154"/>
      <c r="J390" s="154">
        <f t="shared" si="9"/>
        <v>0</v>
      </c>
      <c r="K390" s="155"/>
      <c r="L390" s="149"/>
      <c r="M390" s="156"/>
      <c r="N390" s="157" t="s">
        <v>26</v>
      </c>
      <c r="O390" s="158">
        <v>1.3460000000000001</v>
      </c>
      <c r="P390" s="158">
        <f t="shared" si="10"/>
        <v>14.805999999999999</v>
      </c>
      <c r="Q390" s="158">
        <v>8.7039999999999999E-3</v>
      </c>
      <c r="R390" s="158">
        <f t="shared" si="11"/>
        <v>9.5740000000000006E-2</v>
      </c>
      <c r="S390" s="158">
        <v>0</v>
      </c>
      <c r="T390" s="159">
        <f t="shared" si="12"/>
        <v>0</v>
      </c>
      <c r="BE390" s="16">
        <f t="shared" si="13"/>
        <v>0</v>
      </c>
      <c r="BF390" s="16">
        <f t="shared" si="14"/>
        <v>0</v>
      </c>
      <c r="BG390" s="16">
        <f t="shared" si="15"/>
        <v>0</v>
      </c>
      <c r="BH390" s="16">
        <f t="shared" si="16"/>
        <v>0</v>
      </c>
      <c r="BI390" s="16">
        <f t="shared" si="17"/>
        <v>0</v>
      </c>
    </row>
    <row r="391" spans="2:61" s="12" customFormat="1" ht="24">
      <c r="B391" s="173"/>
      <c r="C391" s="174">
        <v>112</v>
      </c>
      <c r="D391" s="174" t="s">
        <v>240</v>
      </c>
      <c r="E391" s="175" t="s">
        <v>461</v>
      </c>
      <c r="F391" s="175" t="s">
        <v>462</v>
      </c>
      <c r="G391" s="176" t="s">
        <v>180</v>
      </c>
      <c r="H391" s="177">
        <v>1</v>
      </c>
      <c r="I391" s="178"/>
      <c r="J391" s="178">
        <f t="shared" si="9"/>
        <v>0</v>
      </c>
      <c r="K391" s="179"/>
      <c r="L391" s="173"/>
      <c r="M391" s="180"/>
      <c r="N391" s="181" t="s">
        <v>26</v>
      </c>
      <c r="O391" s="182">
        <v>0</v>
      </c>
      <c r="P391" s="182">
        <f t="shared" si="10"/>
        <v>0</v>
      </c>
      <c r="Q391" s="182">
        <v>0</v>
      </c>
      <c r="R391" s="182">
        <f t="shared" si="11"/>
        <v>0</v>
      </c>
      <c r="S391" s="182">
        <v>0</v>
      </c>
      <c r="T391" s="183">
        <f t="shared" si="12"/>
        <v>0</v>
      </c>
      <c r="BE391" s="12">
        <f t="shared" si="13"/>
        <v>0</v>
      </c>
      <c r="BF391" s="12">
        <f t="shared" si="14"/>
        <v>0</v>
      </c>
      <c r="BG391" s="12">
        <f t="shared" si="15"/>
        <v>0</v>
      </c>
      <c r="BH391" s="12">
        <f t="shared" si="16"/>
        <v>0</v>
      </c>
      <c r="BI391" s="12">
        <f t="shared" si="17"/>
        <v>0</v>
      </c>
    </row>
    <row r="392" spans="2:61" s="12" customFormat="1" ht="24">
      <c r="B392" s="173"/>
      <c r="C392" s="174">
        <v>113</v>
      </c>
      <c r="D392" s="174" t="s">
        <v>240</v>
      </c>
      <c r="E392" s="175" t="s">
        <v>463</v>
      </c>
      <c r="F392" s="175" t="s">
        <v>464</v>
      </c>
      <c r="G392" s="176" t="s">
        <v>180</v>
      </c>
      <c r="H392" s="177">
        <v>3</v>
      </c>
      <c r="I392" s="178"/>
      <c r="J392" s="178">
        <f t="shared" si="9"/>
        <v>0</v>
      </c>
      <c r="K392" s="179"/>
      <c r="L392" s="173"/>
      <c r="M392" s="180"/>
      <c r="N392" s="181" t="s">
        <v>26</v>
      </c>
      <c r="O392" s="182">
        <v>0</v>
      </c>
      <c r="P392" s="182">
        <f t="shared" si="10"/>
        <v>0</v>
      </c>
      <c r="Q392" s="182">
        <v>0.105</v>
      </c>
      <c r="R392" s="182">
        <f t="shared" si="11"/>
        <v>0.315</v>
      </c>
      <c r="S392" s="182">
        <v>0</v>
      </c>
      <c r="T392" s="183">
        <f t="shared" si="12"/>
        <v>0</v>
      </c>
      <c r="BE392" s="12">
        <f t="shared" si="13"/>
        <v>0</v>
      </c>
      <c r="BF392" s="12">
        <f t="shared" si="14"/>
        <v>0</v>
      </c>
      <c r="BG392" s="12">
        <f t="shared" si="15"/>
        <v>0</v>
      </c>
      <c r="BH392" s="12">
        <f t="shared" si="16"/>
        <v>0</v>
      </c>
      <c r="BI392" s="12">
        <f t="shared" si="17"/>
        <v>0</v>
      </c>
    </row>
    <row r="393" spans="2:61" s="12" customFormat="1" ht="24">
      <c r="B393" s="173"/>
      <c r="C393" s="174">
        <v>114</v>
      </c>
      <c r="D393" s="174" t="s">
        <v>240</v>
      </c>
      <c r="E393" s="175" t="s">
        <v>465</v>
      </c>
      <c r="F393" s="175" t="s">
        <v>466</v>
      </c>
      <c r="G393" s="176" t="s">
        <v>180</v>
      </c>
      <c r="H393" s="177">
        <v>2</v>
      </c>
      <c r="I393" s="178"/>
      <c r="J393" s="178">
        <f t="shared" si="9"/>
        <v>0</v>
      </c>
      <c r="K393" s="179"/>
      <c r="L393" s="173"/>
      <c r="M393" s="180"/>
      <c r="N393" s="181" t="s">
        <v>26</v>
      </c>
      <c r="O393" s="182">
        <v>0</v>
      </c>
      <c r="P393" s="182">
        <f t="shared" si="10"/>
        <v>0</v>
      </c>
      <c r="Q393" s="182">
        <v>0</v>
      </c>
      <c r="R393" s="182">
        <f t="shared" si="11"/>
        <v>0</v>
      </c>
      <c r="S393" s="182">
        <v>0</v>
      </c>
      <c r="T393" s="183">
        <f t="shared" si="12"/>
        <v>0</v>
      </c>
      <c r="BE393" s="12">
        <f t="shared" si="13"/>
        <v>0</v>
      </c>
      <c r="BF393" s="12">
        <f t="shared" si="14"/>
        <v>0</v>
      </c>
      <c r="BG393" s="12">
        <f t="shared" si="15"/>
        <v>0</v>
      </c>
      <c r="BH393" s="12">
        <f t="shared" si="16"/>
        <v>0</v>
      </c>
      <c r="BI393" s="12">
        <f t="shared" si="17"/>
        <v>0</v>
      </c>
    </row>
    <row r="394" spans="2:61" s="12" customFormat="1" ht="24">
      <c r="B394" s="173"/>
      <c r="C394" s="174">
        <v>115</v>
      </c>
      <c r="D394" s="174" t="s">
        <v>240</v>
      </c>
      <c r="E394" s="175" t="s">
        <v>467</v>
      </c>
      <c r="F394" s="175" t="s">
        <v>468</v>
      </c>
      <c r="G394" s="176" t="s">
        <v>180</v>
      </c>
      <c r="H394" s="177">
        <v>1</v>
      </c>
      <c r="I394" s="178"/>
      <c r="J394" s="178">
        <f t="shared" si="9"/>
        <v>0</v>
      </c>
      <c r="K394" s="179"/>
      <c r="L394" s="173"/>
      <c r="M394" s="180"/>
      <c r="N394" s="181" t="s">
        <v>26</v>
      </c>
      <c r="O394" s="182">
        <v>0</v>
      </c>
      <c r="P394" s="182">
        <f t="shared" si="10"/>
        <v>0</v>
      </c>
      <c r="Q394" s="182">
        <v>0</v>
      </c>
      <c r="R394" s="182">
        <f t="shared" si="11"/>
        <v>0</v>
      </c>
      <c r="S394" s="182">
        <v>0</v>
      </c>
      <c r="T394" s="183">
        <f t="shared" si="12"/>
        <v>0</v>
      </c>
      <c r="BE394" s="12">
        <f t="shared" si="13"/>
        <v>0</v>
      </c>
      <c r="BF394" s="12">
        <f t="shared" si="14"/>
        <v>0</v>
      </c>
      <c r="BG394" s="12">
        <f t="shared" si="15"/>
        <v>0</v>
      </c>
      <c r="BH394" s="12">
        <f t="shared" si="16"/>
        <v>0</v>
      </c>
      <c r="BI394" s="12">
        <f t="shared" si="17"/>
        <v>0</v>
      </c>
    </row>
    <row r="395" spans="2:61" s="12" customFormat="1" ht="24">
      <c r="B395" s="173"/>
      <c r="C395" s="174">
        <v>116</v>
      </c>
      <c r="D395" s="174" t="s">
        <v>240</v>
      </c>
      <c r="E395" s="175" t="s">
        <v>469</v>
      </c>
      <c r="F395" s="175" t="s">
        <v>470</v>
      </c>
      <c r="G395" s="176" t="s">
        <v>180</v>
      </c>
      <c r="H395" s="177">
        <v>4</v>
      </c>
      <c r="I395" s="178"/>
      <c r="J395" s="178">
        <f t="shared" si="9"/>
        <v>0</v>
      </c>
      <c r="K395" s="179"/>
      <c r="L395" s="173"/>
      <c r="M395" s="180"/>
      <c r="N395" s="181" t="s">
        <v>26</v>
      </c>
      <c r="O395" s="182">
        <v>0</v>
      </c>
      <c r="P395" s="182">
        <f t="shared" si="10"/>
        <v>0</v>
      </c>
      <c r="Q395" s="182">
        <v>4.2500000000000003E-2</v>
      </c>
      <c r="R395" s="182">
        <f t="shared" si="11"/>
        <v>0.17</v>
      </c>
      <c r="S395" s="182">
        <v>0</v>
      </c>
      <c r="T395" s="183">
        <f t="shared" si="12"/>
        <v>0</v>
      </c>
      <c r="BE395" s="12">
        <f t="shared" si="13"/>
        <v>0</v>
      </c>
      <c r="BF395" s="12">
        <f t="shared" si="14"/>
        <v>0</v>
      </c>
      <c r="BG395" s="12">
        <f t="shared" si="15"/>
        <v>0</v>
      </c>
      <c r="BH395" s="12">
        <f t="shared" si="16"/>
        <v>0</v>
      </c>
      <c r="BI395" s="12">
        <f t="shared" si="17"/>
        <v>0</v>
      </c>
    </row>
    <row r="396" spans="2:61" ht="24">
      <c r="B396" s="149"/>
      <c r="C396" s="150">
        <v>117</v>
      </c>
      <c r="D396" s="150" t="s">
        <v>141</v>
      </c>
      <c r="E396" s="151" t="s">
        <v>471</v>
      </c>
      <c r="F396" s="151" t="s">
        <v>472</v>
      </c>
      <c r="G396" s="152" t="s">
        <v>180</v>
      </c>
      <c r="H396" s="153">
        <v>20</v>
      </c>
      <c r="I396" s="154"/>
      <c r="J396" s="154">
        <f t="shared" si="9"/>
        <v>0</v>
      </c>
      <c r="K396" s="155"/>
      <c r="L396" s="149"/>
      <c r="M396" s="156"/>
      <c r="N396" s="157" t="s">
        <v>26</v>
      </c>
      <c r="O396" s="158">
        <v>1.47</v>
      </c>
      <c r="P396" s="158">
        <f t="shared" si="10"/>
        <v>29.4</v>
      </c>
      <c r="Q396" s="158">
        <v>7.9086E-4</v>
      </c>
      <c r="R396" s="158">
        <f t="shared" si="11"/>
        <v>1.5820000000000001E-2</v>
      </c>
      <c r="S396" s="158">
        <v>0</v>
      </c>
      <c r="T396" s="159">
        <f t="shared" si="12"/>
        <v>0</v>
      </c>
      <c r="BE396" s="16">
        <f t="shared" si="13"/>
        <v>0</v>
      </c>
      <c r="BF396" s="16">
        <f t="shared" si="14"/>
        <v>0</v>
      </c>
      <c r="BG396" s="16">
        <f t="shared" si="15"/>
        <v>0</v>
      </c>
      <c r="BH396" s="16">
        <f t="shared" si="16"/>
        <v>0</v>
      </c>
      <c r="BI396" s="16">
        <f t="shared" si="17"/>
        <v>0</v>
      </c>
    </row>
    <row r="397" spans="2:61" s="12" customFormat="1" ht="24">
      <c r="B397" s="173"/>
      <c r="C397" s="174">
        <v>118</v>
      </c>
      <c r="D397" s="174" t="s">
        <v>240</v>
      </c>
      <c r="E397" s="175" t="s">
        <v>473</v>
      </c>
      <c r="F397" s="175" t="s">
        <v>474</v>
      </c>
      <c r="G397" s="176" t="s">
        <v>180</v>
      </c>
      <c r="H397" s="177">
        <v>20</v>
      </c>
      <c r="I397" s="178"/>
      <c r="J397" s="178">
        <f t="shared" si="9"/>
        <v>0</v>
      </c>
      <c r="K397" s="179"/>
      <c r="L397" s="173"/>
      <c r="M397" s="180"/>
      <c r="N397" s="181" t="s">
        <v>26</v>
      </c>
      <c r="O397" s="182">
        <v>0</v>
      </c>
      <c r="P397" s="182">
        <f t="shared" si="10"/>
        <v>0</v>
      </c>
      <c r="Q397" s="182">
        <v>2.2499999999999998E-3</v>
      </c>
      <c r="R397" s="182">
        <f t="shared" si="11"/>
        <v>4.4999999999999998E-2</v>
      </c>
      <c r="S397" s="182">
        <v>0</v>
      </c>
      <c r="T397" s="183">
        <f t="shared" si="12"/>
        <v>0</v>
      </c>
      <c r="BE397" s="12">
        <f t="shared" si="13"/>
        <v>0</v>
      </c>
      <c r="BF397" s="12">
        <f t="shared" si="14"/>
        <v>0</v>
      </c>
      <c r="BG397" s="12">
        <f t="shared" si="15"/>
        <v>0</v>
      </c>
      <c r="BH397" s="12">
        <f t="shared" si="16"/>
        <v>0</v>
      </c>
      <c r="BI397" s="12">
        <f t="shared" si="17"/>
        <v>0</v>
      </c>
    </row>
    <row r="398" spans="2:61" ht="24">
      <c r="B398" s="149"/>
      <c r="C398" s="150">
        <v>119</v>
      </c>
      <c r="D398" s="150" t="s">
        <v>141</v>
      </c>
      <c r="E398" s="151" t="s">
        <v>475</v>
      </c>
      <c r="F398" s="151" t="s">
        <v>476</v>
      </c>
      <c r="G398" s="152" t="s">
        <v>180</v>
      </c>
      <c r="H398" s="153">
        <v>1</v>
      </c>
      <c r="I398" s="154"/>
      <c r="J398" s="154">
        <f t="shared" si="9"/>
        <v>0</v>
      </c>
      <c r="K398" s="155"/>
      <c r="L398" s="149"/>
      <c r="M398" s="156"/>
      <c r="N398" s="157" t="s">
        <v>26</v>
      </c>
      <c r="O398" s="158">
        <v>1.7649999999999999</v>
      </c>
      <c r="P398" s="158">
        <f t="shared" si="10"/>
        <v>1.7649999999999999</v>
      </c>
      <c r="Q398" s="158">
        <v>1.58172E-3</v>
      </c>
      <c r="R398" s="158">
        <f t="shared" si="11"/>
        <v>1.58E-3</v>
      </c>
      <c r="S398" s="158">
        <v>0</v>
      </c>
      <c r="T398" s="159">
        <f t="shared" si="12"/>
        <v>0</v>
      </c>
      <c r="BE398" s="16">
        <f t="shared" si="13"/>
        <v>0</v>
      </c>
      <c r="BF398" s="16">
        <f t="shared" si="14"/>
        <v>0</v>
      </c>
      <c r="BG398" s="16">
        <f t="shared" si="15"/>
        <v>0</v>
      </c>
      <c r="BH398" s="16">
        <f t="shared" si="16"/>
        <v>0</v>
      </c>
      <c r="BI398" s="16">
        <f t="shared" si="17"/>
        <v>0</v>
      </c>
    </row>
    <row r="399" spans="2:61" s="12" customFormat="1" ht="24">
      <c r="B399" s="173"/>
      <c r="C399" s="174">
        <v>120</v>
      </c>
      <c r="D399" s="174" t="s">
        <v>240</v>
      </c>
      <c r="E399" s="175" t="s">
        <v>477</v>
      </c>
      <c r="F399" s="175" t="s">
        <v>478</v>
      </c>
      <c r="G399" s="176" t="s">
        <v>180</v>
      </c>
      <c r="H399" s="177">
        <v>1</v>
      </c>
      <c r="I399" s="178"/>
      <c r="J399" s="178">
        <f t="shared" si="9"/>
        <v>0</v>
      </c>
      <c r="K399" s="179"/>
      <c r="L399" s="173"/>
      <c r="M399" s="180"/>
      <c r="N399" s="181" t="s">
        <v>26</v>
      </c>
      <c r="O399" s="182">
        <v>0</v>
      </c>
      <c r="P399" s="182">
        <f t="shared" si="10"/>
        <v>0</v>
      </c>
      <c r="Q399" s="182">
        <v>2.2499999999999998E-3</v>
      </c>
      <c r="R399" s="182">
        <f t="shared" si="11"/>
        <v>2.2499999999999998E-3</v>
      </c>
      <c r="S399" s="182">
        <v>0</v>
      </c>
      <c r="T399" s="183">
        <f t="shared" si="12"/>
        <v>0</v>
      </c>
      <c r="BE399" s="12">
        <f t="shared" si="13"/>
        <v>0</v>
      </c>
      <c r="BF399" s="12">
        <f t="shared" si="14"/>
        <v>0</v>
      </c>
      <c r="BG399" s="12">
        <f t="shared" si="15"/>
        <v>0</v>
      </c>
      <c r="BH399" s="12">
        <f t="shared" si="16"/>
        <v>0</v>
      </c>
      <c r="BI399" s="12">
        <f t="shared" si="17"/>
        <v>0</v>
      </c>
    </row>
    <row r="400" spans="2:61" ht="24">
      <c r="B400" s="149"/>
      <c r="C400" s="150">
        <v>121</v>
      </c>
      <c r="D400" s="150" t="s">
        <v>141</v>
      </c>
      <c r="E400" s="151" t="s">
        <v>479</v>
      </c>
      <c r="F400" s="151" t="s">
        <v>480</v>
      </c>
      <c r="G400" s="152" t="s">
        <v>180</v>
      </c>
      <c r="H400" s="153">
        <v>3</v>
      </c>
      <c r="I400" s="154"/>
      <c r="J400" s="154">
        <f t="shared" si="9"/>
        <v>0</v>
      </c>
      <c r="K400" s="155"/>
      <c r="L400" s="149"/>
      <c r="M400" s="156"/>
      <c r="N400" s="157" t="s">
        <v>26</v>
      </c>
      <c r="O400" s="158">
        <v>2.012</v>
      </c>
      <c r="P400" s="158">
        <f t="shared" si="10"/>
        <v>6.0359999999999996</v>
      </c>
      <c r="Q400" s="158">
        <v>2.71908E-3</v>
      </c>
      <c r="R400" s="158">
        <f t="shared" si="11"/>
        <v>8.1600000000000006E-3</v>
      </c>
      <c r="S400" s="158">
        <v>0</v>
      </c>
      <c r="T400" s="159">
        <f t="shared" si="12"/>
        <v>0</v>
      </c>
      <c r="BE400" s="16">
        <f t="shared" si="13"/>
        <v>0</v>
      </c>
      <c r="BF400" s="16">
        <f t="shared" si="14"/>
        <v>0</v>
      </c>
      <c r="BG400" s="16">
        <f t="shared" si="15"/>
        <v>0</v>
      </c>
      <c r="BH400" s="16">
        <f t="shared" si="16"/>
        <v>0</v>
      </c>
      <c r="BI400" s="16">
        <f t="shared" si="17"/>
        <v>0</v>
      </c>
    </row>
    <row r="401" spans="2:61" s="12" customFormat="1" ht="24">
      <c r="B401" s="173"/>
      <c r="C401" s="174">
        <v>122</v>
      </c>
      <c r="D401" s="174" t="s">
        <v>240</v>
      </c>
      <c r="E401" s="175" t="s">
        <v>481</v>
      </c>
      <c r="F401" s="175" t="s">
        <v>482</v>
      </c>
      <c r="G401" s="176" t="s">
        <v>180</v>
      </c>
      <c r="H401" s="177">
        <v>3</v>
      </c>
      <c r="I401" s="178"/>
      <c r="J401" s="178">
        <f t="shared" si="9"/>
        <v>0</v>
      </c>
      <c r="K401" s="179"/>
      <c r="L401" s="173"/>
      <c r="M401" s="180"/>
      <c r="N401" s="181" t="s">
        <v>26</v>
      </c>
      <c r="O401" s="182">
        <v>0</v>
      </c>
      <c r="P401" s="182">
        <f t="shared" si="10"/>
        <v>0</v>
      </c>
      <c r="Q401" s="182">
        <v>4.1999999999999997E-3</v>
      </c>
      <c r="R401" s="182">
        <f t="shared" si="11"/>
        <v>1.26E-2</v>
      </c>
      <c r="S401" s="182">
        <v>0</v>
      </c>
      <c r="T401" s="183">
        <f t="shared" si="12"/>
        <v>0</v>
      </c>
      <c r="BE401" s="12">
        <f t="shared" si="13"/>
        <v>0</v>
      </c>
      <c r="BF401" s="12">
        <f t="shared" si="14"/>
        <v>0</v>
      </c>
      <c r="BG401" s="12">
        <f t="shared" si="15"/>
        <v>0</v>
      </c>
      <c r="BH401" s="12">
        <f t="shared" si="16"/>
        <v>0</v>
      </c>
      <c r="BI401" s="12">
        <f t="shared" si="17"/>
        <v>0</v>
      </c>
    </row>
    <row r="402" spans="2:61" ht="24">
      <c r="B402" s="149"/>
      <c r="C402" s="150">
        <v>123</v>
      </c>
      <c r="D402" s="150" t="s">
        <v>141</v>
      </c>
      <c r="E402" s="151" t="s">
        <v>483</v>
      </c>
      <c r="F402" s="151" t="s">
        <v>484</v>
      </c>
      <c r="G402" s="152" t="s">
        <v>180</v>
      </c>
      <c r="H402" s="153">
        <v>17</v>
      </c>
      <c r="I402" s="154"/>
      <c r="J402" s="154">
        <f t="shared" si="9"/>
        <v>0</v>
      </c>
      <c r="K402" s="155"/>
      <c r="L402" s="149"/>
      <c r="M402" s="156"/>
      <c r="N402" s="157" t="s">
        <v>26</v>
      </c>
      <c r="O402" s="158">
        <v>2.5249999999999999</v>
      </c>
      <c r="P402" s="158">
        <f t="shared" si="10"/>
        <v>42.924999999999997</v>
      </c>
      <c r="Q402" s="158">
        <v>2.71908E-3</v>
      </c>
      <c r="R402" s="158">
        <f t="shared" si="11"/>
        <v>4.6219999999999997E-2</v>
      </c>
      <c r="S402" s="158">
        <v>0</v>
      </c>
      <c r="T402" s="159">
        <f t="shared" si="12"/>
        <v>0</v>
      </c>
      <c r="BE402" s="16">
        <f t="shared" si="13"/>
        <v>0</v>
      </c>
      <c r="BF402" s="16">
        <f t="shared" si="14"/>
        <v>0</v>
      </c>
      <c r="BG402" s="16">
        <f t="shared" si="15"/>
        <v>0</v>
      </c>
      <c r="BH402" s="16">
        <f t="shared" si="16"/>
        <v>0</v>
      </c>
      <c r="BI402" s="16">
        <f t="shared" si="17"/>
        <v>0</v>
      </c>
    </row>
    <row r="403" spans="2:61" s="12" customFormat="1" ht="24">
      <c r="B403" s="173"/>
      <c r="C403" s="174">
        <v>124</v>
      </c>
      <c r="D403" s="174" t="s">
        <v>240</v>
      </c>
      <c r="E403" s="175" t="s">
        <v>485</v>
      </c>
      <c r="F403" s="175" t="s">
        <v>486</v>
      </c>
      <c r="G403" s="176" t="s">
        <v>180</v>
      </c>
      <c r="H403" s="177">
        <v>17</v>
      </c>
      <c r="I403" s="178"/>
      <c r="J403" s="178">
        <f t="shared" si="9"/>
        <v>0</v>
      </c>
      <c r="K403" s="179"/>
      <c r="L403" s="173"/>
      <c r="M403" s="180"/>
      <c r="N403" s="181" t="s">
        <v>26</v>
      </c>
      <c r="O403" s="182">
        <v>0</v>
      </c>
      <c r="P403" s="182">
        <f t="shared" si="10"/>
        <v>0</v>
      </c>
      <c r="Q403" s="182">
        <v>4.4000000000000003E-3</v>
      </c>
      <c r="R403" s="182">
        <f t="shared" si="11"/>
        <v>7.4800000000000005E-2</v>
      </c>
      <c r="S403" s="182">
        <v>0</v>
      </c>
      <c r="T403" s="183">
        <f t="shared" si="12"/>
        <v>0</v>
      </c>
      <c r="BE403" s="12">
        <f t="shared" si="13"/>
        <v>0</v>
      </c>
      <c r="BF403" s="12">
        <f t="shared" si="14"/>
        <v>0</v>
      </c>
      <c r="BG403" s="12">
        <f t="shared" si="15"/>
        <v>0</v>
      </c>
      <c r="BH403" s="12">
        <f t="shared" si="16"/>
        <v>0</v>
      </c>
      <c r="BI403" s="12">
        <f t="shared" si="17"/>
        <v>0</v>
      </c>
    </row>
    <row r="404" spans="2:61" ht="24">
      <c r="B404" s="149"/>
      <c r="C404" s="150">
        <v>125</v>
      </c>
      <c r="D404" s="150" t="s">
        <v>141</v>
      </c>
      <c r="E404" s="151" t="s">
        <v>487</v>
      </c>
      <c r="F404" s="151" t="s">
        <v>488</v>
      </c>
      <c r="G404" s="152" t="s">
        <v>180</v>
      </c>
      <c r="H404" s="153">
        <v>2</v>
      </c>
      <c r="I404" s="154"/>
      <c r="J404" s="154">
        <f t="shared" si="9"/>
        <v>0</v>
      </c>
      <c r="K404" s="155"/>
      <c r="L404" s="149"/>
      <c r="M404" s="156"/>
      <c r="N404" s="157" t="s">
        <v>26</v>
      </c>
      <c r="O404" s="158">
        <v>4.3410000000000002</v>
      </c>
      <c r="P404" s="158">
        <f t="shared" si="10"/>
        <v>8.6820000000000004</v>
      </c>
      <c r="Q404" s="158">
        <v>1.0372879999999999E-2</v>
      </c>
      <c r="R404" s="158">
        <f t="shared" si="11"/>
        <v>2.0750000000000001E-2</v>
      </c>
      <c r="S404" s="158">
        <v>0</v>
      </c>
      <c r="T404" s="159">
        <f t="shared" si="12"/>
        <v>0</v>
      </c>
      <c r="BE404" s="16">
        <f t="shared" si="13"/>
        <v>0</v>
      </c>
      <c r="BF404" s="16">
        <f t="shared" si="14"/>
        <v>0</v>
      </c>
      <c r="BG404" s="16">
        <f t="shared" si="15"/>
        <v>0</v>
      </c>
      <c r="BH404" s="16">
        <f t="shared" si="16"/>
        <v>0</v>
      </c>
      <c r="BI404" s="16">
        <f t="shared" si="17"/>
        <v>0</v>
      </c>
    </row>
    <row r="405" spans="2:61" s="12" customFormat="1" ht="24">
      <c r="B405" s="173"/>
      <c r="C405" s="174">
        <v>126</v>
      </c>
      <c r="D405" s="174" t="s">
        <v>240</v>
      </c>
      <c r="E405" s="175" t="s">
        <v>489</v>
      </c>
      <c r="F405" s="175" t="s">
        <v>490</v>
      </c>
      <c r="G405" s="176" t="s">
        <v>180</v>
      </c>
      <c r="H405" s="177">
        <v>2</v>
      </c>
      <c r="I405" s="178"/>
      <c r="J405" s="178">
        <f t="shared" si="9"/>
        <v>0</v>
      </c>
      <c r="K405" s="179"/>
      <c r="L405" s="173"/>
      <c r="M405" s="180"/>
      <c r="N405" s="181" t="s">
        <v>26</v>
      </c>
      <c r="O405" s="182">
        <v>0</v>
      </c>
      <c r="P405" s="182">
        <f t="shared" si="10"/>
        <v>0</v>
      </c>
      <c r="Q405" s="182">
        <v>0</v>
      </c>
      <c r="R405" s="182">
        <f t="shared" si="11"/>
        <v>0</v>
      </c>
      <c r="S405" s="182">
        <v>0</v>
      </c>
      <c r="T405" s="183">
        <f t="shared" si="12"/>
        <v>0</v>
      </c>
      <c r="BE405" s="12">
        <f t="shared" si="13"/>
        <v>0</v>
      </c>
      <c r="BF405" s="12">
        <f t="shared" si="14"/>
        <v>0</v>
      </c>
      <c r="BG405" s="12">
        <f t="shared" si="15"/>
        <v>0</v>
      </c>
      <c r="BH405" s="12">
        <f t="shared" si="16"/>
        <v>0</v>
      </c>
      <c r="BI405" s="12">
        <f t="shared" si="17"/>
        <v>0</v>
      </c>
    </row>
    <row r="406" spans="2:61" s="12" customFormat="1">
      <c r="B406" s="173"/>
      <c r="C406" s="174">
        <v>127</v>
      </c>
      <c r="D406" s="174" t="s">
        <v>240</v>
      </c>
      <c r="E406" s="175" t="s">
        <v>491</v>
      </c>
      <c r="F406" s="175" t="s">
        <v>492</v>
      </c>
      <c r="G406" s="176" t="s">
        <v>180</v>
      </c>
      <c r="H406" s="177">
        <v>21</v>
      </c>
      <c r="I406" s="178"/>
      <c r="J406" s="178">
        <f t="shared" si="9"/>
        <v>0</v>
      </c>
      <c r="K406" s="179"/>
      <c r="L406" s="173"/>
      <c r="M406" s="180"/>
      <c r="N406" s="181" t="s">
        <v>26</v>
      </c>
      <c r="O406" s="182">
        <v>0</v>
      </c>
      <c r="P406" s="182">
        <f t="shared" si="10"/>
        <v>0</v>
      </c>
      <c r="Q406" s="182">
        <v>6.3E-3</v>
      </c>
      <c r="R406" s="182">
        <f t="shared" si="11"/>
        <v>0.1323</v>
      </c>
      <c r="S406" s="182">
        <v>0</v>
      </c>
      <c r="T406" s="183">
        <f t="shared" si="12"/>
        <v>0</v>
      </c>
      <c r="BE406" s="12">
        <f t="shared" si="13"/>
        <v>0</v>
      </c>
      <c r="BF406" s="12">
        <f t="shared" si="14"/>
        <v>0</v>
      </c>
      <c r="BG406" s="12">
        <f t="shared" si="15"/>
        <v>0</v>
      </c>
      <c r="BH406" s="12">
        <f t="shared" si="16"/>
        <v>0</v>
      </c>
      <c r="BI406" s="12">
        <f t="shared" si="17"/>
        <v>0</v>
      </c>
    </row>
    <row r="407" spans="2:61" s="11" customFormat="1" ht="11.25">
      <c r="B407" s="160"/>
      <c r="C407" s="161"/>
      <c r="D407" s="161" t="s">
        <v>145</v>
      </c>
      <c r="E407" s="162"/>
      <c r="F407" s="162" t="s">
        <v>493</v>
      </c>
      <c r="G407" s="163"/>
      <c r="H407" s="164">
        <v>21</v>
      </c>
      <c r="I407" s="165"/>
      <c r="J407" s="165"/>
      <c r="K407" s="166"/>
      <c r="L407" s="160"/>
      <c r="M407" s="167"/>
      <c r="N407" s="166"/>
      <c r="O407" s="168"/>
      <c r="P407" s="168"/>
      <c r="Q407" s="168"/>
      <c r="R407" s="168"/>
      <c r="S407" s="168"/>
      <c r="T407" s="169"/>
    </row>
    <row r="408" spans="2:61" s="11" customFormat="1" ht="11.25">
      <c r="B408" s="160"/>
      <c r="C408" s="161"/>
      <c r="D408" s="161" t="s">
        <v>145</v>
      </c>
      <c r="E408" s="162"/>
      <c r="F408" s="170" t="s">
        <v>147</v>
      </c>
      <c r="G408" s="171"/>
      <c r="H408" s="172">
        <v>21</v>
      </c>
      <c r="I408" s="165"/>
      <c r="J408" s="165"/>
      <c r="K408" s="166"/>
      <c r="L408" s="160"/>
      <c r="M408" s="167"/>
      <c r="N408" s="166"/>
      <c r="O408" s="168"/>
      <c r="P408" s="168"/>
      <c r="Q408" s="168"/>
      <c r="R408" s="168"/>
      <c r="S408" s="168"/>
      <c r="T408" s="169"/>
    </row>
    <row r="409" spans="2:61" s="12" customFormat="1">
      <c r="B409" s="173"/>
      <c r="C409" s="174">
        <v>128</v>
      </c>
      <c r="D409" s="174" t="s">
        <v>240</v>
      </c>
      <c r="E409" s="175" t="s">
        <v>494</v>
      </c>
      <c r="F409" s="175" t="s">
        <v>495</v>
      </c>
      <c r="G409" s="176" t="s">
        <v>180</v>
      </c>
      <c r="H409" s="177">
        <v>22</v>
      </c>
      <c r="I409" s="178"/>
      <c r="J409" s="178">
        <f>ROUND(H409*I409,2)</f>
        <v>0</v>
      </c>
      <c r="K409" s="179"/>
      <c r="L409" s="173"/>
      <c r="M409" s="180"/>
      <c r="N409" s="181" t="s">
        <v>26</v>
      </c>
      <c r="O409" s="182">
        <v>0</v>
      </c>
      <c r="P409" s="182">
        <f>ROUND(H409*O409,3)</f>
        <v>0</v>
      </c>
      <c r="Q409" s="182">
        <v>9.4999999999999998E-3</v>
      </c>
      <c r="R409" s="182">
        <f>ROUND(H409 * Q409,5)</f>
        <v>0.20899999999999999</v>
      </c>
      <c r="S409" s="182">
        <v>0</v>
      </c>
      <c r="T409" s="183">
        <f>ROUND(H409 * S409,5)</f>
        <v>0</v>
      </c>
      <c r="BE409" s="12">
        <f>IF(N409="základná",J409,0)</f>
        <v>0</v>
      </c>
      <c r="BF409" s="12">
        <f>IF(N409="znížená",J409,0)</f>
        <v>0</v>
      </c>
      <c r="BG409" s="12">
        <f>IF(N409="zákl. prenesená",J409,0)</f>
        <v>0</v>
      </c>
      <c r="BH409" s="12">
        <f>IF(N409="zníž. prenesená",J409,0)</f>
        <v>0</v>
      </c>
      <c r="BI409" s="12">
        <f>IF(N409="nulová",J409,0)</f>
        <v>0</v>
      </c>
    </row>
    <row r="410" spans="2:61" s="11" customFormat="1" ht="11.25">
      <c r="B410" s="160"/>
      <c r="C410" s="161"/>
      <c r="D410" s="161" t="s">
        <v>145</v>
      </c>
      <c r="E410" s="162"/>
      <c r="F410" s="162" t="s">
        <v>496</v>
      </c>
      <c r="G410" s="163"/>
      <c r="H410" s="164">
        <v>22</v>
      </c>
      <c r="I410" s="165"/>
      <c r="J410" s="165"/>
      <c r="K410" s="166"/>
      <c r="L410" s="160"/>
      <c r="M410" s="167"/>
      <c r="N410" s="166"/>
      <c r="O410" s="168"/>
      <c r="P410" s="168"/>
      <c r="Q410" s="168"/>
      <c r="R410" s="168"/>
      <c r="S410" s="168"/>
      <c r="T410" s="169"/>
    </row>
    <row r="411" spans="2:61" s="11" customFormat="1" ht="11.25">
      <c r="B411" s="160"/>
      <c r="C411" s="161"/>
      <c r="D411" s="161" t="s">
        <v>145</v>
      </c>
      <c r="E411" s="162"/>
      <c r="F411" s="170" t="s">
        <v>147</v>
      </c>
      <c r="G411" s="171"/>
      <c r="H411" s="172">
        <v>22</v>
      </c>
      <c r="I411" s="165"/>
      <c r="J411" s="165"/>
      <c r="K411" s="166"/>
      <c r="L411" s="160"/>
      <c r="M411" s="167"/>
      <c r="N411" s="166"/>
      <c r="O411" s="168"/>
      <c r="P411" s="168"/>
      <c r="Q411" s="168"/>
      <c r="R411" s="168"/>
      <c r="S411" s="168"/>
      <c r="T411" s="169"/>
    </row>
    <row r="412" spans="2:61">
      <c r="B412" s="149"/>
      <c r="C412" s="150">
        <v>129</v>
      </c>
      <c r="D412" s="150" t="s">
        <v>141</v>
      </c>
      <c r="E412" s="151" t="s">
        <v>497</v>
      </c>
      <c r="F412" s="151" t="s">
        <v>498</v>
      </c>
      <c r="G412" s="152" t="s">
        <v>180</v>
      </c>
      <c r="H412" s="153">
        <v>34</v>
      </c>
      <c r="I412" s="154"/>
      <c r="J412" s="154">
        <f t="shared" ref="J412:J454" si="18">ROUND(H412*I412,2)</f>
        <v>0</v>
      </c>
      <c r="K412" s="155"/>
      <c r="L412" s="149"/>
      <c r="M412" s="156"/>
      <c r="N412" s="157" t="s">
        <v>26</v>
      </c>
      <c r="O412" s="158">
        <v>0.81599999999999995</v>
      </c>
      <c r="P412" s="158">
        <f t="shared" ref="P412:P454" si="19">ROUND(H412*O412,3)</f>
        <v>27.744</v>
      </c>
      <c r="Q412" s="158">
        <v>0.118654</v>
      </c>
      <c r="R412" s="158">
        <f t="shared" ref="R412:R454" si="20">ROUND(H412 * Q412,5)</f>
        <v>4.0342399999999996</v>
      </c>
      <c r="S412" s="158">
        <v>0</v>
      </c>
      <c r="T412" s="159">
        <f t="shared" ref="T412:T454" si="21">ROUND(H412 * S412,5)</f>
        <v>0</v>
      </c>
      <c r="BE412" s="16">
        <f t="shared" ref="BE412:BE454" si="22">IF(N412="základná",J412,0)</f>
        <v>0</v>
      </c>
      <c r="BF412" s="16">
        <f t="shared" ref="BF412:BF454" si="23">IF(N412="znížená",J412,0)</f>
        <v>0</v>
      </c>
      <c r="BG412" s="16">
        <f t="shared" ref="BG412:BG454" si="24">IF(N412="zákl. prenesená",J412,0)</f>
        <v>0</v>
      </c>
      <c r="BH412" s="16">
        <f t="shared" ref="BH412:BH454" si="25">IF(N412="zníž. prenesená",J412,0)</f>
        <v>0</v>
      </c>
      <c r="BI412" s="16">
        <f t="shared" ref="BI412:BI454" si="26">IF(N412="nulová",J412,0)</f>
        <v>0</v>
      </c>
    </row>
    <row r="413" spans="2:61" s="12" customFormat="1">
      <c r="B413" s="173"/>
      <c r="C413" s="174">
        <v>130</v>
      </c>
      <c r="D413" s="174" t="s">
        <v>240</v>
      </c>
      <c r="E413" s="175" t="s">
        <v>499</v>
      </c>
      <c r="F413" s="175" t="s">
        <v>500</v>
      </c>
      <c r="G413" s="176" t="s">
        <v>180</v>
      </c>
      <c r="H413" s="177">
        <v>34</v>
      </c>
      <c r="I413" s="178"/>
      <c r="J413" s="178">
        <f t="shared" si="18"/>
        <v>0</v>
      </c>
      <c r="K413" s="179"/>
      <c r="L413" s="173"/>
      <c r="M413" s="180"/>
      <c r="N413" s="181" t="s">
        <v>26</v>
      </c>
      <c r="O413" s="182">
        <v>0</v>
      </c>
      <c r="P413" s="182">
        <f t="shared" si="19"/>
        <v>0</v>
      </c>
      <c r="Q413" s="182">
        <v>1.6E-2</v>
      </c>
      <c r="R413" s="182">
        <f t="shared" si="20"/>
        <v>0.54400000000000004</v>
      </c>
      <c r="S413" s="182">
        <v>0</v>
      </c>
      <c r="T413" s="183">
        <f t="shared" si="21"/>
        <v>0</v>
      </c>
      <c r="BE413" s="12">
        <f t="shared" si="22"/>
        <v>0</v>
      </c>
      <c r="BF413" s="12">
        <f t="shared" si="23"/>
        <v>0</v>
      </c>
      <c r="BG413" s="12">
        <f t="shared" si="24"/>
        <v>0</v>
      </c>
      <c r="BH413" s="12">
        <f t="shared" si="25"/>
        <v>0</v>
      </c>
      <c r="BI413" s="12">
        <f t="shared" si="26"/>
        <v>0</v>
      </c>
    </row>
    <row r="414" spans="2:61">
      <c r="B414" s="149"/>
      <c r="C414" s="150">
        <v>131</v>
      </c>
      <c r="D414" s="150" t="s">
        <v>141</v>
      </c>
      <c r="E414" s="151" t="s">
        <v>501</v>
      </c>
      <c r="F414" s="151" t="s">
        <v>502</v>
      </c>
      <c r="G414" s="152" t="s">
        <v>180</v>
      </c>
      <c r="H414" s="153">
        <v>9</v>
      </c>
      <c r="I414" s="154"/>
      <c r="J414" s="154">
        <f t="shared" si="18"/>
        <v>0</v>
      </c>
      <c r="K414" s="155"/>
      <c r="L414" s="149"/>
      <c r="M414" s="156"/>
      <c r="N414" s="157" t="s">
        <v>26</v>
      </c>
      <c r="O414" s="158">
        <v>1.1180000000000001</v>
      </c>
      <c r="P414" s="158">
        <f t="shared" si="19"/>
        <v>10.061999999999999</v>
      </c>
      <c r="Q414" s="158">
        <v>0.31789200000000001</v>
      </c>
      <c r="R414" s="158">
        <f t="shared" si="20"/>
        <v>2.86103</v>
      </c>
      <c r="S414" s="158">
        <v>0</v>
      </c>
      <c r="T414" s="159">
        <f t="shared" si="21"/>
        <v>0</v>
      </c>
      <c r="BE414" s="16">
        <f t="shared" si="22"/>
        <v>0</v>
      </c>
      <c r="BF414" s="16">
        <f t="shared" si="23"/>
        <v>0</v>
      </c>
      <c r="BG414" s="16">
        <f t="shared" si="24"/>
        <v>0</v>
      </c>
      <c r="BH414" s="16">
        <f t="shared" si="25"/>
        <v>0</v>
      </c>
      <c r="BI414" s="16">
        <f t="shared" si="26"/>
        <v>0</v>
      </c>
    </row>
    <row r="415" spans="2:61" s="12" customFormat="1" ht="24">
      <c r="B415" s="173"/>
      <c r="C415" s="174">
        <v>132</v>
      </c>
      <c r="D415" s="174" t="s">
        <v>240</v>
      </c>
      <c r="E415" s="175" t="s">
        <v>503</v>
      </c>
      <c r="F415" s="175" t="s">
        <v>504</v>
      </c>
      <c r="G415" s="176" t="s">
        <v>180</v>
      </c>
      <c r="H415" s="177">
        <v>9</v>
      </c>
      <c r="I415" s="178"/>
      <c r="J415" s="178">
        <f t="shared" si="18"/>
        <v>0</v>
      </c>
      <c r="K415" s="179"/>
      <c r="L415" s="173"/>
      <c r="M415" s="180"/>
      <c r="N415" s="181" t="s">
        <v>26</v>
      </c>
      <c r="O415" s="182">
        <v>0</v>
      </c>
      <c r="P415" s="182">
        <f t="shared" si="19"/>
        <v>0</v>
      </c>
      <c r="Q415" s="182">
        <v>0</v>
      </c>
      <c r="R415" s="182">
        <f t="shared" si="20"/>
        <v>0</v>
      </c>
      <c r="S415" s="182">
        <v>0</v>
      </c>
      <c r="T415" s="183">
        <f t="shared" si="21"/>
        <v>0</v>
      </c>
      <c r="BE415" s="12">
        <f t="shared" si="22"/>
        <v>0</v>
      </c>
      <c r="BF415" s="12">
        <f t="shared" si="23"/>
        <v>0</v>
      </c>
      <c r="BG415" s="12">
        <f t="shared" si="24"/>
        <v>0</v>
      </c>
      <c r="BH415" s="12">
        <f t="shared" si="25"/>
        <v>0</v>
      </c>
      <c r="BI415" s="12">
        <f t="shared" si="26"/>
        <v>0</v>
      </c>
    </row>
    <row r="416" spans="2:61" ht="24">
      <c r="B416" s="149"/>
      <c r="C416" s="150">
        <v>133</v>
      </c>
      <c r="D416" s="150" t="s">
        <v>141</v>
      </c>
      <c r="E416" s="151" t="s">
        <v>505</v>
      </c>
      <c r="F416" s="151" t="s">
        <v>506</v>
      </c>
      <c r="G416" s="152" t="s">
        <v>507</v>
      </c>
      <c r="H416" s="153">
        <v>43</v>
      </c>
      <c r="I416" s="154"/>
      <c r="J416" s="154">
        <f t="shared" si="18"/>
        <v>0</v>
      </c>
      <c r="K416" s="155"/>
      <c r="L416" s="149"/>
      <c r="M416" s="156"/>
      <c r="N416" s="157" t="s">
        <v>26</v>
      </c>
      <c r="O416" s="158">
        <v>0</v>
      </c>
      <c r="P416" s="158">
        <f t="shared" si="19"/>
        <v>0</v>
      </c>
      <c r="Q416" s="158">
        <v>0</v>
      </c>
      <c r="R416" s="158">
        <f t="shared" si="20"/>
        <v>0</v>
      </c>
      <c r="S416" s="158">
        <v>0</v>
      </c>
      <c r="T416" s="159">
        <f t="shared" si="21"/>
        <v>0</v>
      </c>
      <c r="BE416" s="16">
        <f t="shared" si="22"/>
        <v>0</v>
      </c>
      <c r="BF416" s="16">
        <f t="shared" si="23"/>
        <v>0</v>
      </c>
      <c r="BG416" s="16">
        <f t="shared" si="24"/>
        <v>0</v>
      </c>
      <c r="BH416" s="16">
        <f t="shared" si="25"/>
        <v>0</v>
      </c>
      <c r="BI416" s="16">
        <f t="shared" si="26"/>
        <v>0</v>
      </c>
    </row>
    <row r="417" spans="2:61" ht="24">
      <c r="B417" s="149"/>
      <c r="C417" s="150">
        <v>134</v>
      </c>
      <c r="D417" s="150" t="s">
        <v>141</v>
      </c>
      <c r="E417" s="151" t="s">
        <v>508</v>
      </c>
      <c r="F417" s="151" t="s">
        <v>509</v>
      </c>
      <c r="G417" s="152" t="s">
        <v>507</v>
      </c>
      <c r="H417" s="153">
        <v>1</v>
      </c>
      <c r="I417" s="154"/>
      <c r="J417" s="154">
        <f t="shared" si="18"/>
        <v>0</v>
      </c>
      <c r="K417" s="155"/>
      <c r="L417" s="149"/>
      <c r="M417" s="156"/>
      <c r="N417" s="157" t="s">
        <v>26</v>
      </c>
      <c r="O417" s="158">
        <v>0</v>
      </c>
      <c r="P417" s="158">
        <f t="shared" si="19"/>
        <v>0</v>
      </c>
      <c r="Q417" s="158">
        <v>0</v>
      </c>
      <c r="R417" s="158">
        <f t="shared" si="20"/>
        <v>0</v>
      </c>
      <c r="S417" s="158">
        <v>0</v>
      </c>
      <c r="T417" s="159">
        <f t="shared" si="21"/>
        <v>0</v>
      </c>
      <c r="BE417" s="16">
        <f t="shared" si="22"/>
        <v>0</v>
      </c>
      <c r="BF417" s="16">
        <f t="shared" si="23"/>
        <v>0</v>
      </c>
      <c r="BG417" s="16">
        <f t="shared" si="24"/>
        <v>0</v>
      </c>
      <c r="BH417" s="16">
        <f t="shared" si="25"/>
        <v>0</v>
      </c>
      <c r="BI417" s="16">
        <f t="shared" si="26"/>
        <v>0</v>
      </c>
    </row>
    <row r="418" spans="2:61" ht="24">
      <c r="B418" s="149"/>
      <c r="C418" s="150">
        <v>135</v>
      </c>
      <c r="D418" s="150" t="s">
        <v>141</v>
      </c>
      <c r="E418" s="151" t="s">
        <v>510</v>
      </c>
      <c r="F418" s="151" t="s">
        <v>511</v>
      </c>
      <c r="G418" s="152" t="s">
        <v>507</v>
      </c>
      <c r="H418" s="153">
        <v>7</v>
      </c>
      <c r="I418" s="154"/>
      <c r="J418" s="154">
        <f t="shared" si="18"/>
        <v>0</v>
      </c>
      <c r="K418" s="155"/>
      <c r="L418" s="149"/>
      <c r="M418" s="156"/>
      <c r="N418" s="157" t="s">
        <v>26</v>
      </c>
      <c r="O418" s="158">
        <v>0</v>
      </c>
      <c r="P418" s="158">
        <f t="shared" si="19"/>
        <v>0</v>
      </c>
      <c r="Q418" s="158">
        <v>0</v>
      </c>
      <c r="R418" s="158">
        <f t="shared" si="20"/>
        <v>0</v>
      </c>
      <c r="S418" s="158">
        <v>0</v>
      </c>
      <c r="T418" s="159">
        <f t="shared" si="21"/>
        <v>0</v>
      </c>
      <c r="BE418" s="16">
        <f t="shared" si="22"/>
        <v>0</v>
      </c>
      <c r="BF418" s="16">
        <f t="shared" si="23"/>
        <v>0</v>
      </c>
      <c r="BG418" s="16">
        <f t="shared" si="24"/>
        <v>0</v>
      </c>
      <c r="BH418" s="16">
        <f t="shared" si="25"/>
        <v>0</v>
      </c>
      <c r="BI418" s="16">
        <f t="shared" si="26"/>
        <v>0</v>
      </c>
    </row>
    <row r="419" spans="2:61" ht="24">
      <c r="B419" s="149"/>
      <c r="C419" s="150">
        <v>136</v>
      </c>
      <c r="D419" s="150" t="s">
        <v>141</v>
      </c>
      <c r="E419" s="151" t="s">
        <v>512</v>
      </c>
      <c r="F419" s="151" t="s">
        <v>513</v>
      </c>
      <c r="G419" s="152" t="s">
        <v>507</v>
      </c>
      <c r="H419" s="153">
        <v>51</v>
      </c>
      <c r="I419" s="154"/>
      <c r="J419" s="154">
        <f t="shared" si="18"/>
        <v>0</v>
      </c>
      <c r="K419" s="155"/>
      <c r="L419" s="149"/>
      <c r="M419" s="156"/>
      <c r="N419" s="157" t="s">
        <v>26</v>
      </c>
      <c r="O419" s="158">
        <v>0</v>
      </c>
      <c r="P419" s="158">
        <f t="shared" si="19"/>
        <v>0</v>
      </c>
      <c r="Q419" s="158">
        <v>0</v>
      </c>
      <c r="R419" s="158">
        <f t="shared" si="20"/>
        <v>0</v>
      </c>
      <c r="S419" s="158">
        <v>0</v>
      </c>
      <c r="T419" s="159">
        <f t="shared" si="21"/>
        <v>0</v>
      </c>
      <c r="BE419" s="16">
        <f t="shared" si="22"/>
        <v>0</v>
      </c>
      <c r="BF419" s="16">
        <f t="shared" si="23"/>
        <v>0</v>
      </c>
      <c r="BG419" s="16">
        <f t="shared" si="24"/>
        <v>0</v>
      </c>
      <c r="BH419" s="16">
        <f t="shared" si="25"/>
        <v>0</v>
      </c>
      <c r="BI419" s="16">
        <f t="shared" si="26"/>
        <v>0</v>
      </c>
    </row>
    <row r="420" spans="2:61" ht="24">
      <c r="B420" s="149"/>
      <c r="C420" s="150">
        <v>137</v>
      </c>
      <c r="D420" s="150" t="s">
        <v>141</v>
      </c>
      <c r="E420" s="151" t="s">
        <v>514</v>
      </c>
      <c r="F420" s="151" t="s">
        <v>515</v>
      </c>
      <c r="G420" s="152" t="s">
        <v>507</v>
      </c>
      <c r="H420" s="153">
        <v>2</v>
      </c>
      <c r="I420" s="154"/>
      <c r="J420" s="154">
        <f t="shared" si="18"/>
        <v>0</v>
      </c>
      <c r="K420" s="155"/>
      <c r="L420" s="149"/>
      <c r="M420" s="156"/>
      <c r="N420" s="157" t="s">
        <v>26</v>
      </c>
      <c r="O420" s="158">
        <v>0</v>
      </c>
      <c r="P420" s="158">
        <f t="shared" si="19"/>
        <v>0</v>
      </c>
      <c r="Q420" s="158">
        <v>0</v>
      </c>
      <c r="R420" s="158">
        <f t="shared" si="20"/>
        <v>0</v>
      </c>
      <c r="S420" s="158">
        <v>0</v>
      </c>
      <c r="T420" s="159">
        <f t="shared" si="21"/>
        <v>0</v>
      </c>
      <c r="BE420" s="16">
        <f t="shared" si="22"/>
        <v>0</v>
      </c>
      <c r="BF420" s="16">
        <f t="shared" si="23"/>
        <v>0</v>
      </c>
      <c r="BG420" s="16">
        <f t="shared" si="24"/>
        <v>0</v>
      </c>
      <c r="BH420" s="16">
        <f t="shared" si="25"/>
        <v>0</v>
      </c>
      <c r="BI420" s="16">
        <f t="shared" si="26"/>
        <v>0</v>
      </c>
    </row>
    <row r="421" spans="2:61" ht="24">
      <c r="B421" s="149"/>
      <c r="C421" s="150">
        <v>138</v>
      </c>
      <c r="D421" s="150" t="s">
        <v>141</v>
      </c>
      <c r="E421" s="151" t="s">
        <v>516</v>
      </c>
      <c r="F421" s="151" t="s">
        <v>517</v>
      </c>
      <c r="G421" s="152" t="s">
        <v>144</v>
      </c>
      <c r="H421" s="153">
        <v>800</v>
      </c>
      <c r="I421" s="154"/>
      <c r="J421" s="154">
        <f t="shared" si="18"/>
        <v>0</v>
      </c>
      <c r="K421" s="155"/>
      <c r="L421" s="149"/>
      <c r="M421" s="156"/>
      <c r="N421" s="157" t="s">
        <v>26</v>
      </c>
      <c r="O421" s="158">
        <v>0</v>
      </c>
      <c r="P421" s="158">
        <f t="shared" si="19"/>
        <v>0</v>
      </c>
      <c r="Q421" s="158">
        <v>0</v>
      </c>
      <c r="R421" s="158">
        <f t="shared" si="20"/>
        <v>0</v>
      </c>
      <c r="S421" s="158">
        <v>0</v>
      </c>
      <c r="T421" s="159">
        <f t="shared" si="21"/>
        <v>0</v>
      </c>
      <c r="BE421" s="16">
        <f t="shared" si="22"/>
        <v>0</v>
      </c>
      <c r="BF421" s="16">
        <f t="shared" si="23"/>
        <v>0</v>
      </c>
      <c r="BG421" s="16">
        <f t="shared" si="24"/>
        <v>0</v>
      </c>
      <c r="BH421" s="16">
        <f t="shared" si="25"/>
        <v>0</v>
      </c>
      <c r="BI421" s="16">
        <f t="shared" si="26"/>
        <v>0</v>
      </c>
    </row>
    <row r="422" spans="2:61" ht="24">
      <c r="B422" s="149"/>
      <c r="C422" s="150">
        <v>139</v>
      </c>
      <c r="D422" s="150" t="s">
        <v>141</v>
      </c>
      <c r="E422" s="151" t="s">
        <v>518</v>
      </c>
      <c r="F422" s="151" t="s">
        <v>519</v>
      </c>
      <c r="G422" s="152" t="s">
        <v>144</v>
      </c>
      <c r="H422" s="153">
        <v>800</v>
      </c>
      <c r="I422" s="154"/>
      <c r="J422" s="154">
        <f t="shared" si="18"/>
        <v>0</v>
      </c>
      <c r="K422" s="155"/>
      <c r="L422" s="149"/>
      <c r="M422" s="156"/>
      <c r="N422" s="157" t="s">
        <v>26</v>
      </c>
      <c r="O422" s="158">
        <v>0</v>
      </c>
      <c r="P422" s="158">
        <f t="shared" si="19"/>
        <v>0</v>
      </c>
      <c r="Q422" s="158">
        <v>0</v>
      </c>
      <c r="R422" s="158">
        <f t="shared" si="20"/>
        <v>0</v>
      </c>
      <c r="S422" s="158">
        <v>0</v>
      </c>
      <c r="T422" s="159">
        <f t="shared" si="21"/>
        <v>0</v>
      </c>
      <c r="BE422" s="16">
        <f t="shared" si="22"/>
        <v>0</v>
      </c>
      <c r="BF422" s="16">
        <f t="shared" si="23"/>
        <v>0</v>
      </c>
      <c r="BG422" s="16">
        <f t="shared" si="24"/>
        <v>0</v>
      </c>
      <c r="BH422" s="16">
        <f t="shared" si="25"/>
        <v>0</v>
      </c>
      <c r="BI422" s="16">
        <f t="shared" si="26"/>
        <v>0</v>
      </c>
    </row>
    <row r="423" spans="2:61" ht="24">
      <c r="B423" s="149"/>
      <c r="C423" s="150">
        <v>140</v>
      </c>
      <c r="D423" s="150" t="s">
        <v>141</v>
      </c>
      <c r="E423" s="151" t="s">
        <v>520</v>
      </c>
      <c r="F423" s="151" t="s">
        <v>521</v>
      </c>
      <c r="G423" s="152" t="s">
        <v>144</v>
      </c>
      <c r="H423" s="153">
        <v>805.32</v>
      </c>
      <c r="I423" s="154"/>
      <c r="J423" s="154">
        <f t="shared" si="18"/>
        <v>0</v>
      </c>
      <c r="K423" s="155"/>
      <c r="L423" s="149"/>
      <c r="M423" s="156"/>
      <c r="N423" s="157" t="s">
        <v>26</v>
      </c>
      <c r="O423" s="158">
        <v>5.1999999999999998E-2</v>
      </c>
      <c r="P423" s="158">
        <f t="shared" si="19"/>
        <v>41.877000000000002</v>
      </c>
      <c r="Q423" s="158">
        <v>0</v>
      </c>
      <c r="R423" s="158">
        <f t="shared" si="20"/>
        <v>0</v>
      </c>
      <c r="S423" s="158">
        <v>0</v>
      </c>
      <c r="T423" s="159">
        <f t="shared" si="21"/>
        <v>0</v>
      </c>
      <c r="BE423" s="16">
        <f t="shared" si="22"/>
        <v>0</v>
      </c>
      <c r="BF423" s="16">
        <f t="shared" si="23"/>
        <v>0</v>
      </c>
      <c r="BG423" s="16">
        <f t="shared" si="24"/>
        <v>0</v>
      </c>
      <c r="BH423" s="16">
        <f t="shared" si="25"/>
        <v>0</v>
      </c>
      <c r="BI423" s="16">
        <f t="shared" si="26"/>
        <v>0</v>
      </c>
    </row>
    <row r="424" spans="2:61">
      <c r="B424" s="149"/>
      <c r="C424" s="150">
        <v>141</v>
      </c>
      <c r="D424" s="150" t="s">
        <v>141</v>
      </c>
      <c r="E424" s="151" t="s">
        <v>522</v>
      </c>
      <c r="F424" s="151" t="s">
        <v>523</v>
      </c>
      <c r="G424" s="152" t="s">
        <v>144</v>
      </c>
      <c r="H424" s="153">
        <v>805.32</v>
      </c>
      <c r="I424" s="154"/>
      <c r="J424" s="154">
        <f t="shared" si="18"/>
        <v>0</v>
      </c>
      <c r="K424" s="155"/>
      <c r="L424" s="149"/>
      <c r="M424" s="156"/>
      <c r="N424" s="157" t="s">
        <v>26</v>
      </c>
      <c r="O424" s="158">
        <v>0.54</v>
      </c>
      <c r="P424" s="158">
        <f t="shared" si="19"/>
        <v>434.87299999999999</v>
      </c>
      <c r="Q424" s="158">
        <v>0</v>
      </c>
      <c r="R424" s="158">
        <f t="shared" si="20"/>
        <v>0</v>
      </c>
      <c r="S424" s="158">
        <v>0</v>
      </c>
      <c r="T424" s="159">
        <f t="shared" si="21"/>
        <v>0</v>
      </c>
      <c r="BE424" s="16">
        <f t="shared" si="22"/>
        <v>0</v>
      </c>
      <c r="BF424" s="16">
        <f t="shared" si="23"/>
        <v>0</v>
      </c>
      <c r="BG424" s="16">
        <f t="shared" si="24"/>
        <v>0</v>
      </c>
      <c r="BH424" s="16">
        <f t="shared" si="25"/>
        <v>0</v>
      </c>
      <c r="BI424" s="16">
        <f t="shared" si="26"/>
        <v>0</v>
      </c>
    </row>
    <row r="425" spans="2:61">
      <c r="B425" s="149"/>
      <c r="C425" s="150">
        <v>142</v>
      </c>
      <c r="D425" s="150" t="s">
        <v>141</v>
      </c>
      <c r="E425" s="151" t="s">
        <v>524</v>
      </c>
      <c r="F425" s="151" t="s">
        <v>525</v>
      </c>
      <c r="G425" s="152" t="s">
        <v>507</v>
      </c>
      <c r="H425" s="153">
        <v>1</v>
      </c>
      <c r="I425" s="154"/>
      <c r="J425" s="154">
        <f t="shared" si="18"/>
        <v>0</v>
      </c>
      <c r="K425" s="155"/>
      <c r="L425" s="149"/>
      <c r="M425" s="156"/>
      <c r="N425" s="157" t="s">
        <v>26</v>
      </c>
      <c r="O425" s="158">
        <v>0</v>
      </c>
      <c r="P425" s="158">
        <f t="shared" si="19"/>
        <v>0</v>
      </c>
      <c r="Q425" s="158">
        <v>0</v>
      </c>
      <c r="R425" s="158">
        <f t="shared" si="20"/>
        <v>0</v>
      </c>
      <c r="S425" s="158">
        <v>0</v>
      </c>
      <c r="T425" s="159">
        <f t="shared" si="21"/>
        <v>0</v>
      </c>
      <c r="BE425" s="16">
        <f t="shared" si="22"/>
        <v>0</v>
      </c>
      <c r="BF425" s="16">
        <f t="shared" si="23"/>
        <v>0</v>
      </c>
      <c r="BG425" s="16">
        <f t="shared" si="24"/>
        <v>0</v>
      </c>
      <c r="BH425" s="16">
        <f t="shared" si="25"/>
        <v>0</v>
      </c>
      <c r="BI425" s="16">
        <f t="shared" si="26"/>
        <v>0</v>
      </c>
    </row>
    <row r="426" spans="2:61">
      <c r="B426" s="149"/>
      <c r="C426" s="150">
        <v>143</v>
      </c>
      <c r="D426" s="150" t="s">
        <v>141</v>
      </c>
      <c r="E426" s="151" t="s">
        <v>526</v>
      </c>
      <c r="F426" s="151" t="s">
        <v>527</v>
      </c>
      <c r="G426" s="152" t="s">
        <v>144</v>
      </c>
      <c r="H426" s="153">
        <v>830</v>
      </c>
      <c r="I426" s="154"/>
      <c r="J426" s="154">
        <f t="shared" si="18"/>
        <v>0</v>
      </c>
      <c r="K426" s="155"/>
      <c r="L426" s="149"/>
      <c r="M426" s="156"/>
      <c r="N426" s="157" t="s">
        <v>26</v>
      </c>
      <c r="O426" s="158">
        <v>3.7999999999999999E-2</v>
      </c>
      <c r="P426" s="158">
        <f t="shared" si="19"/>
        <v>31.54</v>
      </c>
      <c r="Q426" s="158">
        <v>9.2E-5</v>
      </c>
      <c r="R426" s="158">
        <f t="shared" si="20"/>
        <v>7.6359999999999997E-2</v>
      </c>
      <c r="S426" s="158">
        <v>0</v>
      </c>
      <c r="T426" s="159">
        <f t="shared" si="21"/>
        <v>0</v>
      </c>
      <c r="BE426" s="16">
        <f t="shared" si="22"/>
        <v>0</v>
      </c>
      <c r="BF426" s="16">
        <f t="shared" si="23"/>
        <v>0</v>
      </c>
      <c r="BG426" s="16">
        <f t="shared" si="24"/>
        <v>0</v>
      </c>
      <c r="BH426" s="16">
        <f t="shared" si="25"/>
        <v>0</v>
      </c>
      <c r="BI426" s="16">
        <f t="shared" si="26"/>
        <v>0</v>
      </c>
    </row>
    <row r="427" spans="2:61">
      <c r="B427" s="149"/>
      <c r="C427" s="150">
        <v>144</v>
      </c>
      <c r="D427" s="150" t="s">
        <v>141</v>
      </c>
      <c r="E427" s="151" t="s">
        <v>528</v>
      </c>
      <c r="F427" s="151" t="s">
        <v>529</v>
      </c>
      <c r="G427" s="152" t="s">
        <v>180</v>
      </c>
      <c r="H427" s="153">
        <v>9</v>
      </c>
      <c r="I427" s="154"/>
      <c r="J427" s="154">
        <f t="shared" si="18"/>
        <v>0</v>
      </c>
      <c r="K427" s="155"/>
      <c r="L427" s="149"/>
      <c r="M427" s="156"/>
      <c r="N427" s="157" t="s">
        <v>26</v>
      </c>
      <c r="O427" s="158">
        <v>0</v>
      </c>
      <c r="P427" s="158">
        <f t="shared" si="19"/>
        <v>0</v>
      </c>
      <c r="Q427" s="158">
        <v>0</v>
      </c>
      <c r="R427" s="158">
        <f t="shared" si="20"/>
        <v>0</v>
      </c>
      <c r="S427" s="158">
        <v>0</v>
      </c>
      <c r="T427" s="159">
        <f t="shared" si="21"/>
        <v>0</v>
      </c>
      <c r="BE427" s="16">
        <f t="shared" si="22"/>
        <v>0</v>
      </c>
      <c r="BF427" s="16">
        <f t="shared" si="23"/>
        <v>0</v>
      </c>
      <c r="BG427" s="16">
        <f t="shared" si="24"/>
        <v>0</v>
      </c>
      <c r="BH427" s="16">
        <f t="shared" si="25"/>
        <v>0</v>
      </c>
      <c r="BI427" s="16">
        <f t="shared" si="26"/>
        <v>0</v>
      </c>
    </row>
    <row r="428" spans="2:61">
      <c r="B428" s="149"/>
      <c r="C428" s="150">
        <v>145</v>
      </c>
      <c r="D428" s="150" t="s">
        <v>141</v>
      </c>
      <c r="E428" s="151" t="s">
        <v>530</v>
      </c>
      <c r="F428" s="151" t="s">
        <v>531</v>
      </c>
      <c r="G428" s="152" t="s">
        <v>144</v>
      </c>
      <c r="H428" s="153">
        <v>805.32</v>
      </c>
      <c r="I428" s="154"/>
      <c r="J428" s="154">
        <f t="shared" si="18"/>
        <v>0</v>
      </c>
      <c r="K428" s="155"/>
      <c r="L428" s="149"/>
      <c r="M428" s="156"/>
      <c r="N428" s="157" t="s">
        <v>26</v>
      </c>
      <c r="O428" s="158">
        <v>5.2499999999999998E-2</v>
      </c>
      <c r="P428" s="158">
        <f t="shared" si="19"/>
        <v>42.279000000000003</v>
      </c>
      <c r="Q428" s="158">
        <v>1E-4</v>
      </c>
      <c r="R428" s="158">
        <f t="shared" si="20"/>
        <v>8.0530000000000004E-2</v>
      </c>
      <c r="S428" s="158">
        <v>0</v>
      </c>
      <c r="T428" s="159">
        <f t="shared" si="21"/>
        <v>0</v>
      </c>
      <c r="BE428" s="16">
        <f t="shared" si="22"/>
        <v>0</v>
      </c>
      <c r="BF428" s="16">
        <f t="shared" si="23"/>
        <v>0</v>
      </c>
      <c r="BG428" s="16">
        <f t="shared" si="24"/>
        <v>0</v>
      </c>
      <c r="BH428" s="16">
        <f t="shared" si="25"/>
        <v>0</v>
      </c>
      <c r="BI428" s="16">
        <f t="shared" si="26"/>
        <v>0</v>
      </c>
    </row>
    <row r="429" spans="2:61" ht="24">
      <c r="B429" s="149"/>
      <c r="C429" s="150">
        <v>146</v>
      </c>
      <c r="D429" s="150" t="s">
        <v>141</v>
      </c>
      <c r="E429" s="151" t="s">
        <v>532</v>
      </c>
      <c r="F429" s="151" t="s">
        <v>533</v>
      </c>
      <c r="G429" s="152" t="s">
        <v>180</v>
      </c>
      <c r="H429" s="153">
        <v>9</v>
      </c>
      <c r="I429" s="154"/>
      <c r="J429" s="154">
        <f t="shared" si="18"/>
        <v>0</v>
      </c>
      <c r="K429" s="155"/>
      <c r="L429" s="149"/>
      <c r="M429" s="156"/>
      <c r="N429" s="157" t="s">
        <v>26</v>
      </c>
      <c r="O429" s="158">
        <v>0.318</v>
      </c>
      <c r="P429" s="158">
        <f t="shared" si="19"/>
        <v>2.8620000000000001</v>
      </c>
      <c r="Q429" s="158">
        <v>2.5680000000000001E-4</v>
      </c>
      <c r="R429" s="158">
        <f t="shared" si="20"/>
        <v>2.31E-3</v>
      </c>
      <c r="S429" s="158">
        <v>0</v>
      </c>
      <c r="T429" s="159">
        <f t="shared" si="21"/>
        <v>0</v>
      </c>
      <c r="BE429" s="16">
        <f t="shared" si="22"/>
        <v>0</v>
      </c>
      <c r="BF429" s="16">
        <f t="shared" si="23"/>
        <v>0</v>
      </c>
      <c r="BG429" s="16">
        <f t="shared" si="24"/>
        <v>0</v>
      </c>
      <c r="BH429" s="16">
        <f t="shared" si="25"/>
        <v>0</v>
      </c>
      <c r="BI429" s="16">
        <f t="shared" si="26"/>
        <v>0</v>
      </c>
    </row>
    <row r="430" spans="2:61" s="12" customFormat="1">
      <c r="B430" s="173"/>
      <c r="C430" s="174">
        <v>147</v>
      </c>
      <c r="D430" s="174" t="s">
        <v>240</v>
      </c>
      <c r="E430" s="175" t="s">
        <v>534</v>
      </c>
      <c r="F430" s="175" t="s">
        <v>535</v>
      </c>
      <c r="G430" s="176" t="s">
        <v>507</v>
      </c>
      <c r="H430" s="177">
        <v>1</v>
      </c>
      <c r="I430" s="178"/>
      <c r="J430" s="178">
        <f t="shared" si="18"/>
        <v>0</v>
      </c>
      <c r="K430" s="179"/>
      <c r="L430" s="173"/>
      <c r="M430" s="180"/>
      <c r="N430" s="181" t="s">
        <v>26</v>
      </c>
      <c r="O430" s="182">
        <v>0</v>
      </c>
      <c r="P430" s="182">
        <f t="shared" si="19"/>
        <v>0</v>
      </c>
      <c r="Q430" s="182">
        <v>0</v>
      </c>
      <c r="R430" s="182">
        <f t="shared" si="20"/>
        <v>0</v>
      </c>
      <c r="S430" s="182">
        <v>0</v>
      </c>
      <c r="T430" s="183">
        <f t="shared" si="21"/>
        <v>0</v>
      </c>
      <c r="BE430" s="12">
        <f t="shared" si="22"/>
        <v>0</v>
      </c>
      <c r="BF430" s="12">
        <f t="shared" si="23"/>
        <v>0</v>
      </c>
      <c r="BG430" s="12">
        <f t="shared" si="24"/>
        <v>0</v>
      </c>
      <c r="BH430" s="12">
        <f t="shared" si="25"/>
        <v>0</v>
      </c>
      <c r="BI430" s="12">
        <f t="shared" si="26"/>
        <v>0</v>
      </c>
    </row>
    <row r="431" spans="2:61">
      <c r="B431" s="149"/>
      <c r="C431" s="150">
        <v>148</v>
      </c>
      <c r="D431" s="150" t="s">
        <v>141</v>
      </c>
      <c r="E431" s="151" t="s">
        <v>536</v>
      </c>
      <c r="F431" s="151" t="s">
        <v>537</v>
      </c>
      <c r="G431" s="152" t="s">
        <v>144</v>
      </c>
      <c r="H431" s="153">
        <v>35.47</v>
      </c>
      <c r="I431" s="154"/>
      <c r="J431" s="154">
        <f t="shared" si="18"/>
        <v>0</v>
      </c>
      <c r="K431" s="155"/>
      <c r="L431" s="149"/>
      <c r="M431" s="156"/>
      <c r="N431" s="157" t="s">
        <v>26</v>
      </c>
      <c r="O431" s="158">
        <v>0.83799999999999997</v>
      </c>
      <c r="P431" s="158">
        <f t="shared" si="19"/>
        <v>29.724</v>
      </c>
      <c r="Q431" s="158">
        <v>2.6500619999999999E-2</v>
      </c>
      <c r="R431" s="158">
        <f t="shared" si="20"/>
        <v>0.93998000000000004</v>
      </c>
      <c r="S431" s="158">
        <v>0</v>
      </c>
      <c r="T431" s="159">
        <f t="shared" si="21"/>
        <v>0</v>
      </c>
      <c r="BE431" s="16">
        <f t="shared" si="22"/>
        <v>0</v>
      </c>
      <c r="BF431" s="16">
        <f t="shared" si="23"/>
        <v>0</v>
      </c>
      <c r="BG431" s="16">
        <f t="shared" si="24"/>
        <v>0</v>
      </c>
      <c r="BH431" s="16">
        <f t="shared" si="25"/>
        <v>0</v>
      </c>
      <c r="BI431" s="16">
        <f t="shared" si="26"/>
        <v>0</v>
      </c>
    </row>
    <row r="432" spans="2:61">
      <c r="B432" s="149"/>
      <c r="C432" s="150">
        <v>149</v>
      </c>
      <c r="D432" s="150" t="s">
        <v>141</v>
      </c>
      <c r="E432" s="151" t="s">
        <v>538</v>
      </c>
      <c r="F432" s="151" t="s">
        <v>539</v>
      </c>
      <c r="G432" s="152" t="s">
        <v>180</v>
      </c>
      <c r="H432" s="153">
        <v>2</v>
      </c>
      <c r="I432" s="154"/>
      <c r="J432" s="154">
        <f t="shared" si="18"/>
        <v>0</v>
      </c>
      <c r="K432" s="155"/>
      <c r="L432" s="149"/>
      <c r="M432" s="156"/>
      <c r="N432" s="157" t="s">
        <v>26</v>
      </c>
      <c r="O432" s="158">
        <v>0</v>
      </c>
      <c r="P432" s="158">
        <f t="shared" si="19"/>
        <v>0</v>
      </c>
      <c r="Q432" s="158">
        <v>0</v>
      </c>
      <c r="R432" s="158">
        <f t="shared" si="20"/>
        <v>0</v>
      </c>
      <c r="S432" s="158">
        <v>0</v>
      </c>
      <c r="T432" s="159">
        <f t="shared" si="21"/>
        <v>0</v>
      </c>
      <c r="BE432" s="16">
        <f t="shared" si="22"/>
        <v>0</v>
      </c>
      <c r="BF432" s="16">
        <f t="shared" si="23"/>
        <v>0</v>
      </c>
      <c r="BG432" s="16">
        <f t="shared" si="24"/>
        <v>0</v>
      </c>
      <c r="BH432" s="16">
        <f t="shared" si="25"/>
        <v>0</v>
      </c>
      <c r="BI432" s="16">
        <f t="shared" si="26"/>
        <v>0</v>
      </c>
    </row>
    <row r="433" spans="2:61" s="12" customFormat="1">
      <c r="B433" s="173"/>
      <c r="C433" s="174">
        <v>150</v>
      </c>
      <c r="D433" s="174" t="s">
        <v>240</v>
      </c>
      <c r="E433" s="175" t="s">
        <v>540</v>
      </c>
      <c r="F433" s="175" t="s">
        <v>541</v>
      </c>
      <c r="G433" s="176" t="s">
        <v>180</v>
      </c>
      <c r="H433" s="177">
        <v>2</v>
      </c>
      <c r="I433" s="178"/>
      <c r="J433" s="178">
        <f t="shared" si="18"/>
        <v>0</v>
      </c>
      <c r="K433" s="179"/>
      <c r="L433" s="173"/>
      <c r="M433" s="180"/>
      <c r="N433" s="181" t="s">
        <v>26</v>
      </c>
      <c r="O433" s="182">
        <v>0</v>
      </c>
      <c r="P433" s="182">
        <f t="shared" si="19"/>
        <v>0</v>
      </c>
      <c r="Q433" s="182">
        <v>0</v>
      </c>
      <c r="R433" s="182">
        <f t="shared" si="20"/>
        <v>0</v>
      </c>
      <c r="S433" s="182">
        <v>0</v>
      </c>
      <c r="T433" s="183">
        <f t="shared" si="21"/>
        <v>0</v>
      </c>
      <c r="BE433" s="12">
        <f t="shared" si="22"/>
        <v>0</v>
      </c>
      <c r="BF433" s="12">
        <f t="shared" si="23"/>
        <v>0</v>
      </c>
      <c r="BG433" s="12">
        <f t="shared" si="24"/>
        <v>0</v>
      </c>
      <c r="BH433" s="12">
        <f t="shared" si="25"/>
        <v>0</v>
      </c>
      <c r="BI433" s="12">
        <f t="shared" si="26"/>
        <v>0</v>
      </c>
    </row>
    <row r="434" spans="2:61" s="12" customFormat="1">
      <c r="B434" s="173"/>
      <c r="C434" s="174">
        <v>151</v>
      </c>
      <c r="D434" s="174" t="s">
        <v>240</v>
      </c>
      <c r="E434" s="175" t="s">
        <v>542</v>
      </c>
      <c r="F434" s="175" t="s">
        <v>543</v>
      </c>
      <c r="G434" s="176" t="s">
        <v>180</v>
      </c>
      <c r="H434" s="177">
        <v>2</v>
      </c>
      <c r="I434" s="178"/>
      <c r="J434" s="178">
        <f t="shared" si="18"/>
        <v>0</v>
      </c>
      <c r="K434" s="179"/>
      <c r="L434" s="173"/>
      <c r="M434" s="180"/>
      <c r="N434" s="181" t="s">
        <v>26</v>
      </c>
      <c r="O434" s="182">
        <v>0</v>
      </c>
      <c r="P434" s="182">
        <f t="shared" si="19"/>
        <v>0</v>
      </c>
      <c r="Q434" s="182">
        <v>0</v>
      </c>
      <c r="R434" s="182">
        <f t="shared" si="20"/>
        <v>0</v>
      </c>
      <c r="S434" s="182">
        <v>0</v>
      </c>
      <c r="T434" s="183">
        <f t="shared" si="21"/>
        <v>0</v>
      </c>
      <c r="BE434" s="12">
        <f t="shared" si="22"/>
        <v>0</v>
      </c>
      <c r="BF434" s="12">
        <f t="shared" si="23"/>
        <v>0</v>
      </c>
      <c r="BG434" s="12">
        <f t="shared" si="24"/>
        <v>0</v>
      </c>
      <c r="BH434" s="12">
        <f t="shared" si="25"/>
        <v>0</v>
      </c>
      <c r="BI434" s="12">
        <f t="shared" si="26"/>
        <v>0</v>
      </c>
    </row>
    <row r="435" spans="2:61" s="12" customFormat="1">
      <c r="B435" s="173"/>
      <c r="C435" s="174">
        <v>152</v>
      </c>
      <c r="D435" s="174" t="s">
        <v>240</v>
      </c>
      <c r="E435" s="175" t="s">
        <v>544</v>
      </c>
      <c r="F435" s="175" t="s">
        <v>545</v>
      </c>
      <c r="G435" s="176" t="s">
        <v>180</v>
      </c>
      <c r="H435" s="177">
        <v>2</v>
      </c>
      <c r="I435" s="178"/>
      <c r="J435" s="178">
        <f t="shared" si="18"/>
        <v>0</v>
      </c>
      <c r="K435" s="179"/>
      <c r="L435" s="173"/>
      <c r="M435" s="180"/>
      <c r="N435" s="181" t="s">
        <v>26</v>
      </c>
      <c r="O435" s="182">
        <v>0</v>
      </c>
      <c r="P435" s="182">
        <f t="shared" si="19"/>
        <v>0</v>
      </c>
      <c r="Q435" s="182">
        <v>0</v>
      </c>
      <c r="R435" s="182">
        <f t="shared" si="20"/>
        <v>0</v>
      </c>
      <c r="S435" s="182">
        <v>0</v>
      </c>
      <c r="T435" s="183">
        <f t="shared" si="21"/>
        <v>0</v>
      </c>
      <c r="BE435" s="12">
        <f t="shared" si="22"/>
        <v>0</v>
      </c>
      <c r="BF435" s="12">
        <f t="shared" si="23"/>
        <v>0</v>
      </c>
      <c r="BG435" s="12">
        <f t="shared" si="24"/>
        <v>0</v>
      </c>
      <c r="BH435" s="12">
        <f t="shared" si="25"/>
        <v>0</v>
      </c>
      <c r="BI435" s="12">
        <f t="shared" si="26"/>
        <v>0</v>
      </c>
    </row>
    <row r="436" spans="2:61" ht="24">
      <c r="B436" s="149"/>
      <c r="C436" s="150">
        <v>153</v>
      </c>
      <c r="D436" s="150" t="s">
        <v>141</v>
      </c>
      <c r="E436" s="151" t="s">
        <v>546</v>
      </c>
      <c r="F436" s="151" t="s">
        <v>547</v>
      </c>
      <c r="G436" s="152" t="s">
        <v>180</v>
      </c>
      <c r="H436" s="153">
        <v>20</v>
      </c>
      <c r="I436" s="154"/>
      <c r="J436" s="154">
        <f t="shared" si="18"/>
        <v>0</v>
      </c>
      <c r="K436" s="155"/>
      <c r="L436" s="149"/>
      <c r="M436" s="156"/>
      <c r="N436" s="157" t="s">
        <v>26</v>
      </c>
      <c r="O436" s="158">
        <v>0</v>
      </c>
      <c r="P436" s="158">
        <f t="shared" si="19"/>
        <v>0</v>
      </c>
      <c r="Q436" s="158">
        <v>0</v>
      </c>
      <c r="R436" s="158">
        <f t="shared" si="20"/>
        <v>0</v>
      </c>
      <c r="S436" s="158">
        <v>0</v>
      </c>
      <c r="T436" s="159">
        <f t="shared" si="21"/>
        <v>0</v>
      </c>
      <c r="BE436" s="16">
        <f t="shared" si="22"/>
        <v>0</v>
      </c>
      <c r="BF436" s="16">
        <f t="shared" si="23"/>
        <v>0</v>
      </c>
      <c r="BG436" s="16">
        <f t="shared" si="24"/>
        <v>0</v>
      </c>
      <c r="BH436" s="16">
        <f t="shared" si="25"/>
        <v>0</v>
      </c>
      <c r="BI436" s="16">
        <f t="shared" si="26"/>
        <v>0</v>
      </c>
    </row>
    <row r="437" spans="2:61" s="12" customFormat="1" ht="24">
      <c r="B437" s="173"/>
      <c r="C437" s="174">
        <v>154</v>
      </c>
      <c r="D437" s="174" t="s">
        <v>240</v>
      </c>
      <c r="E437" s="175" t="s">
        <v>548</v>
      </c>
      <c r="F437" s="175" t="s">
        <v>549</v>
      </c>
      <c r="G437" s="176" t="s">
        <v>180</v>
      </c>
      <c r="H437" s="177">
        <v>60</v>
      </c>
      <c r="I437" s="178"/>
      <c r="J437" s="178">
        <f t="shared" si="18"/>
        <v>0</v>
      </c>
      <c r="K437" s="179"/>
      <c r="L437" s="173"/>
      <c r="M437" s="180"/>
      <c r="N437" s="181" t="s">
        <v>26</v>
      </c>
      <c r="O437" s="182">
        <v>0</v>
      </c>
      <c r="P437" s="182">
        <f t="shared" si="19"/>
        <v>0</v>
      </c>
      <c r="Q437" s="182">
        <v>0</v>
      </c>
      <c r="R437" s="182">
        <f t="shared" si="20"/>
        <v>0</v>
      </c>
      <c r="S437" s="182">
        <v>0</v>
      </c>
      <c r="T437" s="183">
        <f t="shared" si="21"/>
        <v>0</v>
      </c>
      <c r="BE437" s="12">
        <f t="shared" si="22"/>
        <v>0</v>
      </c>
      <c r="BF437" s="12">
        <f t="shared" si="23"/>
        <v>0</v>
      </c>
      <c r="BG437" s="12">
        <f t="shared" si="24"/>
        <v>0</v>
      </c>
      <c r="BH437" s="12">
        <f t="shared" si="25"/>
        <v>0</v>
      </c>
      <c r="BI437" s="12">
        <f t="shared" si="26"/>
        <v>0</v>
      </c>
    </row>
    <row r="438" spans="2:61" ht="24">
      <c r="B438" s="149"/>
      <c r="C438" s="150">
        <v>155</v>
      </c>
      <c r="D438" s="150" t="s">
        <v>141</v>
      </c>
      <c r="E438" s="151" t="s">
        <v>550</v>
      </c>
      <c r="F438" s="151" t="s">
        <v>551</v>
      </c>
      <c r="G438" s="152" t="s">
        <v>144</v>
      </c>
      <c r="H438" s="153">
        <v>800</v>
      </c>
      <c r="I438" s="154"/>
      <c r="J438" s="154">
        <f t="shared" si="18"/>
        <v>0</v>
      </c>
      <c r="K438" s="155"/>
      <c r="L438" s="149"/>
      <c r="M438" s="156"/>
      <c r="N438" s="157" t="s">
        <v>26</v>
      </c>
      <c r="O438" s="158">
        <v>0</v>
      </c>
      <c r="P438" s="158">
        <f t="shared" si="19"/>
        <v>0</v>
      </c>
      <c r="Q438" s="158">
        <v>0</v>
      </c>
      <c r="R438" s="158">
        <f t="shared" si="20"/>
        <v>0</v>
      </c>
      <c r="S438" s="158">
        <v>0</v>
      </c>
      <c r="T438" s="159">
        <f t="shared" si="21"/>
        <v>0</v>
      </c>
      <c r="BE438" s="16">
        <f t="shared" si="22"/>
        <v>0</v>
      </c>
      <c r="BF438" s="16">
        <f t="shared" si="23"/>
        <v>0</v>
      </c>
      <c r="BG438" s="16">
        <f t="shared" si="24"/>
        <v>0</v>
      </c>
      <c r="BH438" s="16">
        <f t="shared" si="25"/>
        <v>0</v>
      </c>
      <c r="BI438" s="16">
        <f t="shared" si="26"/>
        <v>0</v>
      </c>
    </row>
    <row r="439" spans="2:61" s="12" customFormat="1">
      <c r="B439" s="173"/>
      <c r="C439" s="174">
        <v>156</v>
      </c>
      <c r="D439" s="174" t="s">
        <v>240</v>
      </c>
      <c r="E439" s="175" t="s">
        <v>552</v>
      </c>
      <c r="F439" s="175" t="s">
        <v>553</v>
      </c>
      <c r="G439" s="176" t="s">
        <v>144</v>
      </c>
      <c r="H439" s="177">
        <v>800</v>
      </c>
      <c r="I439" s="178"/>
      <c r="J439" s="178">
        <f t="shared" si="18"/>
        <v>0</v>
      </c>
      <c r="K439" s="179"/>
      <c r="L439" s="173"/>
      <c r="M439" s="180"/>
      <c r="N439" s="181" t="s">
        <v>26</v>
      </c>
      <c r="O439" s="182">
        <v>0</v>
      </c>
      <c r="P439" s="182">
        <f t="shared" si="19"/>
        <v>0</v>
      </c>
      <c r="Q439" s="182">
        <v>2.5500000000000002E-3</v>
      </c>
      <c r="R439" s="182">
        <f t="shared" si="20"/>
        <v>2.04</v>
      </c>
      <c r="S439" s="182">
        <v>0</v>
      </c>
      <c r="T439" s="183">
        <f t="shared" si="21"/>
        <v>0</v>
      </c>
      <c r="BE439" s="12">
        <f t="shared" si="22"/>
        <v>0</v>
      </c>
      <c r="BF439" s="12">
        <f t="shared" si="23"/>
        <v>0</v>
      </c>
      <c r="BG439" s="12">
        <f t="shared" si="24"/>
        <v>0</v>
      </c>
      <c r="BH439" s="12">
        <f t="shared" si="25"/>
        <v>0</v>
      </c>
      <c r="BI439" s="12">
        <f t="shared" si="26"/>
        <v>0</v>
      </c>
    </row>
    <row r="440" spans="2:61" s="12" customFormat="1" ht="24">
      <c r="B440" s="173"/>
      <c r="C440" s="174">
        <v>157</v>
      </c>
      <c r="D440" s="174" t="s">
        <v>240</v>
      </c>
      <c r="E440" s="175" t="s">
        <v>554</v>
      </c>
      <c r="F440" s="175" t="s">
        <v>555</v>
      </c>
      <c r="G440" s="176" t="s">
        <v>180</v>
      </c>
      <c r="H440" s="177">
        <v>4</v>
      </c>
      <c r="I440" s="178"/>
      <c r="J440" s="178">
        <f t="shared" si="18"/>
        <v>0</v>
      </c>
      <c r="K440" s="179"/>
      <c r="L440" s="173"/>
      <c r="M440" s="180"/>
      <c r="N440" s="181" t="s">
        <v>26</v>
      </c>
      <c r="O440" s="182">
        <v>0</v>
      </c>
      <c r="P440" s="182">
        <f t="shared" si="19"/>
        <v>0</v>
      </c>
      <c r="Q440" s="182">
        <v>6.9999999999999999E-4</v>
      </c>
      <c r="R440" s="182">
        <f t="shared" si="20"/>
        <v>2.8E-3</v>
      </c>
      <c r="S440" s="182">
        <v>0</v>
      </c>
      <c r="T440" s="183">
        <f t="shared" si="21"/>
        <v>0</v>
      </c>
      <c r="BE440" s="12">
        <f t="shared" si="22"/>
        <v>0</v>
      </c>
      <c r="BF440" s="12">
        <f t="shared" si="23"/>
        <v>0</v>
      </c>
      <c r="BG440" s="12">
        <f t="shared" si="24"/>
        <v>0</v>
      </c>
      <c r="BH440" s="12">
        <f t="shared" si="25"/>
        <v>0</v>
      </c>
      <c r="BI440" s="12">
        <f t="shared" si="26"/>
        <v>0</v>
      </c>
    </row>
    <row r="441" spans="2:61" ht="24">
      <c r="B441" s="149"/>
      <c r="C441" s="150">
        <v>158</v>
      </c>
      <c r="D441" s="150" t="s">
        <v>141</v>
      </c>
      <c r="E441" s="151" t="s">
        <v>556</v>
      </c>
      <c r="F441" s="151" t="s">
        <v>557</v>
      </c>
      <c r="G441" s="152" t="s">
        <v>180</v>
      </c>
      <c r="H441" s="153">
        <v>16</v>
      </c>
      <c r="I441" s="154"/>
      <c r="J441" s="154">
        <f t="shared" si="18"/>
        <v>0</v>
      </c>
      <c r="K441" s="155"/>
      <c r="L441" s="149"/>
      <c r="M441" s="156"/>
      <c r="N441" s="157" t="s">
        <v>26</v>
      </c>
      <c r="O441" s="158">
        <v>0</v>
      </c>
      <c r="P441" s="158">
        <f t="shared" si="19"/>
        <v>0</v>
      </c>
      <c r="Q441" s="158">
        <v>0</v>
      </c>
      <c r="R441" s="158">
        <f t="shared" si="20"/>
        <v>0</v>
      </c>
      <c r="S441" s="158">
        <v>0</v>
      </c>
      <c r="T441" s="159">
        <f t="shared" si="21"/>
        <v>0</v>
      </c>
      <c r="BE441" s="16">
        <f t="shared" si="22"/>
        <v>0</v>
      </c>
      <c r="BF441" s="16">
        <f t="shared" si="23"/>
        <v>0</v>
      </c>
      <c r="BG441" s="16">
        <f t="shared" si="24"/>
        <v>0</v>
      </c>
      <c r="BH441" s="16">
        <f t="shared" si="25"/>
        <v>0</v>
      </c>
      <c r="BI441" s="16">
        <f t="shared" si="26"/>
        <v>0</v>
      </c>
    </row>
    <row r="442" spans="2:61" s="12" customFormat="1" ht="24">
      <c r="B442" s="173"/>
      <c r="C442" s="174">
        <v>159</v>
      </c>
      <c r="D442" s="174" t="s">
        <v>240</v>
      </c>
      <c r="E442" s="175" t="s">
        <v>558</v>
      </c>
      <c r="F442" s="175" t="s">
        <v>559</v>
      </c>
      <c r="G442" s="176" t="s">
        <v>180</v>
      </c>
      <c r="H442" s="177">
        <v>16</v>
      </c>
      <c r="I442" s="178"/>
      <c r="J442" s="178">
        <f t="shared" si="18"/>
        <v>0</v>
      </c>
      <c r="K442" s="179"/>
      <c r="L442" s="173"/>
      <c r="M442" s="180"/>
      <c r="N442" s="181" t="s">
        <v>26</v>
      </c>
      <c r="O442" s="182">
        <v>0</v>
      </c>
      <c r="P442" s="182">
        <f t="shared" si="19"/>
        <v>0</v>
      </c>
      <c r="Q442" s="182">
        <v>2.7000000000000001E-3</v>
      </c>
      <c r="R442" s="182">
        <f t="shared" si="20"/>
        <v>4.3200000000000002E-2</v>
      </c>
      <c r="S442" s="182">
        <v>0</v>
      </c>
      <c r="T442" s="183">
        <f t="shared" si="21"/>
        <v>0</v>
      </c>
      <c r="BE442" s="12">
        <f t="shared" si="22"/>
        <v>0</v>
      </c>
      <c r="BF442" s="12">
        <f t="shared" si="23"/>
        <v>0</v>
      </c>
      <c r="BG442" s="12">
        <f t="shared" si="24"/>
        <v>0</v>
      </c>
      <c r="BH442" s="12">
        <f t="shared" si="25"/>
        <v>0</v>
      </c>
      <c r="BI442" s="12">
        <f t="shared" si="26"/>
        <v>0</v>
      </c>
    </row>
    <row r="443" spans="2:61" ht="24">
      <c r="B443" s="149"/>
      <c r="C443" s="150">
        <v>160</v>
      </c>
      <c r="D443" s="150" t="s">
        <v>141</v>
      </c>
      <c r="E443" s="151" t="s">
        <v>560</v>
      </c>
      <c r="F443" s="151" t="s">
        <v>561</v>
      </c>
      <c r="G443" s="152" t="s">
        <v>180</v>
      </c>
      <c r="H443" s="153">
        <v>16</v>
      </c>
      <c r="I443" s="154"/>
      <c r="J443" s="154">
        <f t="shared" si="18"/>
        <v>0</v>
      </c>
      <c r="K443" s="155"/>
      <c r="L443" s="149"/>
      <c r="M443" s="156"/>
      <c r="N443" s="157" t="s">
        <v>26</v>
      </c>
      <c r="O443" s="158">
        <v>0</v>
      </c>
      <c r="P443" s="158">
        <f t="shared" si="19"/>
        <v>0</v>
      </c>
      <c r="Q443" s="158">
        <v>0</v>
      </c>
      <c r="R443" s="158">
        <f t="shared" si="20"/>
        <v>0</v>
      </c>
      <c r="S443" s="158">
        <v>0</v>
      </c>
      <c r="T443" s="159">
        <f t="shared" si="21"/>
        <v>0</v>
      </c>
      <c r="BE443" s="16">
        <f t="shared" si="22"/>
        <v>0</v>
      </c>
      <c r="BF443" s="16">
        <f t="shared" si="23"/>
        <v>0</v>
      </c>
      <c r="BG443" s="16">
        <f t="shared" si="24"/>
        <v>0</v>
      </c>
      <c r="BH443" s="16">
        <f t="shared" si="25"/>
        <v>0</v>
      </c>
      <c r="BI443" s="16">
        <f t="shared" si="26"/>
        <v>0</v>
      </c>
    </row>
    <row r="444" spans="2:61" s="12" customFormat="1" ht="24">
      <c r="B444" s="173"/>
      <c r="C444" s="174">
        <v>161</v>
      </c>
      <c r="D444" s="174" t="s">
        <v>240</v>
      </c>
      <c r="E444" s="175" t="s">
        <v>562</v>
      </c>
      <c r="F444" s="175" t="s">
        <v>563</v>
      </c>
      <c r="G444" s="176" t="s">
        <v>180</v>
      </c>
      <c r="H444" s="177">
        <v>16</v>
      </c>
      <c r="I444" s="178"/>
      <c r="J444" s="178">
        <f t="shared" si="18"/>
        <v>0</v>
      </c>
      <c r="K444" s="179"/>
      <c r="L444" s="173"/>
      <c r="M444" s="180"/>
      <c r="N444" s="181" t="s">
        <v>26</v>
      </c>
      <c r="O444" s="182">
        <v>0</v>
      </c>
      <c r="P444" s="182">
        <f t="shared" si="19"/>
        <v>0</v>
      </c>
      <c r="Q444" s="182">
        <v>0</v>
      </c>
      <c r="R444" s="182">
        <f t="shared" si="20"/>
        <v>0</v>
      </c>
      <c r="S444" s="182">
        <v>0</v>
      </c>
      <c r="T444" s="183">
        <f t="shared" si="21"/>
        <v>0</v>
      </c>
      <c r="BE444" s="12">
        <f t="shared" si="22"/>
        <v>0</v>
      </c>
      <c r="BF444" s="12">
        <f t="shared" si="23"/>
        <v>0</v>
      </c>
      <c r="BG444" s="12">
        <f t="shared" si="24"/>
        <v>0</v>
      </c>
      <c r="BH444" s="12">
        <f t="shared" si="25"/>
        <v>0</v>
      </c>
      <c r="BI444" s="12">
        <f t="shared" si="26"/>
        <v>0</v>
      </c>
    </row>
    <row r="445" spans="2:61" s="12" customFormat="1">
      <c r="B445" s="173"/>
      <c r="C445" s="174">
        <v>162</v>
      </c>
      <c r="D445" s="174" t="s">
        <v>240</v>
      </c>
      <c r="E445" s="175" t="s">
        <v>564</v>
      </c>
      <c r="F445" s="175" t="s">
        <v>565</v>
      </c>
      <c r="G445" s="176" t="s">
        <v>180</v>
      </c>
      <c r="H445" s="177">
        <v>16</v>
      </c>
      <c r="I445" s="178"/>
      <c r="J445" s="178">
        <f t="shared" si="18"/>
        <v>0</v>
      </c>
      <c r="K445" s="179"/>
      <c r="L445" s="173"/>
      <c r="M445" s="180"/>
      <c r="N445" s="181" t="s">
        <v>26</v>
      </c>
      <c r="O445" s="182">
        <v>0</v>
      </c>
      <c r="P445" s="182">
        <f t="shared" si="19"/>
        <v>0</v>
      </c>
      <c r="Q445" s="182">
        <v>0</v>
      </c>
      <c r="R445" s="182">
        <f t="shared" si="20"/>
        <v>0</v>
      </c>
      <c r="S445" s="182">
        <v>0</v>
      </c>
      <c r="T445" s="183">
        <f t="shared" si="21"/>
        <v>0</v>
      </c>
      <c r="BE445" s="12">
        <f t="shared" si="22"/>
        <v>0</v>
      </c>
      <c r="BF445" s="12">
        <f t="shared" si="23"/>
        <v>0</v>
      </c>
      <c r="BG445" s="12">
        <f t="shared" si="24"/>
        <v>0</v>
      </c>
      <c r="BH445" s="12">
        <f t="shared" si="25"/>
        <v>0</v>
      </c>
      <c r="BI445" s="12">
        <f t="shared" si="26"/>
        <v>0</v>
      </c>
    </row>
    <row r="446" spans="2:61" s="12" customFormat="1" ht="24">
      <c r="B446" s="173"/>
      <c r="C446" s="174">
        <v>163</v>
      </c>
      <c r="D446" s="174" t="s">
        <v>240</v>
      </c>
      <c r="E446" s="175" t="s">
        <v>566</v>
      </c>
      <c r="F446" s="175" t="s">
        <v>567</v>
      </c>
      <c r="G446" s="176" t="s">
        <v>180</v>
      </c>
      <c r="H446" s="177">
        <v>16</v>
      </c>
      <c r="I446" s="178"/>
      <c r="J446" s="178">
        <f t="shared" si="18"/>
        <v>0</v>
      </c>
      <c r="K446" s="179"/>
      <c r="L446" s="173"/>
      <c r="M446" s="180"/>
      <c r="N446" s="181" t="s">
        <v>26</v>
      </c>
      <c r="O446" s="182">
        <v>0</v>
      </c>
      <c r="P446" s="182">
        <f t="shared" si="19"/>
        <v>0</v>
      </c>
      <c r="Q446" s="182">
        <v>4.8999999999999998E-4</v>
      </c>
      <c r="R446" s="182">
        <f t="shared" si="20"/>
        <v>7.8399999999999997E-3</v>
      </c>
      <c r="S446" s="182">
        <v>0</v>
      </c>
      <c r="T446" s="183">
        <f t="shared" si="21"/>
        <v>0</v>
      </c>
      <c r="BE446" s="12">
        <f t="shared" si="22"/>
        <v>0</v>
      </c>
      <c r="BF446" s="12">
        <f t="shared" si="23"/>
        <v>0</v>
      </c>
      <c r="BG446" s="12">
        <f t="shared" si="24"/>
        <v>0</v>
      </c>
      <c r="BH446" s="12">
        <f t="shared" si="25"/>
        <v>0</v>
      </c>
      <c r="BI446" s="12">
        <f t="shared" si="26"/>
        <v>0</v>
      </c>
    </row>
    <row r="447" spans="2:61" s="12" customFormat="1" ht="24">
      <c r="B447" s="173"/>
      <c r="C447" s="174">
        <v>164</v>
      </c>
      <c r="D447" s="174" t="s">
        <v>240</v>
      </c>
      <c r="E447" s="175" t="s">
        <v>568</v>
      </c>
      <c r="F447" s="175" t="s">
        <v>569</v>
      </c>
      <c r="G447" s="176" t="s">
        <v>180</v>
      </c>
      <c r="H447" s="177">
        <v>16</v>
      </c>
      <c r="I447" s="178"/>
      <c r="J447" s="178">
        <f t="shared" si="18"/>
        <v>0</v>
      </c>
      <c r="K447" s="179"/>
      <c r="L447" s="173"/>
      <c r="M447" s="180"/>
      <c r="N447" s="181" t="s">
        <v>26</v>
      </c>
      <c r="O447" s="182">
        <v>0</v>
      </c>
      <c r="P447" s="182">
        <f t="shared" si="19"/>
        <v>0</v>
      </c>
      <c r="Q447" s="182">
        <v>1.1100000000000001E-3</v>
      </c>
      <c r="R447" s="182">
        <f t="shared" si="20"/>
        <v>1.7760000000000001E-2</v>
      </c>
      <c r="S447" s="182">
        <v>0</v>
      </c>
      <c r="T447" s="183">
        <f t="shared" si="21"/>
        <v>0</v>
      </c>
      <c r="BE447" s="12">
        <f t="shared" si="22"/>
        <v>0</v>
      </c>
      <c r="BF447" s="12">
        <f t="shared" si="23"/>
        <v>0</v>
      </c>
      <c r="BG447" s="12">
        <f t="shared" si="24"/>
        <v>0</v>
      </c>
      <c r="BH447" s="12">
        <f t="shared" si="25"/>
        <v>0</v>
      </c>
      <c r="BI447" s="12">
        <f t="shared" si="26"/>
        <v>0</v>
      </c>
    </row>
    <row r="448" spans="2:61" ht="36">
      <c r="B448" s="149"/>
      <c r="C448" s="150">
        <v>165</v>
      </c>
      <c r="D448" s="150" t="s">
        <v>141</v>
      </c>
      <c r="E448" s="151" t="s">
        <v>570</v>
      </c>
      <c r="F448" s="151" t="s">
        <v>571</v>
      </c>
      <c r="G448" s="152" t="s">
        <v>144</v>
      </c>
      <c r="H448" s="153">
        <v>20</v>
      </c>
      <c r="I448" s="154"/>
      <c r="J448" s="154">
        <f t="shared" si="18"/>
        <v>0</v>
      </c>
      <c r="K448" s="155"/>
      <c r="L448" s="149"/>
      <c r="M448" s="156"/>
      <c r="N448" s="157" t="s">
        <v>26</v>
      </c>
      <c r="O448" s="158">
        <v>0</v>
      </c>
      <c r="P448" s="158">
        <f t="shared" si="19"/>
        <v>0</v>
      </c>
      <c r="Q448" s="158">
        <v>0</v>
      </c>
      <c r="R448" s="158">
        <f t="shared" si="20"/>
        <v>0</v>
      </c>
      <c r="S448" s="158">
        <v>0</v>
      </c>
      <c r="T448" s="159">
        <f t="shared" si="21"/>
        <v>0</v>
      </c>
      <c r="BE448" s="16">
        <f t="shared" si="22"/>
        <v>0</v>
      </c>
      <c r="BF448" s="16">
        <f t="shared" si="23"/>
        <v>0</v>
      </c>
      <c r="BG448" s="16">
        <f t="shared" si="24"/>
        <v>0</v>
      </c>
      <c r="BH448" s="16">
        <f t="shared" si="25"/>
        <v>0</v>
      </c>
      <c r="BI448" s="16">
        <f t="shared" si="26"/>
        <v>0</v>
      </c>
    </row>
    <row r="449" spans="2:61" s="12" customFormat="1">
      <c r="B449" s="173"/>
      <c r="C449" s="174">
        <v>166</v>
      </c>
      <c r="D449" s="174" t="s">
        <v>240</v>
      </c>
      <c r="E449" s="175" t="s">
        <v>572</v>
      </c>
      <c r="F449" s="175" t="s">
        <v>573</v>
      </c>
      <c r="G449" s="176" t="s">
        <v>144</v>
      </c>
      <c r="H449" s="177">
        <v>20</v>
      </c>
      <c r="I449" s="178"/>
      <c r="J449" s="178">
        <f t="shared" si="18"/>
        <v>0</v>
      </c>
      <c r="K449" s="179"/>
      <c r="L449" s="173"/>
      <c r="M449" s="180"/>
      <c r="N449" s="181" t="s">
        <v>26</v>
      </c>
      <c r="O449" s="182">
        <v>0</v>
      </c>
      <c r="P449" s="182">
        <f t="shared" si="19"/>
        <v>0</v>
      </c>
      <c r="Q449" s="182">
        <v>4.2999999999999999E-4</v>
      </c>
      <c r="R449" s="182">
        <f t="shared" si="20"/>
        <v>8.6E-3</v>
      </c>
      <c r="S449" s="182">
        <v>0</v>
      </c>
      <c r="T449" s="183">
        <f t="shared" si="21"/>
        <v>0</v>
      </c>
      <c r="BE449" s="12">
        <f t="shared" si="22"/>
        <v>0</v>
      </c>
      <c r="BF449" s="12">
        <f t="shared" si="23"/>
        <v>0</v>
      </c>
      <c r="BG449" s="12">
        <f t="shared" si="24"/>
        <v>0</v>
      </c>
      <c r="BH449" s="12">
        <f t="shared" si="25"/>
        <v>0</v>
      </c>
      <c r="BI449" s="12">
        <f t="shared" si="26"/>
        <v>0</v>
      </c>
    </row>
    <row r="450" spans="2:61" s="12" customFormat="1" ht="24">
      <c r="B450" s="173"/>
      <c r="C450" s="174">
        <v>167</v>
      </c>
      <c r="D450" s="174" t="s">
        <v>240</v>
      </c>
      <c r="E450" s="175" t="s">
        <v>574</v>
      </c>
      <c r="F450" s="175" t="s">
        <v>575</v>
      </c>
      <c r="G450" s="176" t="s">
        <v>180</v>
      </c>
      <c r="H450" s="177">
        <v>4</v>
      </c>
      <c r="I450" s="178"/>
      <c r="J450" s="178">
        <f t="shared" si="18"/>
        <v>0</v>
      </c>
      <c r="K450" s="179"/>
      <c r="L450" s="173"/>
      <c r="M450" s="180"/>
      <c r="N450" s="181" t="s">
        <v>26</v>
      </c>
      <c r="O450" s="182">
        <v>0</v>
      </c>
      <c r="P450" s="182">
        <f t="shared" si="19"/>
        <v>0</v>
      </c>
      <c r="Q450" s="182">
        <v>8.0000000000000007E-5</v>
      </c>
      <c r="R450" s="182">
        <f t="shared" si="20"/>
        <v>3.2000000000000003E-4</v>
      </c>
      <c r="S450" s="182">
        <v>0</v>
      </c>
      <c r="T450" s="183">
        <f t="shared" si="21"/>
        <v>0</v>
      </c>
      <c r="BE450" s="12">
        <f t="shared" si="22"/>
        <v>0</v>
      </c>
      <c r="BF450" s="12">
        <f t="shared" si="23"/>
        <v>0</v>
      </c>
      <c r="BG450" s="12">
        <f t="shared" si="24"/>
        <v>0</v>
      </c>
      <c r="BH450" s="12">
        <f t="shared" si="25"/>
        <v>0</v>
      </c>
      <c r="BI450" s="12">
        <f t="shared" si="26"/>
        <v>0</v>
      </c>
    </row>
    <row r="451" spans="2:61" ht="36">
      <c r="B451" s="149"/>
      <c r="C451" s="150">
        <v>168</v>
      </c>
      <c r="D451" s="150" t="s">
        <v>141</v>
      </c>
      <c r="E451" s="151" t="s">
        <v>576</v>
      </c>
      <c r="F451" s="151" t="s">
        <v>577</v>
      </c>
      <c r="G451" s="152" t="s">
        <v>144</v>
      </c>
      <c r="H451" s="153">
        <v>140</v>
      </c>
      <c r="I451" s="154"/>
      <c r="J451" s="154">
        <f t="shared" si="18"/>
        <v>0</v>
      </c>
      <c r="K451" s="155"/>
      <c r="L451" s="149"/>
      <c r="M451" s="156"/>
      <c r="N451" s="157" t="s">
        <v>26</v>
      </c>
      <c r="O451" s="158">
        <v>0</v>
      </c>
      <c r="P451" s="158">
        <f t="shared" si="19"/>
        <v>0</v>
      </c>
      <c r="Q451" s="158">
        <v>0</v>
      </c>
      <c r="R451" s="158">
        <f t="shared" si="20"/>
        <v>0</v>
      </c>
      <c r="S451" s="158">
        <v>0</v>
      </c>
      <c r="T451" s="159">
        <f t="shared" si="21"/>
        <v>0</v>
      </c>
      <c r="BE451" s="16">
        <f t="shared" si="22"/>
        <v>0</v>
      </c>
      <c r="BF451" s="16">
        <f t="shared" si="23"/>
        <v>0</v>
      </c>
      <c r="BG451" s="16">
        <f t="shared" si="24"/>
        <v>0</v>
      </c>
      <c r="BH451" s="16">
        <f t="shared" si="25"/>
        <v>0</v>
      </c>
      <c r="BI451" s="16">
        <f t="shared" si="26"/>
        <v>0</v>
      </c>
    </row>
    <row r="452" spans="2:61" s="12" customFormat="1">
      <c r="B452" s="173"/>
      <c r="C452" s="174">
        <v>169</v>
      </c>
      <c r="D452" s="174" t="s">
        <v>240</v>
      </c>
      <c r="E452" s="175" t="s">
        <v>578</v>
      </c>
      <c r="F452" s="175" t="s">
        <v>579</v>
      </c>
      <c r="G452" s="176" t="s">
        <v>144</v>
      </c>
      <c r="H452" s="177">
        <v>140</v>
      </c>
      <c r="I452" s="178"/>
      <c r="J452" s="178">
        <f t="shared" si="18"/>
        <v>0</v>
      </c>
      <c r="K452" s="179"/>
      <c r="L452" s="173"/>
      <c r="M452" s="180"/>
      <c r="N452" s="181" t="s">
        <v>26</v>
      </c>
      <c r="O452" s="182">
        <v>0</v>
      </c>
      <c r="P452" s="182">
        <f t="shared" si="19"/>
        <v>0</v>
      </c>
      <c r="Q452" s="182">
        <v>1.0499999999999999E-3</v>
      </c>
      <c r="R452" s="182">
        <f t="shared" si="20"/>
        <v>0.14699999999999999</v>
      </c>
      <c r="S452" s="182">
        <v>0</v>
      </c>
      <c r="T452" s="183">
        <f t="shared" si="21"/>
        <v>0</v>
      </c>
      <c r="BE452" s="12">
        <f t="shared" si="22"/>
        <v>0</v>
      </c>
      <c r="BF452" s="12">
        <f t="shared" si="23"/>
        <v>0</v>
      </c>
      <c r="BG452" s="12">
        <f t="shared" si="24"/>
        <v>0</v>
      </c>
      <c r="BH452" s="12">
        <f t="shared" si="25"/>
        <v>0</v>
      </c>
      <c r="BI452" s="12">
        <f t="shared" si="26"/>
        <v>0</v>
      </c>
    </row>
    <row r="453" spans="2:61" s="12" customFormat="1" ht="24">
      <c r="B453" s="173"/>
      <c r="C453" s="174">
        <v>170</v>
      </c>
      <c r="D453" s="174" t="s">
        <v>240</v>
      </c>
      <c r="E453" s="175" t="s">
        <v>580</v>
      </c>
      <c r="F453" s="175" t="s">
        <v>581</v>
      </c>
      <c r="G453" s="176" t="s">
        <v>180</v>
      </c>
      <c r="H453" s="177">
        <v>13</v>
      </c>
      <c r="I453" s="178"/>
      <c r="J453" s="178">
        <f t="shared" si="18"/>
        <v>0</v>
      </c>
      <c r="K453" s="179"/>
      <c r="L453" s="173"/>
      <c r="M453" s="180"/>
      <c r="N453" s="181" t="s">
        <v>26</v>
      </c>
      <c r="O453" s="182">
        <v>0</v>
      </c>
      <c r="P453" s="182">
        <f t="shared" si="19"/>
        <v>0</v>
      </c>
      <c r="Q453" s="182">
        <v>1.6000000000000001E-4</v>
      </c>
      <c r="R453" s="182">
        <f t="shared" si="20"/>
        <v>2.0799999999999998E-3</v>
      </c>
      <c r="S453" s="182">
        <v>0</v>
      </c>
      <c r="T453" s="183">
        <f t="shared" si="21"/>
        <v>0</v>
      </c>
      <c r="BE453" s="12">
        <f t="shared" si="22"/>
        <v>0</v>
      </c>
      <c r="BF453" s="12">
        <f t="shared" si="23"/>
        <v>0</v>
      </c>
      <c r="BG453" s="12">
        <f t="shared" si="24"/>
        <v>0</v>
      </c>
      <c r="BH453" s="12">
        <f t="shared" si="25"/>
        <v>0</v>
      </c>
      <c r="BI453" s="12">
        <f t="shared" si="26"/>
        <v>0</v>
      </c>
    </row>
    <row r="454" spans="2:61" ht="36">
      <c r="B454" s="149"/>
      <c r="C454" s="150">
        <v>171</v>
      </c>
      <c r="D454" s="150" t="s">
        <v>141</v>
      </c>
      <c r="E454" s="151" t="s">
        <v>582</v>
      </c>
      <c r="F454" s="151" t="s">
        <v>583</v>
      </c>
      <c r="G454" s="152" t="s">
        <v>144</v>
      </c>
      <c r="H454" s="153">
        <v>800</v>
      </c>
      <c r="I454" s="154"/>
      <c r="J454" s="154">
        <f t="shared" si="18"/>
        <v>0</v>
      </c>
      <c r="K454" s="155"/>
      <c r="L454" s="149"/>
      <c r="M454" s="156"/>
      <c r="N454" s="157" t="s">
        <v>26</v>
      </c>
      <c r="O454" s="158">
        <v>0</v>
      </c>
      <c r="P454" s="158">
        <f t="shared" si="19"/>
        <v>0</v>
      </c>
      <c r="Q454" s="158">
        <v>0</v>
      </c>
      <c r="R454" s="158">
        <f t="shared" si="20"/>
        <v>0</v>
      </c>
      <c r="S454" s="158">
        <v>0</v>
      </c>
      <c r="T454" s="159">
        <f t="shared" si="21"/>
        <v>0</v>
      </c>
      <c r="BE454" s="16">
        <f t="shared" si="22"/>
        <v>0</v>
      </c>
      <c r="BF454" s="16">
        <f t="shared" si="23"/>
        <v>0</v>
      </c>
      <c r="BG454" s="16">
        <f t="shared" si="24"/>
        <v>0</v>
      </c>
      <c r="BH454" s="16">
        <f t="shared" si="25"/>
        <v>0</v>
      </c>
      <c r="BI454" s="16">
        <f t="shared" si="26"/>
        <v>0</v>
      </c>
    </row>
    <row r="455" spans="2:61" s="10" customFormat="1" ht="23.1" customHeight="1">
      <c r="B455" s="141"/>
      <c r="C455" s="142"/>
      <c r="D455" s="132" t="s">
        <v>136</v>
      </c>
      <c r="E455" s="143" t="s">
        <v>584</v>
      </c>
      <c r="F455" s="144" t="s">
        <v>585</v>
      </c>
      <c r="G455" s="145"/>
      <c r="H455" s="146"/>
      <c r="I455" s="147"/>
      <c r="J455" s="147">
        <f>J456 + J459 + J465 + J472 + J477 + J478 + J481 + J484 + J491 + J492 + J493 + J496 + J499 + J502 + J505 + J508 + J511 + J512 + J513 + J516 + J519 + J522 + J525 + J528 + J531 + J532 + J533 + J536</f>
        <v>0</v>
      </c>
      <c r="K455" s="144"/>
      <c r="L455" s="141"/>
      <c r="M455" s="148"/>
      <c r="N455" s="138" t="s">
        <v>0</v>
      </c>
      <c r="O455" s="139"/>
      <c r="P455" s="139">
        <f>P456 + P459 + P465 + P472 + P477 + P478 + P481 + P484 + P491 + P492 + P493 + P496 + P499 + P502 + P505 + P508 + P511 + P512 + P513 + P516 + P519 + P522 + P525 + P528 + P531 + P532 + P533 + P536</f>
        <v>1300.828</v>
      </c>
      <c r="Q455" s="139"/>
      <c r="R455" s="139">
        <f>R456 + R459 + R465 + R472 + R477 + R478 + R481 + R484 + R491 + R492 + R493 + R496 + R499 + R502 + R505 + R508 + R511 + R512 + R513 + R516 + R519 + R522 + R525 + R528 + R531 + R532 + R533 + R536</f>
        <v>6.8835399999999991</v>
      </c>
      <c r="S455" s="139"/>
      <c r="T455" s="140">
        <f>T456 + T459 + T465 + T472 + T477 + T478 + T481 + T484 + T491 + T492 + T493 + T496 + T499 + T502 + T505 + T508 + T511 + T512 + T513 + T516 + T519 + T522 + T525 + T528 + T531 + T532 + T533 + T536</f>
        <v>11.76</v>
      </c>
    </row>
    <row r="456" spans="2:61" ht="24">
      <c r="B456" s="149"/>
      <c r="C456" s="150">
        <v>172</v>
      </c>
      <c r="D456" s="150" t="s">
        <v>141</v>
      </c>
      <c r="E456" s="151" t="s">
        <v>586</v>
      </c>
      <c r="F456" s="151" t="s">
        <v>587</v>
      </c>
      <c r="G456" s="152" t="s">
        <v>144</v>
      </c>
      <c r="H456" s="153">
        <v>503</v>
      </c>
      <c r="I456" s="154"/>
      <c r="J456" s="154">
        <f>ROUND(H456*I456,2)</f>
        <v>0</v>
      </c>
      <c r="K456" s="155"/>
      <c r="L456" s="149"/>
      <c r="M456" s="156"/>
      <c r="N456" s="157" t="s">
        <v>26</v>
      </c>
      <c r="O456" s="158">
        <v>0.19700000000000001</v>
      </c>
      <c r="P456" s="158">
        <f>ROUND(H456*O456,3)</f>
        <v>99.090999999999994</v>
      </c>
      <c r="Q456" s="158">
        <v>4.2969999999999996E-3</v>
      </c>
      <c r="R456" s="158">
        <f>ROUND(H456 * Q456,5)</f>
        <v>2.1613899999999999</v>
      </c>
      <c r="S456" s="158">
        <v>0</v>
      </c>
      <c r="T456" s="159">
        <f>ROUND(H456 * S456,5)</f>
        <v>0</v>
      </c>
      <c r="BE456" s="16">
        <f>IF(N456="základná",J456,0)</f>
        <v>0</v>
      </c>
      <c r="BF456" s="16">
        <f>IF(N456="znížená",J456,0)</f>
        <v>0</v>
      </c>
      <c r="BG456" s="16">
        <f>IF(N456="zákl. prenesená",J456,0)</f>
        <v>0</v>
      </c>
      <c r="BH456" s="16">
        <f>IF(N456="zníž. prenesená",J456,0)</f>
        <v>0</v>
      </c>
      <c r="BI456" s="16">
        <f>IF(N456="nulová",J456,0)</f>
        <v>0</v>
      </c>
    </row>
    <row r="457" spans="2:61" s="11" customFormat="1" ht="11.25">
      <c r="B457" s="160"/>
      <c r="C457" s="161"/>
      <c r="D457" s="161" t="s">
        <v>145</v>
      </c>
      <c r="E457" s="162"/>
      <c r="F457" s="162" t="s">
        <v>588</v>
      </c>
      <c r="G457" s="163"/>
      <c r="H457" s="164">
        <v>503</v>
      </c>
      <c r="I457" s="165"/>
      <c r="J457" s="165"/>
      <c r="K457" s="166"/>
      <c r="L457" s="160"/>
      <c r="M457" s="167"/>
      <c r="N457" s="166"/>
      <c r="O457" s="168"/>
      <c r="P457" s="168"/>
      <c r="Q457" s="168"/>
      <c r="R457" s="168"/>
      <c r="S457" s="168"/>
      <c r="T457" s="169"/>
    </row>
    <row r="458" spans="2:61" s="11" customFormat="1" ht="11.25">
      <c r="B458" s="160"/>
      <c r="C458" s="161"/>
      <c r="D458" s="161" t="s">
        <v>145</v>
      </c>
      <c r="E458" s="162"/>
      <c r="F458" s="170" t="s">
        <v>147</v>
      </c>
      <c r="G458" s="171"/>
      <c r="H458" s="172">
        <v>503</v>
      </c>
      <c r="I458" s="165"/>
      <c r="J458" s="165"/>
      <c r="K458" s="166"/>
      <c r="L458" s="160"/>
      <c r="M458" s="167"/>
      <c r="N458" s="166"/>
      <c r="O458" s="168"/>
      <c r="P458" s="168"/>
      <c r="Q458" s="168"/>
      <c r="R458" s="168"/>
      <c r="S458" s="168"/>
      <c r="T458" s="169"/>
    </row>
    <row r="459" spans="2:61" ht="24">
      <c r="B459" s="149"/>
      <c r="C459" s="150">
        <v>173</v>
      </c>
      <c r="D459" s="150" t="s">
        <v>141</v>
      </c>
      <c r="E459" s="151" t="s">
        <v>589</v>
      </c>
      <c r="F459" s="151" t="s">
        <v>590</v>
      </c>
      <c r="G459" s="152" t="s">
        <v>144</v>
      </c>
      <c r="H459" s="153">
        <v>52.86</v>
      </c>
      <c r="I459" s="154"/>
      <c r="J459" s="154">
        <f>ROUND(H459*I459,2)</f>
        <v>0</v>
      </c>
      <c r="K459" s="155"/>
      <c r="L459" s="149"/>
      <c r="M459" s="156"/>
      <c r="N459" s="157" t="s">
        <v>26</v>
      </c>
      <c r="O459" s="158">
        <v>0.29499999999999998</v>
      </c>
      <c r="P459" s="158">
        <f>ROUND(H459*O459,3)</f>
        <v>15.593999999999999</v>
      </c>
      <c r="Q459" s="158">
        <v>2.9999999999999999E-7</v>
      </c>
      <c r="R459" s="158">
        <f>ROUND(H459 * Q459,5)</f>
        <v>2.0000000000000002E-5</v>
      </c>
      <c r="S459" s="158">
        <v>0</v>
      </c>
      <c r="T459" s="159">
        <f>ROUND(H459 * S459,5)</f>
        <v>0</v>
      </c>
      <c r="BE459" s="16">
        <f>IF(N459="základná",J459,0)</f>
        <v>0</v>
      </c>
      <c r="BF459" s="16">
        <f>IF(N459="znížená",J459,0)</f>
        <v>0</v>
      </c>
      <c r="BG459" s="16">
        <f>IF(N459="zákl. prenesená",J459,0)</f>
        <v>0</v>
      </c>
      <c r="BH459" s="16">
        <f>IF(N459="zníž. prenesená",J459,0)</f>
        <v>0</v>
      </c>
      <c r="BI459" s="16">
        <f>IF(N459="nulová",J459,0)</f>
        <v>0</v>
      </c>
    </row>
    <row r="460" spans="2:61" s="11" customFormat="1" ht="11.25">
      <c r="B460" s="160"/>
      <c r="C460" s="161"/>
      <c r="D460" s="161" t="s">
        <v>145</v>
      </c>
      <c r="E460" s="162"/>
      <c r="F460" s="162" t="s">
        <v>382</v>
      </c>
      <c r="G460" s="163"/>
      <c r="H460" s="164">
        <v>15.26</v>
      </c>
      <c r="I460" s="165"/>
      <c r="J460" s="165"/>
      <c r="K460" s="166"/>
      <c r="L460" s="160"/>
      <c r="M460" s="167"/>
      <c r="N460" s="166"/>
      <c r="O460" s="168"/>
      <c r="P460" s="168"/>
      <c r="Q460" s="168"/>
      <c r="R460" s="168"/>
      <c r="S460" s="168"/>
      <c r="T460" s="169"/>
    </row>
    <row r="461" spans="2:61" s="11" customFormat="1" ht="11.25">
      <c r="B461" s="160"/>
      <c r="C461" s="161"/>
      <c r="D461" s="161" t="s">
        <v>145</v>
      </c>
      <c r="E461" s="162"/>
      <c r="F461" s="162" t="s">
        <v>383</v>
      </c>
      <c r="G461" s="163"/>
      <c r="H461" s="164">
        <v>19.2</v>
      </c>
      <c r="I461" s="165"/>
      <c r="J461" s="165"/>
      <c r="K461" s="166"/>
      <c r="L461" s="160"/>
      <c r="M461" s="167"/>
      <c r="N461" s="166"/>
      <c r="O461" s="168"/>
      <c r="P461" s="168"/>
      <c r="Q461" s="168"/>
      <c r="R461" s="168"/>
      <c r="S461" s="168"/>
      <c r="T461" s="169"/>
    </row>
    <row r="462" spans="2:61" s="11" customFormat="1" ht="11.25">
      <c r="B462" s="160"/>
      <c r="C462" s="161"/>
      <c r="D462" s="161" t="s">
        <v>145</v>
      </c>
      <c r="E462" s="162"/>
      <c r="F462" s="162" t="s">
        <v>384</v>
      </c>
      <c r="G462" s="163"/>
      <c r="H462" s="164">
        <v>18.399999999999999</v>
      </c>
      <c r="I462" s="165"/>
      <c r="J462" s="165"/>
      <c r="K462" s="166"/>
      <c r="L462" s="160"/>
      <c r="M462" s="167"/>
      <c r="N462" s="166"/>
      <c r="O462" s="168"/>
      <c r="P462" s="168"/>
      <c r="Q462" s="168"/>
      <c r="R462" s="168"/>
      <c r="S462" s="168"/>
      <c r="T462" s="169"/>
    </row>
    <row r="463" spans="2:61" s="11" customFormat="1" ht="11.25">
      <c r="B463" s="160"/>
      <c r="C463" s="161"/>
      <c r="D463" s="161" t="s">
        <v>145</v>
      </c>
      <c r="E463" s="162"/>
      <c r="F463" s="162" t="s">
        <v>591</v>
      </c>
      <c r="G463" s="163"/>
      <c r="H463" s="164"/>
      <c r="I463" s="165"/>
      <c r="J463" s="165"/>
      <c r="K463" s="166"/>
      <c r="L463" s="160"/>
      <c r="M463" s="167"/>
      <c r="N463" s="166"/>
      <c r="O463" s="168"/>
      <c r="P463" s="168"/>
      <c r="Q463" s="168"/>
      <c r="R463" s="168"/>
      <c r="S463" s="168"/>
      <c r="T463" s="169"/>
    </row>
    <row r="464" spans="2:61" s="11" customFormat="1" ht="11.25">
      <c r="B464" s="160"/>
      <c r="C464" s="161"/>
      <c r="D464" s="161" t="s">
        <v>145</v>
      </c>
      <c r="E464" s="162"/>
      <c r="F464" s="170" t="s">
        <v>147</v>
      </c>
      <c r="G464" s="171"/>
      <c r="H464" s="172">
        <v>52.86</v>
      </c>
      <c r="I464" s="165"/>
      <c r="J464" s="165"/>
      <c r="K464" s="166"/>
      <c r="L464" s="160"/>
      <c r="M464" s="167"/>
      <c r="N464" s="166"/>
      <c r="O464" s="168"/>
      <c r="P464" s="168"/>
      <c r="Q464" s="168"/>
      <c r="R464" s="168"/>
      <c r="S464" s="168"/>
      <c r="T464" s="169"/>
    </row>
    <row r="465" spans="2:61" ht="24">
      <c r="B465" s="149"/>
      <c r="C465" s="150">
        <v>174</v>
      </c>
      <c r="D465" s="150" t="s">
        <v>141</v>
      </c>
      <c r="E465" s="151" t="s">
        <v>592</v>
      </c>
      <c r="F465" s="151" t="s">
        <v>593</v>
      </c>
      <c r="G465" s="152" t="s">
        <v>144</v>
      </c>
      <c r="H465" s="153">
        <v>304.36</v>
      </c>
      <c r="I465" s="154"/>
      <c r="J465" s="154">
        <f>ROUND(H465*I465,2)</f>
        <v>0</v>
      </c>
      <c r="K465" s="155"/>
      <c r="L465" s="149"/>
      <c r="M465" s="156"/>
      <c r="N465" s="157" t="s">
        <v>26</v>
      </c>
      <c r="O465" s="158">
        <v>0</v>
      </c>
      <c r="P465" s="158">
        <f>ROUND(H465*O465,3)</f>
        <v>0</v>
      </c>
      <c r="Q465" s="158">
        <v>0</v>
      </c>
      <c r="R465" s="158">
        <f>ROUND(H465 * Q465,5)</f>
        <v>0</v>
      </c>
      <c r="S465" s="158">
        <v>0</v>
      </c>
      <c r="T465" s="159">
        <f>ROUND(H465 * S465,5)</f>
        <v>0</v>
      </c>
      <c r="BE465" s="16">
        <f>IF(N465="základná",J465,0)</f>
        <v>0</v>
      </c>
      <c r="BF465" s="16">
        <f>IF(N465="znížená",J465,0)</f>
        <v>0</v>
      </c>
      <c r="BG465" s="16">
        <f>IF(N465="zákl. prenesená",J465,0)</f>
        <v>0</v>
      </c>
      <c r="BH465" s="16">
        <f>IF(N465="zníž. prenesená",J465,0)</f>
        <v>0</v>
      </c>
      <c r="BI465" s="16">
        <f>IF(N465="nulová",J465,0)</f>
        <v>0</v>
      </c>
    </row>
    <row r="466" spans="2:61" s="11" customFormat="1" ht="11.25">
      <c r="B466" s="160"/>
      <c r="C466" s="161"/>
      <c r="D466" s="161" t="s">
        <v>145</v>
      </c>
      <c r="E466" s="162"/>
      <c r="F466" s="162" t="s">
        <v>382</v>
      </c>
      <c r="G466" s="163"/>
      <c r="H466" s="164">
        <v>15.26</v>
      </c>
      <c r="I466" s="165"/>
      <c r="J466" s="165"/>
      <c r="K466" s="166"/>
      <c r="L466" s="160"/>
      <c r="M466" s="167"/>
      <c r="N466" s="166"/>
      <c r="O466" s="168"/>
      <c r="P466" s="168"/>
      <c r="Q466" s="168"/>
      <c r="R466" s="168"/>
      <c r="S466" s="168"/>
      <c r="T466" s="169"/>
    </row>
    <row r="467" spans="2:61" s="11" customFormat="1" ht="11.25">
      <c r="B467" s="160"/>
      <c r="C467" s="161"/>
      <c r="D467" s="161" t="s">
        <v>145</v>
      </c>
      <c r="E467" s="162"/>
      <c r="F467" s="162" t="s">
        <v>383</v>
      </c>
      <c r="G467" s="163"/>
      <c r="H467" s="164">
        <v>19.2</v>
      </c>
      <c r="I467" s="165"/>
      <c r="J467" s="165"/>
      <c r="K467" s="166"/>
      <c r="L467" s="160"/>
      <c r="M467" s="167"/>
      <c r="N467" s="166"/>
      <c r="O467" s="168"/>
      <c r="P467" s="168"/>
      <c r="Q467" s="168"/>
      <c r="R467" s="168"/>
      <c r="S467" s="168"/>
      <c r="T467" s="169"/>
    </row>
    <row r="468" spans="2:61" s="11" customFormat="1" ht="11.25">
      <c r="B468" s="160"/>
      <c r="C468" s="161"/>
      <c r="D468" s="161" t="s">
        <v>145</v>
      </c>
      <c r="E468" s="162"/>
      <c r="F468" s="162" t="s">
        <v>384</v>
      </c>
      <c r="G468" s="163"/>
      <c r="H468" s="164">
        <v>18.399999999999999</v>
      </c>
      <c r="I468" s="165"/>
      <c r="J468" s="165"/>
      <c r="K468" s="166"/>
      <c r="L468" s="160"/>
      <c r="M468" s="167"/>
      <c r="N468" s="166"/>
      <c r="O468" s="168"/>
      <c r="P468" s="168"/>
      <c r="Q468" s="168"/>
      <c r="R468" s="168"/>
      <c r="S468" s="168"/>
      <c r="T468" s="169"/>
    </row>
    <row r="469" spans="2:61" s="11" customFormat="1" ht="11.25">
      <c r="B469" s="160"/>
      <c r="C469" s="161"/>
      <c r="D469" s="161" t="s">
        <v>145</v>
      </c>
      <c r="E469" s="162"/>
      <c r="F469" s="162" t="s">
        <v>594</v>
      </c>
      <c r="G469" s="163"/>
      <c r="H469" s="164">
        <v>251.5</v>
      </c>
      <c r="I469" s="165"/>
      <c r="J469" s="165"/>
      <c r="K469" s="166"/>
      <c r="L469" s="160"/>
      <c r="M469" s="167"/>
      <c r="N469" s="166"/>
      <c r="O469" s="168"/>
      <c r="P469" s="168"/>
      <c r="Q469" s="168"/>
      <c r="R469" s="168"/>
      <c r="S469" s="168"/>
      <c r="T469" s="169"/>
    </row>
    <row r="470" spans="2:61" s="11" customFormat="1" ht="11.25">
      <c r="B470" s="160"/>
      <c r="C470" s="161"/>
      <c r="D470" s="161" t="s">
        <v>145</v>
      </c>
      <c r="E470" s="162"/>
      <c r="F470" s="162" t="s">
        <v>386</v>
      </c>
      <c r="G470" s="163"/>
      <c r="H470" s="164"/>
      <c r="I470" s="165"/>
      <c r="J470" s="165"/>
      <c r="K470" s="166"/>
      <c r="L470" s="160"/>
      <c r="M470" s="167"/>
      <c r="N470" s="166"/>
      <c r="O470" s="168"/>
      <c r="P470" s="168"/>
      <c r="Q470" s="168"/>
      <c r="R470" s="168"/>
      <c r="S470" s="168"/>
      <c r="T470" s="169"/>
    </row>
    <row r="471" spans="2:61" s="11" customFormat="1" ht="11.25">
      <c r="B471" s="160"/>
      <c r="C471" s="161"/>
      <c r="D471" s="161" t="s">
        <v>145</v>
      </c>
      <c r="E471" s="162"/>
      <c r="F471" s="170" t="s">
        <v>147</v>
      </c>
      <c r="G471" s="171"/>
      <c r="H471" s="172">
        <v>304.36</v>
      </c>
      <c r="I471" s="165"/>
      <c r="J471" s="165"/>
      <c r="K471" s="166"/>
      <c r="L471" s="160"/>
      <c r="M471" s="167"/>
      <c r="N471" s="166"/>
      <c r="O471" s="168"/>
      <c r="P471" s="168"/>
      <c r="Q471" s="168"/>
      <c r="R471" s="168"/>
      <c r="S471" s="168"/>
      <c r="T471" s="169"/>
    </row>
    <row r="472" spans="2:61" ht="24">
      <c r="B472" s="149"/>
      <c r="C472" s="150">
        <v>175</v>
      </c>
      <c r="D472" s="150" t="s">
        <v>141</v>
      </c>
      <c r="E472" s="151" t="s">
        <v>595</v>
      </c>
      <c r="F472" s="151" t="s">
        <v>596</v>
      </c>
      <c r="G472" s="152" t="s">
        <v>150</v>
      </c>
      <c r="H472" s="153">
        <v>917.97500000000002</v>
      </c>
      <c r="I472" s="154"/>
      <c r="J472" s="154">
        <f>ROUND(H472*I472,2)</f>
        <v>0</v>
      </c>
      <c r="K472" s="155"/>
      <c r="L472" s="149"/>
      <c r="M472" s="156"/>
      <c r="N472" s="157" t="s">
        <v>26</v>
      </c>
      <c r="O472" s="158">
        <v>9.5000000000000001E-2</v>
      </c>
      <c r="P472" s="158">
        <f>ROUND(H472*O472,3)</f>
        <v>87.207999999999998</v>
      </c>
      <c r="Q472" s="158">
        <v>0</v>
      </c>
      <c r="R472" s="158">
        <f>ROUND(H472 * Q472,5)</f>
        <v>0</v>
      </c>
      <c r="S472" s="158">
        <v>0</v>
      </c>
      <c r="T472" s="159">
        <f>ROUND(H472 * S472,5)</f>
        <v>0</v>
      </c>
      <c r="BE472" s="16">
        <f>IF(N472="základná",J472,0)</f>
        <v>0</v>
      </c>
      <c r="BF472" s="16">
        <f>IF(N472="znížená",J472,0)</f>
        <v>0</v>
      </c>
      <c r="BG472" s="16">
        <f>IF(N472="zákl. prenesená",J472,0)</f>
        <v>0</v>
      </c>
      <c r="BH472" s="16">
        <f>IF(N472="zníž. prenesená",J472,0)</f>
        <v>0</v>
      </c>
      <c r="BI472" s="16">
        <f>IF(N472="nulová",J472,0)</f>
        <v>0</v>
      </c>
    </row>
    <row r="473" spans="2:61" s="11" customFormat="1" ht="11.25">
      <c r="B473" s="160"/>
      <c r="C473" s="161"/>
      <c r="D473" s="161" t="s">
        <v>145</v>
      </c>
      <c r="E473" s="162"/>
      <c r="F473" s="162" t="s">
        <v>597</v>
      </c>
      <c r="G473" s="163"/>
      <c r="H473" s="164">
        <v>37.725000000000001</v>
      </c>
      <c r="I473" s="165"/>
      <c r="J473" s="165"/>
      <c r="K473" s="166"/>
      <c r="L473" s="160"/>
      <c r="M473" s="167"/>
      <c r="N473" s="166"/>
      <c r="O473" s="168"/>
      <c r="P473" s="168"/>
      <c r="Q473" s="168"/>
      <c r="R473" s="168"/>
      <c r="S473" s="168"/>
      <c r="T473" s="169"/>
    </row>
    <row r="474" spans="2:61" s="11" customFormat="1" ht="11.25">
      <c r="B474" s="160"/>
      <c r="C474" s="161"/>
      <c r="D474" s="161" t="s">
        <v>145</v>
      </c>
      <c r="E474" s="162"/>
      <c r="F474" s="162" t="s">
        <v>598</v>
      </c>
      <c r="G474" s="163"/>
      <c r="H474" s="164">
        <v>880.25</v>
      </c>
      <c r="I474" s="165"/>
      <c r="J474" s="165"/>
      <c r="K474" s="166"/>
      <c r="L474" s="160"/>
      <c r="M474" s="167"/>
      <c r="N474" s="166"/>
      <c r="O474" s="168"/>
      <c r="P474" s="168"/>
      <c r="Q474" s="168"/>
      <c r="R474" s="168"/>
      <c r="S474" s="168"/>
      <c r="T474" s="169"/>
    </row>
    <row r="475" spans="2:61" s="11" customFormat="1" ht="11.25">
      <c r="B475" s="160"/>
      <c r="C475" s="161"/>
      <c r="D475" s="161" t="s">
        <v>145</v>
      </c>
      <c r="E475" s="162"/>
      <c r="F475" s="162" t="s">
        <v>599</v>
      </c>
      <c r="G475" s="163"/>
      <c r="H475" s="164"/>
      <c r="I475" s="165"/>
      <c r="J475" s="165"/>
      <c r="K475" s="166"/>
      <c r="L475" s="160"/>
      <c r="M475" s="167"/>
      <c r="N475" s="166"/>
      <c r="O475" s="168"/>
      <c r="P475" s="168"/>
      <c r="Q475" s="168"/>
      <c r="R475" s="168"/>
      <c r="S475" s="168"/>
      <c r="T475" s="169"/>
    </row>
    <row r="476" spans="2:61" s="11" customFormat="1" ht="11.25">
      <c r="B476" s="160"/>
      <c r="C476" s="161"/>
      <c r="D476" s="161" t="s">
        <v>145</v>
      </c>
      <c r="E476" s="162"/>
      <c r="F476" s="170" t="s">
        <v>147</v>
      </c>
      <c r="G476" s="171"/>
      <c r="H476" s="172">
        <v>917.97500000000002</v>
      </c>
      <c r="I476" s="165"/>
      <c r="J476" s="165"/>
      <c r="K476" s="166"/>
      <c r="L476" s="160"/>
      <c r="M476" s="167"/>
      <c r="N476" s="166"/>
      <c r="O476" s="168"/>
      <c r="P476" s="168"/>
      <c r="Q476" s="168"/>
      <c r="R476" s="168"/>
      <c r="S476" s="168"/>
      <c r="T476" s="169"/>
    </row>
    <row r="477" spans="2:61" ht="24">
      <c r="B477" s="149"/>
      <c r="C477" s="150">
        <v>176</v>
      </c>
      <c r="D477" s="150" t="s">
        <v>141</v>
      </c>
      <c r="E477" s="151" t="s">
        <v>600</v>
      </c>
      <c r="F477" s="151" t="s">
        <v>601</v>
      </c>
      <c r="G477" s="152" t="s">
        <v>150</v>
      </c>
      <c r="H477" s="153">
        <v>2</v>
      </c>
      <c r="I477" s="154"/>
      <c r="J477" s="154">
        <f>ROUND(H477*I477,2)</f>
        <v>0</v>
      </c>
      <c r="K477" s="155"/>
      <c r="L477" s="149"/>
      <c r="M477" s="156"/>
      <c r="N477" s="157" t="s">
        <v>26</v>
      </c>
      <c r="O477" s="158">
        <v>0.247</v>
      </c>
      <c r="P477" s="158">
        <f>ROUND(H477*O477,3)</f>
        <v>0.49399999999999999</v>
      </c>
      <c r="Q477" s="158">
        <v>8.3500000000000005E-2</v>
      </c>
      <c r="R477" s="158">
        <f>ROUND(H477 * Q477,5)</f>
        <v>0.16700000000000001</v>
      </c>
      <c r="S477" s="158">
        <v>0</v>
      </c>
      <c r="T477" s="159">
        <f>ROUND(H477 * S477,5)</f>
        <v>0</v>
      </c>
      <c r="BE477" s="16">
        <f>IF(N477="základná",J477,0)</f>
        <v>0</v>
      </c>
      <c r="BF477" s="16">
        <f>IF(N477="znížená",J477,0)</f>
        <v>0</v>
      </c>
      <c r="BG477" s="16">
        <f>IF(N477="zákl. prenesená",J477,0)</f>
        <v>0</v>
      </c>
      <c r="BH477" s="16">
        <f>IF(N477="zníž. prenesená",J477,0)</f>
        <v>0</v>
      </c>
      <c r="BI477" s="16">
        <f>IF(N477="nulová",J477,0)</f>
        <v>0</v>
      </c>
    </row>
    <row r="478" spans="2:61" s="12" customFormat="1">
      <c r="B478" s="173"/>
      <c r="C478" s="174">
        <v>177</v>
      </c>
      <c r="D478" s="174" t="s">
        <v>240</v>
      </c>
      <c r="E478" s="175" t="s">
        <v>602</v>
      </c>
      <c r="F478" s="175" t="s">
        <v>603</v>
      </c>
      <c r="G478" s="176" t="s">
        <v>180</v>
      </c>
      <c r="H478" s="177">
        <v>1</v>
      </c>
      <c r="I478" s="178"/>
      <c r="J478" s="178">
        <f>ROUND(H478*I478,2)</f>
        <v>0</v>
      </c>
      <c r="K478" s="179"/>
      <c r="L478" s="173"/>
      <c r="M478" s="180"/>
      <c r="N478" s="181" t="s">
        <v>26</v>
      </c>
      <c r="O478" s="182">
        <v>0</v>
      </c>
      <c r="P478" s="182">
        <f>ROUND(H478*O478,3)</f>
        <v>0</v>
      </c>
      <c r="Q478" s="182">
        <v>2.25</v>
      </c>
      <c r="R478" s="182">
        <f>ROUND(H478 * Q478,5)</f>
        <v>2.25</v>
      </c>
      <c r="S478" s="182">
        <v>0</v>
      </c>
      <c r="T478" s="183">
        <f>ROUND(H478 * S478,5)</f>
        <v>0</v>
      </c>
      <c r="BE478" s="12">
        <f>IF(N478="základná",J478,0)</f>
        <v>0</v>
      </c>
      <c r="BF478" s="12">
        <f>IF(N478="znížená",J478,0)</f>
        <v>0</v>
      </c>
      <c r="BG478" s="12">
        <f>IF(N478="zákl. prenesená",J478,0)</f>
        <v>0</v>
      </c>
      <c r="BH478" s="12">
        <f>IF(N478="zníž. prenesená",J478,0)</f>
        <v>0</v>
      </c>
      <c r="BI478" s="12">
        <f>IF(N478="nulová",J478,0)</f>
        <v>0</v>
      </c>
    </row>
    <row r="479" spans="2:61" s="11" customFormat="1" ht="11.25">
      <c r="B479" s="160"/>
      <c r="C479" s="161"/>
      <c r="D479" s="161" t="s">
        <v>145</v>
      </c>
      <c r="E479" s="162"/>
      <c r="F479" s="162" t="s">
        <v>604</v>
      </c>
      <c r="G479" s="163"/>
      <c r="H479" s="164">
        <v>1</v>
      </c>
      <c r="I479" s="165"/>
      <c r="J479" s="165"/>
      <c r="K479" s="166"/>
      <c r="L479" s="160"/>
      <c r="M479" s="167"/>
      <c r="N479" s="166"/>
      <c r="O479" s="168"/>
      <c r="P479" s="168"/>
      <c r="Q479" s="168"/>
      <c r="R479" s="168"/>
      <c r="S479" s="168"/>
      <c r="T479" s="169"/>
    </row>
    <row r="480" spans="2:61" s="11" customFormat="1" ht="11.25">
      <c r="B480" s="160"/>
      <c r="C480" s="161"/>
      <c r="D480" s="161" t="s">
        <v>145</v>
      </c>
      <c r="E480" s="162"/>
      <c r="F480" s="170" t="s">
        <v>147</v>
      </c>
      <c r="G480" s="171"/>
      <c r="H480" s="172">
        <v>1</v>
      </c>
      <c r="I480" s="165"/>
      <c r="J480" s="165"/>
      <c r="K480" s="166"/>
      <c r="L480" s="160"/>
      <c r="M480" s="167"/>
      <c r="N480" s="166"/>
      <c r="O480" s="168"/>
      <c r="P480" s="168"/>
      <c r="Q480" s="168"/>
      <c r="R480" s="168"/>
      <c r="S480" s="168"/>
      <c r="T480" s="169"/>
    </row>
    <row r="481" spans="2:61" s="12" customFormat="1">
      <c r="B481" s="173"/>
      <c r="C481" s="174">
        <v>178</v>
      </c>
      <c r="D481" s="174" t="s">
        <v>240</v>
      </c>
      <c r="E481" s="175" t="s">
        <v>605</v>
      </c>
      <c r="F481" s="175" t="s">
        <v>606</v>
      </c>
      <c r="G481" s="176" t="s">
        <v>180</v>
      </c>
      <c r="H481" s="177">
        <v>1</v>
      </c>
      <c r="I481" s="178"/>
      <c r="J481" s="178">
        <f>ROUND(H481*I481,2)</f>
        <v>0</v>
      </c>
      <c r="K481" s="179"/>
      <c r="L481" s="173"/>
      <c r="M481" s="180"/>
      <c r="N481" s="181" t="s">
        <v>26</v>
      </c>
      <c r="O481" s="182">
        <v>0</v>
      </c>
      <c r="P481" s="182">
        <f>ROUND(H481*O481,3)</f>
        <v>0</v>
      </c>
      <c r="Q481" s="182">
        <v>0.75</v>
      </c>
      <c r="R481" s="182">
        <f>ROUND(H481 * Q481,5)</f>
        <v>0.75</v>
      </c>
      <c r="S481" s="182">
        <v>0</v>
      </c>
      <c r="T481" s="183">
        <f>ROUND(H481 * S481,5)</f>
        <v>0</v>
      </c>
      <c r="BE481" s="12">
        <f>IF(N481="základná",J481,0)</f>
        <v>0</v>
      </c>
      <c r="BF481" s="12">
        <f>IF(N481="znížená",J481,0)</f>
        <v>0</v>
      </c>
      <c r="BG481" s="12">
        <f>IF(N481="zákl. prenesená",J481,0)</f>
        <v>0</v>
      </c>
      <c r="BH481" s="12">
        <f>IF(N481="zníž. prenesená",J481,0)</f>
        <v>0</v>
      </c>
      <c r="BI481" s="12">
        <f>IF(N481="nulová",J481,0)</f>
        <v>0</v>
      </c>
    </row>
    <row r="482" spans="2:61" s="11" customFormat="1" ht="11.25">
      <c r="B482" s="160"/>
      <c r="C482" s="161"/>
      <c r="D482" s="161" t="s">
        <v>145</v>
      </c>
      <c r="E482" s="162"/>
      <c r="F482" s="162" t="s">
        <v>607</v>
      </c>
      <c r="G482" s="163"/>
      <c r="H482" s="164">
        <v>1</v>
      </c>
      <c r="I482" s="165"/>
      <c r="J482" s="165"/>
      <c r="K482" s="166"/>
      <c r="L482" s="160"/>
      <c r="M482" s="167"/>
      <c r="N482" s="166"/>
      <c r="O482" s="168"/>
      <c r="P482" s="168"/>
      <c r="Q482" s="168"/>
      <c r="R482" s="168"/>
      <c r="S482" s="168"/>
      <c r="T482" s="169"/>
    </row>
    <row r="483" spans="2:61" s="11" customFormat="1" ht="11.25">
      <c r="B483" s="160"/>
      <c r="C483" s="161"/>
      <c r="D483" s="161" t="s">
        <v>145</v>
      </c>
      <c r="E483" s="162"/>
      <c r="F483" s="170" t="s">
        <v>147</v>
      </c>
      <c r="G483" s="171"/>
      <c r="H483" s="172">
        <v>1</v>
      </c>
      <c r="I483" s="165"/>
      <c r="J483" s="165"/>
      <c r="K483" s="166"/>
      <c r="L483" s="160"/>
      <c r="M483" s="167"/>
      <c r="N483" s="166"/>
      <c r="O483" s="168"/>
      <c r="P483" s="168"/>
      <c r="Q483" s="168"/>
      <c r="R483" s="168"/>
      <c r="S483" s="168"/>
      <c r="T483" s="169"/>
    </row>
    <row r="484" spans="2:61" ht="24">
      <c r="B484" s="149"/>
      <c r="C484" s="150">
        <v>179</v>
      </c>
      <c r="D484" s="150" t="s">
        <v>141</v>
      </c>
      <c r="E484" s="151" t="s">
        <v>608</v>
      </c>
      <c r="F484" s="151" t="s">
        <v>609</v>
      </c>
      <c r="G484" s="152" t="s">
        <v>180</v>
      </c>
      <c r="H484" s="153">
        <v>19</v>
      </c>
      <c r="I484" s="154"/>
      <c r="J484" s="154">
        <f>ROUND(H484*I484,2)</f>
        <v>0</v>
      </c>
      <c r="K484" s="155"/>
      <c r="L484" s="149"/>
      <c r="M484" s="156"/>
      <c r="N484" s="157" t="s">
        <v>26</v>
      </c>
      <c r="O484" s="158">
        <v>0</v>
      </c>
      <c r="P484" s="158">
        <f>ROUND(H484*O484,3)</f>
        <v>0</v>
      </c>
      <c r="Q484" s="158">
        <v>0</v>
      </c>
      <c r="R484" s="158">
        <f>ROUND(H484 * Q484,5)</f>
        <v>0</v>
      </c>
      <c r="S484" s="158">
        <v>0</v>
      </c>
      <c r="T484" s="159">
        <f>ROUND(H484 * S484,5)</f>
        <v>0</v>
      </c>
      <c r="BE484" s="16">
        <f>IF(N484="základná",J484,0)</f>
        <v>0</v>
      </c>
      <c r="BF484" s="16">
        <f>IF(N484="znížená",J484,0)</f>
        <v>0</v>
      </c>
      <c r="BG484" s="16">
        <f>IF(N484="zákl. prenesená",J484,0)</f>
        <v>0</v>
      </c>
      <c r="BH484" s="16">
        <f>IF(N484="zníž. prenesená",J484,0)</f>
        <v>0</v>
      </c>
      <c r="BI484" s="16">
        <f>IF(N484="nulová",J484,0)</f>
        <v>0</v>
      </c>
    </row>
    <row r="485" spans="2:61" s="11" customFormat="1" ht="11.25">
      <c r="B485" s="160"/>
      <c r="C485" s="161"/>
      <c r="D485" s="161" t="s">
        <v>145</v>
      </c>
      <c r="E485" s="162"/>
      <c r="F485" s="162" t="s">
        <v>610</v>
      </c>
      <c r="G485" s="163"/>
      <c r="H485" s="164">
        <v>7</v>
      </c>
      <c r="I485" s="165"/>
      <c r="J485" s="165"/>
      <c r="K485" s="166"/>
      <c r="L485" s="160"/>
      <c r="M485" s="167"/>
      <c r="N485" s="166"/>
      <c r="O485" s="168"/>
      <c r="P485" s="168"/>
      <c r="Q485" s="168"/>
      <c r="R485" s="168"/>
      <c r="S485" s="168"/>
      <c r="T485" s="169"/>
    </row>
    <row r="486" spans="2:61" s="11" customFormat="1" ht="11.25">
      <c r="B486" s="160"/>
      <c r="C486" s="161"/>
      <c r="D486" s="161" t="s">
        <v>145</v>
      </c>
      <c r="E486" s="162"/>
      <c r="F486" s="162" t="s">
        <v>611</v>
      </c>
      <c r="G486" s="163"/>
      <c r="H486" s="164">
        <v>3</v>
      </c>
      <c r="I486" s="165"/>
      <c r="J486" s="165"/>
      <c r="K486" s="166"/>
      <c r="L486" s="160"/>
      <c r="M486" s="167"/>
      <c r="N486" s="166"/>
      <c r="O486" s="168"/>
      <c r="P486" s="168"/>
      <c r="Q486" s="168"/>
      <c r="R486" s="168"/>
      <c r="S486" s="168"/>
      <c r="T486" s="169"/>
    </row>
    <row r="487" spans="2:61" s="11" customFormat="1" ht="11.25">
      <c r="B487" s="160"/>
      <c r="C487" s="161"/>
      <c r="D487" s="161" t="s">
        <v>145</v>
      </c>
      <c r="E487" s="162"/>
      <c r="F487" s="162" t="s">
        <v>612</v>
      </c>
      <c r="G487" s="163"/>
      <c r="H487" s="164">
        <v>7</v>
      </c>
      <c r="I487" s="165"/>
      <c r="J487" s="165"/>
      <c r="K487" s="166"/>
      <c r="L487" s="160"/>
      <c r="M487" s="167"/>
      <c r="N487" s="166"/>
      <c r="O487" s="168"/>
      <c r="P487" s="168"/>
      <c r="Q487" s="168"/>
      <c r="R487" s="168"/>
      <c r="S487" s="168"/>
      <c r="T487" s="169"/>
    </row>
    <row r="488" spans="2:61" s="11" customFormat="1" ht="11.25">
      <c r="B488" s="160"/>
      <c r="C488" s="161"/>
      <c r="D488" s="161" t="s">
        <v>145</v>
      </c>
      <c r="E488" s="162"/>
      <c r="F488" s="162" t="s">
        <v>613</v>
      </c>
      <c r="G488" s="163"/>
      <c r="H488" s="164">
        <v>2</v>
      </c>
      <c r="I488" s="165"/>
      <c r="J488" s="165"/>
      <c r="K488" s="166"/>
      <c r="L488" s="160"/>
      <c r="M488" s="167"/>
      <c r="N488" s="166"/>
      <c r="O488" s="168"/>
      <c r="P488" s="168"/>
      <c r="Q488" s="168"/>
      <c r="R488" s="168"/>
      <c r="S488" s="168"/>
      <c r="T488" s="169"/>
    </row>
    <row r="489" spans="2:61" s="11" customFormat="1" ht="11.25">
      <c r="B489" s="160"/>
      <c r="C489" s="161"/>
      <c r="D489" s="161" t="s">
        <v>145</v>
      </c>
      <c r="E489" s="162"/>
      <c r="F489" s="162" t="s">
        <v>614</v>
      </c>
      <c r="G489" s="163"/>
      <c r="H489" s="164"/>
      <c r="I489" s="165"/>
      <c r="J489" s="165"/>
      <c r="K489" s="166"/>
      <c r="L489" s="160"/>
      <c r="M489" s="167"/>
      <c r="N489" s="166"/>
      <c r="O489" s="168"/>
      <c r="P489" s="168"/>
      <c r="Q489" s="168"/>
      <c r="R489" s="168"/>
      <c r="S489" s="168"/>
      <c r="T489" s="169"/>
    </row>
    <row r="490" spans="2:61" s="11" customFormat="1" ht="11.25">
      <c r="B490" s="160"/>
      <c r="C490" s="161"/>
      <c r="D490" s="161" t="s">
        <v>145</v>
      </c>
      <c r="E490" s="162"/>
      <c r="F490" s="170" t="s">
        <v>147</v>
      </c>
      <c r="G490" s="171"/>
      <c r="H490" s="172">
        <v>19</v>
      </c>
      <c r="I490" s="165"/>
      <c r="J490" s="165"/>
      <c r="K490" s="166"/>
      <c r="L490" s="160"/>
      <c r="M490" s="167"/>
      <c r="N490" s="166"/>
      <c r="O490" s="168"/>
      <c r="P490" s="168"/>
      <c r="Q490" s="168"/>
      <c r="R490" s="168"/>
      <c r="S490" s="168"/>
      <c r="T490" s="169"/>
    </row>
    <row r="491" spans="2:61" ht="24">
      <c r="B491" s="149"/>
      <c r="C491" s="150">
        <v>180</v>
      </c>
      <c r="D491" s="150" t="s">
        <v>141</v>
      </c>
      <c r="E491" s="151" t="s">
        <v>615</v>
      </c>
      <c r="F491" s="151" t="s">
        <v>616</v>
      </c>
      <c r="G491" s="152" t="s">
        <v>144</v>
      </c>
      <c r="H491" s="153">
        <v>175</v>
      </c>
      <c r="I491" s="154"/>
      <c r="J491" s="154">
        <f>ROUND(H491*I491,2)</f>
        <v>0</v>
      </c>
      <c r="K491" s="155"/>
      <c r="L491" s="149"/>
      <c r="M491" s="156"/>
      <c r="N491" s="157" t="s">
        <v>26</v>
      </c>
      <c r="O491" s="158">
        <v>0</v>
      </c>
      <c r="P491" s="158">
        <f>ROUND(H491*O491,3)</f>
        <v>0</v>
      </c>
      <c r="Q491" s="158">
        <v>0</v>
      </c>
      <c r="R491" s="158">
        <f>ROUND(H491 * Q491,5)</f>
        <v>0</v>
      </c>
      <c r="S491" s="158">
        <v>0</v>
      </c>
      <c r="T491" s="159">
        <f>ROUND(H491 * S491,5)</f>
        <v>0</v>
      </c>
      <c r="BE491" s="16">
        <f>IF(N491="základná",J491,0)</f>
        <v>0</v>
      </c>
      <c r="BF491" s="16">
        <f>IF(N491="znížená",J491,0)</f>
        <v>0</v>
      </c>
      <c r="BG491" s="16">
        <f>IF(N491="zákl. prenesená",J491,0)</f>
        <v>0</v>
      </c>
      <c r="BH491" s="16">
        <f>IF(N491="zníž. prenesená",J491,0)</f>
        <v>0</v>
      </c>
      <c r="BI491" s="16">
        <f>IF(N491="nulová",J491,0)</f>
        <v>0</v>
      </c>
    </row>
    <row r="492" spans="2:61">
      <c r="B492" s="149"/>
      <c r="C492" s="150">
        <v>181</v>
      </c>
      <c r="D492" s="150" t="s">
        <v>141</v>
      </c>
      <c r="E492" s="151" t="s">
        <v>617</v>
      </c>
      <c r="F492" s="151" t="s">
        <v>618</v>
      </c>
      <c r="G492" s="152" t="s">
        <v>180</v>
      </c>
      <c r="H492" s="153">
        <v>18</v>
      </c>
      <c r="I492" s="154"/>
      <c r="J492" s="154">
        <f>ROUND(H492*I492,2)</f>
        <v>0</v>
      </c>
      <c r="K492" s="155"/>
      <c r="L492" s="149"/>
      <c r="M492" s="156"/>
      <c r="N492" s="157" t="s">
        <v>26</v>
      </c>
      <c r="O492" s="158">
        <v>0</v>
      </c>
      <c r="P492" s="158">
        <f>ROUND(H492*O492,3)</f>
        <v>0</v>
      </c>
      <c r="Q492" s="158">
        <v>0</v>
      </c>
      <c r="R492" s="158">
        <f>ROUND(H492 * Q492,5)</f>
        <v>0</v>
      </c>
      <c r="S492" s="158">
        <v>0</v>
      </c>
      <c r="T492" s="159">
        <f>ROUND(H492 * S492,5)</f>
        <v>0</v>
      </c>
      <c r="BE492" s="16">
        <f>IF(N492="základná",J492,0)</f>
        <v>0</v>
      </c>
      <c r="BF492" s="16">
        <f>IF(N492="znížená",J492,0)</f>
        <v>0</v>
      </c>
      <c r="BG492" s="16">
        <f>IF(N492="zákl. prenesená",J492,0)</f>
        <v>0</v>
      </c>
      <c r="BH492" s="16">
        <f>IF(N492="zníž. prenesená",J492,0)</f>
        <v>0</v>
      </c>
      <c r="BI492" s="16">
        <f>IF(N492="nulová",J492,0)</f>
        <v>0</v>
      </c>
    </row>
    <row r="493" spans="2:61" ht="24">
      <c r="B493" s="149"/>
      <c r="C493" s="150">
        <v>182</v>
      </c>
      <c r="D493" s="150" t="s">
        <v>141</v>
      </c>
      <c r="E493" s="151" t="s">
        <v>619</v>
      </c>
      <c r="F493" s="151" t="s">
        <v>620</v>
      </c>
      <c r="G493" s="152" t="s">
        <v>187</v>
      </c>
      <c r="H493" s="153">
        <v>4.9000000000000004</v>
      </c>
      <c r="I493" s="154"/>
      <c r="J493" s="154">
        <f>ROUND(H493*I493,2)</f>
        <v>0</v>
      </c>
      <c r="K493" s="155"/>
      <c r="L493" s="149"/>
      <c r="M493" s="156"/>
      <c r="N493" s="157" t="s">
        <v>26</v>
      </c>
      <c r="O493" s="158">
        <v>12.606</v>
      </c>
      <c r="P493" s="158">
        <f>ROUND(H493*O493,3)</f>
        <v>61.768999999999998</v>
      </c>
      <c r="Q493" s="158">
        <v>0</v>
      </c>
      <c r="R493" s="158">
        <f>ROUND(H493 * Q493,5)</f>
        <v>0</v>
      </c>
      <c r="S493" s="158">
        <v>2.4</v>
      </c>
      <c r="T493" s="159">
        <f>ROUND(H493 * S493,5)</f>
        <v>11.76</v>
      </c>
      <c r="BE493" s="16">
        <f>IF(N493="základná",J493,0)</f>
        <v>0</v>
      </c>
      <c r="BF493" s="16">
        <f>IF(N493="znížená",J493,0)</f>
        <v>0</v>
      </c>
      <c r="BG493" s="16">
        <f>IF(N493="zákl. prenesená",J493,0)</f>
        <v>0</v>
      </c>
      <c r="BH493" s="16">
        <f>IF(N493="zníž. prenesená",J493,0)</f>
        <v>0</v>
      </c>
      <c r="BI493" s="16">
        <f>IF(N493="nulová",J493,0)</f>
        <v>0</v>
      </c>
    </row>
    <row r="494" spans="2:61" s="11" customFormat="1" ht="11.25">
      <c r="B494" s="160"/>
      <c r="C494" s="161"/>
      <c r="D494" s="161" t="s">
        <v>145</v>
      </c>
      <c r="E494" s="162"/>
      <c r="F494" s="162" t="s">
        <v>621</v>
      </c>
      <c r="G494" s="163"/>
      <c r="H494" s="164">
        <v>4.9000000000000004</v>
      </c>
      <c r="I494" s="165"/>
      <c r="J494" s="165"/>
      <c r="K494" s="166"/>
      <c r="L494" s="160"/>
      <c r="M494" s="167"/>
      <c r="N494" s="166"/>
      <c r="O494" s="168"/>
      <c r="P494" s="168"/>
      <c r="Q494" s="168"/>
      <c r="R494" s="168"/>
      <c r="S494" s="168"/>
      <c r="T494" s="169"/>
    </row>
    <row r="495" spans="2:61" s="11" customFormat="1" ht="11.25">
      <c r="B495" s="160"/>
      <c r="C495" s="161"/>
      <c r="D495" s="161" t="s">
        <v>145</v>
      </c>
      <c r="E495" s="162"/>
      <c r="F495" s="170" t="s">
        <v>147</v>
      </c>
      <c r="G495" s="171"/>
      <c r="H495" s="172">
        <v>4.9000000000000004</v>
      </c>
      <c r="I495" s="165"/>
      <c r="J495" s="165"/>
      <c r="K495" s="166"/>
      <c r="L495" s="160"/>
      <c r="M495" s="167"/>
      <c r="N495" s="166"/>
      <c r="O495" s="168"/>
      <c r="P495" s="168"/>
      <c r="Q495" s="168"/>
      <c r="R495" s="168"/>
      <c r="S495" s="168"/>
      <c r="T495" s="169"/>
    </row>
    <row r="496" spans="2:61" ht="24">
      <c r="B496" s="149"/>
      <c r="C496" s="150">
        <v>183</v>
      </c>
      <c r="D496" s="150" t="s">
        <v>141</v>
      </c>
      <c r="E496" s="151" t="s">
        <v>622</v>
      </c>
      <c r="F496" s="151" t="s">
        <v>623</v>
      </c>
      <c r="G496" s="152" t="s">
        <v>265</v>
      </c>
      <c r="H496" s="153">
        <v>4.4000000000000004</v>
      </c>
      <c r="I496" s="154"/>
      <c r="J496" s="154">
        <f>ROUND(H496*I496,2)</f>
        <v>0</v>
      </c>
      <c r="K496" s="155"/>
      <c r="L496" s="149"/>
      <c r="M496" s="156"/>
      <c r="N496" s="157" t="s">
        <v>26</v>
      </c>
      <c r="O496" s="158">
        <v>0</v>
      </c>
      <c r="P496" s="158">
        <f>ROUND(H496*O496,3)</f>
        <v>0</v>
      </c>
      <c r="Q496" s="158">
        <v>0</v>
      </c>
      <c r="R496" s="158">
        <f>ROUND(H496 * Q496,5)</f>
        <v>0</v>
      </c>
      <c r="S496" s="158">
        <v>0</v>
      </c>
      <c r="T496" s="159">
        <f>ROUND(H496 * S496,5)</f>
        <v>0</v>
      </c>
      <c r="BE496" s="16">
        <f>IF(N496="základná",J496,0)</f>
        <v>0</v>
      </c>
      <c r="BF496" s="16">
        <f>IF(N496="znížená",J496,0)</f>
        <v>0</v>
      </c>
      <c r="BG496" s="16">
        <f>IF(N496="zákl. prenesená",J496,0)</f>
        <v>0</v>
      </c>
      <c r="BH496" s="16">
        <f>IF(N496="zníž. prenesená",J496,0)</f>
        <v>0</v>
      </c>
      <c r="BI496" s="16">
        <f>IF(N496="nulová",J496,0)</f>
        <v>0</v>
      </c>
    </row>
    <row r="497" spans="2:61" s="11" customFormat="1" ht="11.25">
      <c r="B497" s="160"/>
      <c r="C497" s="161"/>
      <c r="D497" s="161" t="s">
        <v>145</v>
      </c>
      <c r="E497" s="162"/>
      <c r="F497" s="162" t="s">
        <v>624</v>
      </c>
      <c r="G497" s="163"/>
      <c r="H497" s="164">
        <v>4.4000000000000004</v>
      </c>
      <c r="I497" s="165"/>
      <c r="J497" s="165"/>
      <c r="K497" s="166"/>
      <c r="L497" s="160"/>
      <c r="M497" s="167"/>
      <c r="N497" s="166"/>
      <c r="O497" s="168"/>
      <c r="P497" s="168"/>
      <c r="Q497" s="168"/>
      <c r="R497" s="168"/>
      <c r="S497" s="168"/>
      <c r="T497" s="169"/>
    </row>
    <row r="498" spans="2:61" s="11" customFormat="1" ht="11.25">
      <c r="B498" s="160"/>
      <c r="C498" s="161"/>
      <c r="D498" s="161" t="s">
        <v>145</v>
      </c>
      <c r="E498" s="162"/>
      <c r="F498" s="170" t="s">
        <v>147</v>
      </c>
      <c r="G498" s="171"/>
      <c r="H498" s="172">
        <v>4.4000000000000004</v>
      </c>
      <c r="I498" s="165"/>
      <c r="J498" s="165"/>
      <c r="K498" s="166"/>
      <c r="L498" s="160"/>
      <c r="M498" s="167"/>
      <c r="N498" s="166"/>
      <c r="O498" s="168"/>
      <c r="P498" s="168"/>
      <c r="Q498" s="168"/>
      <c r="R498" s="168"/>
      <c r="S498" s="168"/>
      <c r="T498" s="169"/>
    </row>
    <row r="499" spans="2:61" ht="24">
      <c r="B499" s="149"/>
      <c r="C499" s="150">
        <v>184</v>
      </c>
      <c r="D499" s="150" t="s">
        <v>141</v>
      </c>
      <c r="E499" s="151" t="s">
        <v>625</v>
      </c>
      <c r="F499" s="151" t="s">
        <v>626</v>
      </c>
      <c r="G499" s="152" t="s">
        <v>180</v>
      </c>
      <c r="H499" s="153">
        <v>2</v>
      </c>
      <c r="I499" s="154"/>
      <c r="J499" s="154">
        <f>ROUND(H499*I499,2)</f>
        <v>0</v>
      </c>
      <c r="K499" s="155"/>
      <c r="L499" s="149"/>
      <c r="M499" s="156"/>
      <c r="N499" s="157" t="s">
        <v>26</v>
      </c>
      <c r="O499" s="158">
        <v>0</v>
      </c>
      <c r="P499" s="158">
        <f>ROUND(H499*O499,3)</f>
        <v>0</v>
      </c>
      <c r="Q499" s="158">
        <v>0</v>
      </c>
      <c r="R499" s="158">
        <f>ROUND(H499 * Q499,5)</f>
        <v>0</v>
      </c>
      <c r="S499" s="158">
        <v>0</v>
      </c>
      <c r="T499" s="159">
        <f>ROUND(H499 * S499,5)</f>
        <v>0</v>
      </c>
      <c r="BE499" s="16">
        <f>IF(N499="základná",J499,0)</f>
        <v>0</v>
      </c>
      <c r="BF499" s="16">
        <f>IF(N499="znížená",J499,0)</f>
        <v>0</v>
      </c>
      <c r="BG499" s="16">
        <f>IF(N499="zákl. prenesená",J499,0)</f>
        <v>0</v>
      </c>
      <c r="BH499" s="16">
        <f>IF(N499="zníž. prenesená",J499,0)</f>
        <v>0</v>
      </c>
      <c r="BI499" s="16">
        <f>IF(N499="nulová",J499,0)</f>
        <v>0</v>
      </c>
    </row>
    <row r="500" spans="2:61" s="11" customFormat="1" ht="11.25">
      <c r="B500" s="160"/>
      <c r="C500" s="161"/>
      <c r="D500" s="161" t="s">
        <v>145</v>
      </c>
      <c r="E500" s="162"/>
      <c r="F500" s="162" t="s">
        <v>627</v>
      </c>
      <c r="G500" s="163"/>
      <c r="H500" s="164">
        <v>2</v>
      </c>
      <c r="I500" s="165"/>
      <c r="J500" s="165"/>
      <c r="K500" s="166"/>
      <c r="L500" s="160"/>
      <c r="M500" s="167"/>
      <c r="N500" s="166"/>
      <c r="O500" s="168"/>
      <c r="P500" s="168"/>
      <c r="Q500" s="168"/>
      <c r="R500" s="168"/>
      <c r="S500" s="168"/>
      <c r="T500" s="169"/>
    </row>
    <row r="501" spans="2:61" s="11" customFormat="1" ht="11.25">
      <c r="B501" s="160"/>
      <c r="C501" s="161"/>
      <c r="D501" s="161" t="s">
        <v>145</v>
      </c>
      <c r="E501" s="162"/>
      <c r="F501" s="170" t="s">
        <v>147</v>
      </c>
      <c r="G501" s="171"/>
      <c r="H501" s="172">
        <v>2</v>
      </c>
      <c r="I501" s="165"/>
      <c r="J501" s="165"/>
      <c r="K501" s="166"/>
      <c r="L501" s="160"/>
      <c r="M501" s="167"/>
      <c r="N501" s="166"/>
      <c r="O501" s="168"/>
      <c r="P501" s="168"/>
      <c r="Q501" s="168"/>
      <c r="R501" s="168"/>
      <c r="S501" s="168"/>
      <c r="T501" s="169"/>
    </row>
    <row r="502" spans="2:61" ht="24">
      <c r="B502" s="149"/>
      <c r="C502" s="150">
        <v>185</v>
      </c>
      <c r="D502" s="150" t="s">
        <v>141</v>
      </c>
      <c r="E502" s="151" t="s">
        <v>628</v>
      </c>
      <c r="F502" s="151" t="s">
        <v>629</v>
      </c>
      <c r="G502" s="152" t="s">
        <v>150</v>
      </c>
      <c r="H502" s="153">
        <v>600</v>
      </c>
      <c r="I502" s="154"/>
      <c r="J502" s="154">
        <f>ROUND(H502*I502,2)</f>
        <v>0</v>
      </c>
      <c r="K502" s="155"/>
      <c r="L502" s="149"/>
      <c r="M502" s="156"/>
      <c r="N502" s="157" t="s">
        <v>26</v>
      </c>
      <c r="O502" s="158">
        <v>0</v>
      </c>
      <c r="P502" s="158">
        <f>ROUND(H502*O502,3)</f>
        <v>0</v>
      </c>
      <c r="Q502" s="158">
        <v>0</v>
      </c>
      <c r="R502" s="158">
        <f>ROUND(H502 * Q502,5)</f>
        <v>0</v>
      </c>
      <c r="S502" s="158">
        <v>0</v>
      </c>
      <c r="T502" s="159">
        <f>ROUND(H502 * S502,5)</f>
        <v>0</v>
      </c>
      <c r="BE502" s="16">
        <f>IF(N502="základná",J502,0)</f>
        <v>0</v>
      </c>
      <c r="BF502" s="16">
        <f>IF(N502="znížená",J502,0)</f>
        <v>0</v>
      </c>
      <c r="BG502" s="16">
        <f>IF(N502="zákl. prenesená",J502,0)</f>
        <v>0</v>
      </c>
      <c r="BH502" s="16">
        <f>IF(N502="zníž. prenesená",J502,0)</f>
        <v>0</v>
      </c>
      <c r="BI502" s="16">
        <f>IF(N502="nulová",J502,0)</f>
        <v>0</v>
      </c>
    </row>
    <row r="503" spans="2:61" s="11" customFormat="1" ht="11.25">
      <c r="B503" s="160"/>
      <c r="C503" s="161"/>
      <c r="D503" s="161" t="s">
        <v>145</v>
      </c>
      <c r="E503" s="162"/>
      <c r="F503" s="162" t="s">
        <v>630</v>
      </c>
      <c r="G503" s="163"/>
      <c r="H503" s="164">
        <v>600</v>
      </c>
      <c r="I503" s="165"/>
      <c r="J503" s="165"/>
      <c r="K503" s="166"/>
      <c r="L503" s="160"/>
      <c r="M503" s="167"/>
      <c r="N503" s="166"/>
      <c r="O503" s="168"/>
      <c r="P503" s="168"/>
      <c r="Q503" s="168"/>
      <c r="R503" s="168"/>
      <c r="S503" s="168"/>
      <c r="T503" s="169"/>
    </row>
    <row r="504" spans="2:61" s="11" customFormat="1" ht="11.25">
      <c r="B504" s="160"/>
      <c r="C504" s="161"/>
      <c r="D504" s="161" t="s">
        <v>145</v>
      </c>
      <c r="E504" s="162"/>
      <c r="F504" s="170" t="s">
        <v>147</v>
      </c>
      <c r="G504" s="171"/>
      <c r="H504" s="172">
        <v>600</v>
      </c>
      <c r="I504" s="165"/>
      <c r="J504" s="165"/>
      <c r="K504" s="166"/>
      <c r="L504" s="160"/>
      <c r="M504" s="167"/>
      <c r="N504" s="166"/>
      <c r="O504" s="168"/>
      <c r="P504" s="168"/>
      <c r="Q504" s="168"/>
      <c r="R504" s="168"/>
      <c r="S504" s="168"/>
      <c r="T504" s="169"/>
    </row>
    <row r="505" spans="2:61" s="12" customFormat="1">
      <c r="B505" s="173"/>
      <c r="C505" s="174">
        <v>186</v>
      </c>
      <c r="D505" s="174" t="s">
        <v>240</v>
      </c>
      <c r="E505" s="175" t="s">
        <v>631</v>
      </c>
      <c r="F505" s="175" t="s">
        <v>632</v>
      </c>
      <c r="G505" s="176" t="s">
        <v>150</v>
      </c>
      <c r="H505" s="177">
        <v>600</v>
      </c>
      <c r="I505" s="178"/>
      <c r="J505" s="178">
        <f>ROUND(H505*I505,2)</f>
        <v>0</v>
      </c>
      <c r="K505" s="179"/>
      <c r="L505" s="173"/>
      <c r="M505" s="180"/>
      <c r="N505" s="181" t="s">
        <v>26</v>
      </c>
      <c r="O505" s="182">
        <v>0</v>
      </c>
      <c r="P505" s="182">
        <f>ROUND(H505*O505,3)</f>
        <v>0</v>
      </c>
      <c r="Q505" s="182">
        <v>1.3999999999999999E-4</v>
      </c>
      <c r="R505" s="182">
        <f>ROUND(H505 * Q505,5)</f>
        <v>8.4000000000000005E-2</v>
      </c>
      <c r="S505" s="182">
        <v>0</v>
      </c>
      <c r="T505" s="183">
        <f>ROUND(H505 * S505,5)</f>
        <v>0</v>
      </c>
      <c r="BE505" s="12">
        <f>IF(N505="základná",J505,0)</f>
        <v>0</v>
      </c>
      <c r="BF505" s="12">
        <f>IF(N505="znížená",J505,0)</f>
        <v>0</v>
      </c>
      <c r="BG505" s="12">
        <f>IF(N505="zákl. prenesená",J505,0)</f>
        <v>0</v>
      </c>
      <c r="BH505" s="12">
        <f>IF(N505="zníž. prenesená",J505,0)</f>
        <v>0</v>
      </c>
      <c r="BI505" s="12">
        <f>IF(N505="nulová",J505,0)</f>
        <v>0</v>
      </c>
    </row>
    <row r="506" spans="2:61" s="11" customFormat="1" ht="11.25">
      <c r="B506" s="160"/>
      <c r="C506" s="161"/>
      <c r="D506" s="161" t="s">
        <v>145</v>
      </c>
      <c r="E506" s="162"/>
      <c r="F506" s="162" t="s">
        <v>630</v>
      </c>
      <c r="G506" s="163"/>
      <c r="H506" s="164">
        <v>600</v>
      </c>
      <c r="I506" s="165"/>
      <c r="J506" s="165"/>
      <c r="K506" s="166"/>
      <c r="L506" s="160"/>
      <c r="M506" s="167"/>
      <c r="N506" s="166"/>
      <c r="O506" s="168"/>
      <c r="P506" s="168"/>
      <c r="Q506" s="168"/>
      <c r="R506" s="168"/>
      <c r="S506" s="168"/>
      <c r="T506" s="169"/>
    </row>
    <row r="507" spans="2:61" s="11" customFormat="1" ht="11.25">
      <c r="B507" s="160"/>
      <c r="C507" s="161"/>
      <c r="D507" s="161" t="s">
        <v>145</v>
      </c>
      <c r="E507" s="162"/>
      <c r="F507" s="170" t="s">
        <v>147</v>
      </c>
      <c r="G507" s="171"/>
      <c r="H507" s="172">
        <v>600</v>
      </c>
      <c r="I507" s="165"/>
      <c r="J507" s="165"/>
      <c r="K507" s="166"/>
      <c r="L507" s="160"/>
      <c r="M507" s="167"/>
      <c r="N507" s="166"/>
      <c r="O507" s="168"/>
      <c r="P507" s="168"/>
      <c r="Q507" s="168"/>
      <c r="R507" s="168"/>
      <c r="S507" s="168"/>
      <c r="T507" s="169"/>
    </row>
    <row r="508" spans="2:61" ht="24">
      <c r="B508" s="149"/>
      <c r="C508" s="150">
        <v>187</v>
      </c>
      <c r="D508" s="150" t="s">
        <v>141</v>
      </c>
      <c r="E508" s="151" t="s">
        <v>633</v>
      </c>
      <c r="F508" s="151" t="s">
        <v>634</v>
      </c>
      <c r="G508" s="152" t="s">
        <v>144</v>
      </c>
      <c r="H508" s="153">
        <v>25</v>
      </c>
      <c r="I508" s="154"/>
      <c r="J508" s="154">
        <f>ROUND(H508*I508,2)</f>
        <v>0</v>
      </c>
      <c r="K508" s="155"/>
      <c r="L508" s="149"/>
      <c r="M508" s="156"/>
      <c r="N508" s="157" t="s">
        <v>26</v>
      </c>
      <c r="O508" s="158">
        <v>0</v>
      </c>
      <c r="P508" s="158">
        <f>ROUND(H508*O508,3)</f>
        <v>0</v>
      </c>
      <c r="Q508" s="158">
        <v>0</v>
      </c>
      <c r="R508" s="158">
        <f>ROUND(H508 * Q508,5)</f>
        <v>0</v>
      </c>
      <c r="S508" s="158">
        <v>0</v>
      </c>
      <c r="T508" s="159">
        <f>ROUND(H508 * S508,5)</f>
        <v>0</v>
      </c>
      <c r="BE508" s="16">
        <f>IF(N508="základná",J508,0)</f>
        <v>0</v>
      </c>
      <c r="BF508" s="16">
        <f>IF(N508="znížená",J508,0)</f>
        <v>0</v>
      </c>
      <c r="BG508" s="16">
        <f>IF(N508="zákl. prenesená",J508,0)</f>
        <v>0</v>
      </c>
      <c r="BH508" s="16">
        <f>IF(N508="zníž. prenesená",J508,0)</f>
        <v>0</v>
      </c>
      <c r="BI508" s="16">
        <f>IF(N508="nulová",J508,0)</f>
        <v>0</v>
      </c>
    </row>
    <row r="509" spans="2:61" s="11" customFormat="1" ht="11.25">
      <c r="B509" s="160"/>
      <c r="C509" s="161"/>
      <c r="D509" s="161" t="s">
        <v>145</v>
      </c>
      <c r="E509" s="162"/>
      <c r="F509" s="162" t="s">
        <v>635</v>
      </c>
      <c r="G509" s="163"/>
      <c r="H509" s="164">
        <v>25</v>
      </c>
      <c r="I509" s="165"/>
      <c r="J509" s="165"/>
      <c r="K509" s="166"/>
      <c r="L509" s="160"/>
      <c r="M509" s="167"/>
      <c r="N509" s="166"/>
      <c r="O509" s="168"/>
      <c r="P509" s="168"/>
      <c r="Q509" s="168"/>
      <c r="R509" s="168"/>
      <c r="S509" s="168"/>
      <c r="T509" s="169"/>
    </row>
    <row r="510" spans="2:61" s="11" customFormat="1" ht="11.25">
      <c r="B510" s="160"/>
      <c r="C510" s="161"/>
      <c r="D510" s="161" t="s">
        <v>145</v>
      </c>
      <c r="E510" s="162"/>
      <c r="F510" s="170" t="s">
        <v>147</v>
      </c>
      <c r="G510" s="171"/>
      <c r="H510" s="172">
        <v>25</v>
      </c>
      <c r="I510" s="165"/>
      <c r="J510" s="165"/>
      <c r="K510" s="166"/>
      <c r="L510" s="160"/>
      <c r="M510" s="167"/>
      <c r="N510" s="166"/>
      <c r="O510" s="168"/>
      <c r="P510" s="168"/>
      <c r="Q510" s="168"/>
      <c r="R510" s="168"/>
      <c r="S510" s="168"/>
      <c r="T510" s="169"/>
    </row>
    <row r="511" spans="2:61">
      <c r="B511" s="149"/>
      <c r="C511" s="150">
        <v>188</v>
      </c>
      <c r="D511" s="150" t="s">
        <v>141</v>
      </c>
      <c r="E511" s="151" t="s">
        <v>636</v>
      </c>
      <c r="F511" s="151" t="s">
        <v>637</v>
      </c>
      <c r="G511" s="152" t="s">
        <v>265</v>
      </c>
      <c r="H511" s="153">
        <v>3334.2979999999998</v>
      </c>
      <c r="I511" s="154"/>
      <c r="J511" s="154">
        <f>ROUND(H511*I511,2)</f>
        <v>0</v>
      </c>
      <c r="K511" s="155"/>
      <c r="L511" s="149"/>
      <c r="M511" s="156"/>
      <c r="N511" s="157" t="s">
        <v>26</v>
      </c>
      <c r="O511" s="158">
        <v>0.14899999999999999</v>
      </c>
      <c r="P511" s="158">
        <f>ROUND(H511*O511,3)</f>
        <v>496.81</v>
      </c>
      <c r="Q511" s="158">
        <v>0</v>
      </c>
      <c r="R511" s="158">
        <f>ROUND(H511 * Q511,5)</f>
        <v>0</v>
      </c>
      <c r="S511" s="158">
        <v>0</v>
      </c>
      <c r="T511" s="159">
        <f>ROUND(H511 * S511,5)</f>
        <v>0</v>
      </c>
      <c r="BE511" s="16">
        <f>IF(N511="základná",J511,0)</f>
        <v>0</v>
      </c>
      <c r="BF511" s="16">
        <f>IF(N511="znížená",J511,0)</f>
        <v>0</v>
      </c>
      <c r="BG511" s="16">
        <f>IF(N511="zákl. prenesená",J511,0)</f>
        <v>0</v>
      </c>
      <c r="BH511" s="16">
        <f>IF(N511="zníž. prenesená",J511,0)</f>
        <v>0</v>
      </c>
      <c r="BI511" s="16">
        <f>IF(N511="nulová",J511,0)</f>
        <v>0</v>
      </c>
    </row>
    <row r="512" spans="2:61" ht="24">
      <c r="B512" s="149"/>
      <c r="C512" s="150">
        <v>189</v>
      </c>
      <c r="D512" s="150" t="s">
        <v>141</v>
      </c>
      <c r="E512" s="151" t="s">
        <v>638</v>
      </c>
      <c r="F512" s="151" t="s">
        <v>639</v>
      </c>
      <c r="G512" s="152" t="s">
        <v>265</v>
      </c>
      <c r="H512" s="153">
        <v>3334.2979999999998</v>
      </c>
      <c r="I512" s="154"/>
      <c r="J512" s="154">
        <f>ROUND(H512*I512,2)</f>
        <v>0</v>
      </c>
      <c r="K512" s="155"/>
      <c r="L512" s="149"/>
      <c r="M512" s="156"/>
      <c r="N512" s="157" t="s">
        <v>26</v>
      </c>
      <c r="O512" s="158">
        <v>3.1E-2</v>
      </c>
      <c r="P512" s="158">
        <f>ROUND(H512*O512,3)</f>
        <v>103.363</v>
      </c>
      <c r="Q512" s="158">
        <v>0</v>
      </c>
      <c r="R512" s="158">
        <f>ROUND(H512 * Q512,5)</f>
        <v>0</v>
      </c>
      <c r="S512" s="158">
        <v>0</v>
      </c>
      <c r="T512" s="159">
        <f>ROUND(H512 * S512,5)</f>
        <v>0</v>
      </c>
      <c r="BE512" s="16">
        <f>IF(N512="základná",J512,0)</f>
        <v>0</v>
      </c>
      <c r="BF512" s="16">
        <f>IF(N512="znížená",J512,0)</f>
        <v>0</v>
      </c>
      <c r="BG512" s="16">
        <f>IF(N512="zákl. prenesená",J512,0)</f>
        <v>0</v>
      </c>
      <c r="BH512" s="16">
        <f>IF(N512="zníž. prenesená",J512,0)</f>
        <v>0</v>
      </c>
      <c r="BI512" s="16">
        <f>IF(N512="nulová",J512,0)</f>
        <v>0</v>
      </c>
    </row>
    <row r="513" spans="2:61" ht="24">
      <c r="B513" s="149"/>
      <c r="C513" s="150">
        <v>190</v>
      </c>
      <c r="D513" s="150" t="s">
        <v>141</v>
      </c>
      <c r="E513" s="151" t="s">
        <v>640</v>
      </c>
      <c r="F513" s="151" t="s">
        <v>641</v>
      </c>
      <c r="G513" s="152" t="s">
        <v>265</v>
      </c>
      <c r="H513" s="153">
        <v>63351.661999999997</v>
      </c>
      <c r="I513" s="154"/>
      <c r="J513" s="154">
        <f>ROUND(H513*I513,2)</f>
        <v>0</v>
      </c>
      <c r="K513" s="155"/>
      <c r="L513" s="149"/>
      <c r="M513" s="156"/>
      <c r="N513" s="157" t="s">
        <v>26</v>
      </c>
      <c r="O513" s="158">
        <v>6.0000000000000001E-3</v>
      </c>
      <c r="P513" s="158">
        <f>ROUND(H513*O513,3)</f>
        <v>380.11</v>
      </c>
      <c r="Q513" s="158">
        <v>0</v>
      </c>
      <c r="R513" s="158">
        <f>ROUND(H513 * Q513,5)</f>
        <v>0</v>
      </c>
      <c r="S513" s="158">
        <v>0</v>
      </c>
      <c r="T513" s="159">
        <f>ROUND(H513 * S513,5)</f>
        <v>0</v>
      </c>
      <c r="BE513" s="16">
        <f>IF(N513="základná",J513,0)</f>
        <v>0</v>
      </c>
      <c r="BF513" s="16">
        <f>IF(N513="znížená",J513,0)</f>
        <v>0</v>
      </c>
      <c r="BG513" s="16">
        <f>IF(N513="zákl. prenesená",J513,0)</f>
        <v>0</v>
      </c>
      <c r="BH513" s="16">
        <f>IF(N513="zníž. prenesená",J513,0)</f>
        <v>0</v>
      </c>
      <c r="BI513" s="16">
        <f>IF(N513="nulová",J513,0)</f>
        <v>0</v>
      </c>
    </row>
    <row r="514" spans="2:61" s="11" customFormat="1" ht="11.25">
      <c r="B514" s="160"/>
      <c r="C514" s="161"/>
      <c r="D514" s="161" t="s">
        <v>145</v>
      </c>
      <c r="E514" s="162"/>
      <c r="F514" s="162" t="s">
        <v>642</v>
      </c>
      <c r="G514" s="163"/>
      <c r="H514" s="164">
        <v>63351.661999999997</v>
      </c>
      <c r="I514" s="165"/>
      <c r="J514" s="165"/>
      <c r="K514" s="166"/>
      <c r="L514" s="160"/>
      <c r="M514" s="167"/>
      <c r="N514" s="166"/>
      <c r="O514" s="168"/>
      <c r="P514" s="168"/>
      <c r="Q514" s="168"/>
      <c r="R514" s="168"/>
      <c r="S514" s="168"/>
      <c r="T514" s="169"/>
    </row>
    <row r="515" spans="2:61" s="11" customFormat="1" ht="11.25">
      <c r="B515" s="160"/>
      <c r="C515" s="161"/>
      <c r="D515" s="161" t="s">
        <v>145</v>
      </c>
      <c r="E515" s="162"/>
      <c r="F515" s="170" t="s">
        <v>147</v>
      </c>
      <c r="G515" s="171"/>
      <c r="H515" s="172">
        <v>63351.661999999997</v>
      </c>
      <c r="I515" s="165"/>
      <c r="J515" s="165"/>
      <c r="K515" s="166"/>
      <c r="L515" s="160"/>
      <c r="M515" s="167"/>
      <c r="N515" s="166"/>
      <c r="O515" s="168"/>
      <c r="P515" s="168"/>
      <c r="Q515" s="168"/>
      <c r="R515" s="168"/>
      <c r="S515" s="168"/>
      <c r="T515" s="169"/>
    </row>
    <row r="516" spans="2:61">
      <c r="B516" s="149"/>
      <c r="C516" s="150">
        <v>191</v>
      </c>
      <c r="D516" s="150" t="s">
        <v>141</v>
      </c>
      <c r="E516" s="151" t="s">
        <v>643</v>
      </c>
      <c r="F516" s="151" t="s">
        <v>644</v>
      </c>
      <c r="G516" s="152" t="s">
        <v>265</v>
      </c>
      <c r="H516" s="153">
        <v>2672.4279999999999</v>
      </c>
      <c r="I516" s="154"/>
      <c r="J516" s="154">
        <f>ROUND(H516*I516,2)</f>
        <v>0</v>
      </c>
      <c r="K516" s="155"/>
      <c r="L516" s="149"/>
      <c r="M516" s="156"/>
      <c r="N516" s="157" t="s">
        <v>26</v>
      </c>
      <c r="O516" s="158">
        <v>0</v>
      </c>
      <c r="P516" s="158">
        <f>ROUND(H516*O516,3)</f>
        <v>0</v>
      </c>
      <c r="Q516" s="158">
        <v>0</v>
      </c>
      <c r="R516" s="158">
        <f>ROUND(H516 * Q516,5)</f>
        <v>0</v>
      </c>
      <c r="S516" s="158">
        <v>0</v>
      </c>
      <c r="T516" s="159">
        <f>ROUND(H516 * S516,5)</f>
        <v>0</v>
      </c>
      <c r="BE516" s="16">
        <f>IF(N516="základná",J516,0)</f>
        <v>0</v>
      </c>
      <c r="BF516" s="16">
        <f>IF(N516="znížená",J516,0)</f>
        <v>0</v>
      </c>
      <c r="BG516" s="16">
        <f>IF(N516="zákl. prenesená",J516,0)</f>
        <v>0</v>
      </c>
      <c r="BH516" s="16">
        <f>IF(N516="zníž. prenesená",J516,0)</f>
        <v>0</v>
      </c>
      <c r="BI516" s="16">
        <f>IF(N516="nulová",J516,0)</f>
        <v>0</v>
      </c>
    </row>
    <row r="517" spans="2:61" s="11" customFormat="1" ht="11.25">
      <c r="B517" s="160"/>
      <c r="C517" s="161"/>
      <c r="D517" s="161" t="s">
        <v>145</v>
      </c>
      <c r="E517" s="162"/>
      <c r="F517" s="162" t="s">
        <v>645</v>
      </c>
      <c r="G517" s="163"/>
      <c r="H517" s="164">
        <v>2672.4279999999999</v>
      </c>
      <c r="I517" s="165"/>
      <c r="J517" s="165"/>
      <c r="K517" s="166"/>
      <c r="L517" s="160"/>
      <c r="M517" s="167"/>
      <c r="N517" s="166"/>
      <c r="O517" s="168"/>
      <c r="P517" s="168"/>
      <c r="Q517" s="168"/>
      <c r="R517" s="168"/>
      <c r="S517" s="168"/>
      <c r="T517" s="169"/>
    </row>
    <row r="518" spans="2:61" s="11" customFormat="1" ht="11.25">
      <c r="B518" s="160"/>
      <c r="C518" s="161"/>
      <c r="D518" s="161" t="s">
        <v>145</v>
      </c>
      <c r="E518" s="162"/>
      <c r="F518" s="170" t="s">
        <v>147</v>
      </c>
      <c r="G518" s="171"/>
      <c r="H518" s="172">
        <v>2672.4279999999999</v>
      </c>
      <c r="I518" s="165"/>
      <c r="J518" s="165"/>
      <c r="K518" s="166"/>
      <c r="L518" s="160"/>
      <c r="M518" s="167"/>
      <c r="N518" s="166"/>
      <c r="O518" s="168"/>
      <c r="P518" s="168"/>
      <c r="Q518" s="168"/>
      <c r="R518" s="168"/>
      <c r="S518" s="168"/>
      <c r="T518" s="169"/>
    </row>
    <row r="519" spans="2:61" ht="24">
      <c r="B519" s="149"/>
      <c r="C519" s="150">
        <v>192</v>
      </c>
      <c r="D519" s="150" t="s">
        <v>141</v>
      </c>
      <c r="E519" s="151" t="s">
        <v>646</v>
      </c>
      <c r="F519" s="151" t="s">
        <v>647</v>
      </c>
      <c r="G519" s="152" t="s">
        <v>265</v>
      </c>
      <c r="H519" s="153">
        <v>539.50599999999997</v>
      </c>
      <c r="I519" s="154"/>
      <c r="J519" s="154">
        <f>ROUND(H519*I519,2)</f>
        <v>0</v>
      </c>
      <c r="K519" s="155"/>
      <c r="L519" s="149"/>
      <c r="M519" s="156"/>
      <c r="N519" s="157" t="s">
        <v>26</v>
      </c>
      <c r="O519" s="158">
        <v>0</v>
      </c>
      <c r="P519" s="158">
        <f>ROUND(H519*O519,3)</f>
        <v>0</v>
      </c>
      <c r="Q519" s="158">
        <v>0</v>
      </c>
      <c r="R519" s="158">
        <f>ROUND(H519 * Q519,5)</f>
        <v>0</v>
      </c>
      <c r="S519" s="158">
        <v>0</v>
      </c>
      <c r="T519" s="159">
        <f>ROUND(H519 * S519,5)</f>
        <v>0</v>
      </c>
      <c r="BE519" s="16">
        <f>IF(N519="základná",J519,0)</f>
        <v>0</v>
      </c>
      <c r="BF519" s="16">
        <f>IF(N519="znížená",J519,0)</f>
        <v>0</v>
      </c>
      <c r="BG519" s="16">
        <f>IF(N519="zákl. prenesená",J519,0)</f>
        <v>0</v>
      </c>
      <c r="BH519" s="16">
        <f>IF(N519="zníž. prenesená",J519,0)</f>
        <v>0</v>
      </c>
      <c r="BI519" s="16">
        <f>IF(N519="nulová",J519,0)</f>
        <v>0</v>
      </c>
    </row>
    <row r="520" spans="2:61" s="11" customFormat="1" ht="11.25">
      <c r="B520" s="160"/>
      <c r="C520" s="161"/>
      <c r="D520" s="161" t="s">
        <v>145</v>
      </c>
      <c r="E520" s="162"/>
      <c r="F520" s="162" t="s">
        <v>648</v>
      </c>
      <c r="G520" s="163"/>
      <c r="H520" s="164">
        <v>539.50599999999997</v>
      </c>
      <c r="I520" s="165"/>
      <c r="J520" s="165"/>
      <c r="K520" s="166"/>
      <c r="L520" s="160"/>
      <c r="M520" s="167"/>
      <c r="N520" s="166"/>
      <c r="O520" s="168"/>
      <c r="P520" s="168"/>
      <c r="Q520" s="168"/>
      <c r="R520" s="168"/>
      <c r="S520" s="168"/>
      <c r="T520" s="169"/>
    </row>
    <row r="521" spans="2:61" s="11" customFormat="1" ht="11.25">
      <c r="B521" s="160"/>
      <c r="C521" s="161"/>
      <c r="D521" s="161" t="s">
        <v>145</v>
      </c>
      <c r="E521" s="162"/>
      <c r="F521" s="170" t="s">
        <v>147</v>
      </c>
      <c r="G521" s="171"/>
      <c r="H521" s="172">
        <v>539.50599999999997</v>
      </c>
      <c r="I521" s="165"/>
      <c r="J521" s="165"/>
      <c r="K521" s="166"/>
      <c r="L521" s="160"/>
      <c r="M521" s="167"/>
      <c r="N521" s="166"/>
      <c r="O521" s="168"/>
      <c r="P521" s="168"/>
      <c r="Q521" s="168"/>
      <c r="R521" s="168"/>
      <c r="S521" s="168"/>
      <c r="T521" s="169"/>
    </row>
    <row r="522" spans="2:61" ht="24">
      <c r="B522" s="149"/>
      <c r="C522" s="150">
        <v>193</v>
      </c>
      <c r="D522" s="150" t="s">
        <v>141</v>
      </c>
      <c r="E522" s="151" t="s">
        <v>649</v>
      </c>
      <c r="F522" s="151" t="s">
        <v>650</v>
      </c>
      <c r="G522" s="152" t="s">
        <v>265</v>
      </c>
      <c r="H522" s="153">
        <v>122.364</v>
      </c>
      <c r="I522" s="154"/>
      <c r="J522" s="154">
        <f>ROUND(H522*I522,2)</f>
        <v>0</v>
      </c>
      <c r="K522" s="155"/>
      <c r="L522" s="149"/>
      <c r="M522" s="156"/>
      <c r="N522" s="157" t="s">
        <v>26</v>
      </c>
      <c r="O522" s="158">
        <v>0</v>
      </c>
      <c r="P522" s="158">
        <f>ROUND(H522*O522,3)</f>
        <v>0</v>
      </c>
      <c r="Q522" s="158">
        <v>0</v>
      </c>
      <c r="R522" s="158">
        <f>ROUND(H522 * Q522,5)</f>
        <v>0</v>
      </c>
      <c r="S522" s="158">
        <v>0</v>
      </c>
      <c r="T522" s="159">
        <f>ROUND(H522 * S522,5)</f>
        <v>0</v>
      </c>
      <c r="BE522" s="16">
        <f>IF(N522="základná",J522,0)</f>
        <v>0</v>
      </c>
      <c r="BF522" s="16">
        <f>IF(N522="znížená",J522,0)</f>
        <v>0</v>
      </c>
      <c r="BG522" s="16">
        <f>IF(N522="zákl. prenesená",J522,0)</f>
        <v>0</v>
      </c>
      <c r="BH522" s="16">
        <f>IF(N522="zníž. prenesená",J522,0)</f>
        <v>0</v>
      </c>
      <c r="BI522" s="16">
        <f>IF(N522="nulová",J522,0)</f>
        <v>0</v>
      </c>
    </row>
    <row r="523" spans="2:61" s="11" customFormat="1" ht="11.25">
      <c r="B523" s="160"/>
      <c r="C523" s="161"/>
      <c r="D523" s="161" t="s">
        <v>145</v>
      </c>
      <c r="E523" s="162"/>
      <c r="F523" s="162" t="s">
        <v>651</v>
      </c>
      <c r="G523" s="163"/>
      <c r="H523" s="164">
        <v>122.364</v>
      </c>
      <c r="I523" s="165"/>
      <c r="J523" s="165"/>
      <c r="K523" s="166"/>
      <c r="L523" s="160"/>
      <c r="M523" s="167"/>
      <c r="N523" s="166"/>
      <c r="O523" s="168"/>
      <c r="P523" s="168"/>
      <c r="Q523" s="168"/>
      <c r="R523" s="168"/>
      <c r="S523" s="168"/>
      <c r="T523" s="169"/>
    </row>
    <row r="524" spans="2:61" s="11" customFormat="1" ht="11.25">
      <c r="B524" s="160"/>
      <c r="C524" s="161"/>
      <c r="D524" s="161" t="s">
        <v>145</v>
      </c>
      <c r="E524" s="162"/>
      <c r="F524" s="170" t="s">
        <v>147</v>
      </c>
      <c r="G524" s="171"/>
      <c r="H524" s="172">
        <v>122.364</v>
      </c>
      <c r="I524" s="165"/>
      <c r="J524" s="165"/>
      <c r="K524" s="166"/>
      <c r="L524" s="160"/>
      <c r="M524" s="167"/>
      <c r="N524" s="166"/>
      <c r="O524" s="168"/>
      <c r="P524" s="168"/>
      <c r="Q524" s="168"/>
      <c r="R524" s="168"/>
      <c r="S524" s="168"/>
      <c r="T524" s="169"/>
    </row>
    <row r="525" spans="2:61" ht="24">
      <c r="B525" s="149"/>
      <c r="C525" s="150">
        <v>194</v>
      </c>
      <c r="D525" s="150" t="s">
        <v>141</v>
      </c>
      <c r="E525" s="151" t="s">
        <v>652</v>
      </c>
      <c r="F525" s="151" t="s">
        <v>653</v>
      </c>
      <c r="G525" s="152" t="s">
        <v>144</v>
      </c>
      <c r="H525" s="153">
        <v>377.25</v>
      </c>
      <c r="I525" s="154"/>
      <c r="J525" s="154">
        <f>ROUND(H525*I525,2)</f>
        <v>0</v>
      </c>
      <c r="K525" s="155"/>
      <c r="L525" s="149"/>
      <c r="M525" s="156"/>
      <c r="N525" s="157" t="s">
        <v>26</v>
      </c>
      <c r="O525" s="158">
        <v>1.4999999999999999E-2</v>
      </c>
      <c r="P525" s="158">
        <f>ROUND(H525*O525,3)</f>
        <v>5.6589999999999998</v>
      </c>
      <c r="Q525" s="158">
        <v>3.7500000000000001E-6</v>
      </c>
      <c r="R525" s="158">
        <f>ROUND(H525 * Q525,5)</f>
        <v>1.41E-3</v>
      </c>
      <c r="S525" s="158">
        <v>0</v>
      </c>
      <c r="T525" s="159">
        <f>ROUND(H525 * S525,5)</f>
        <v>0</v>
      </c>
      <c r="BE525" s="16">
        <f>IF(N525="základná",J525,0)</f>
        <v>0</v>
      </c>
      <c r="BF525" s="16">
        <f>IF(N525="znížená",J525,0)</f>
        <v>0</v>
      </c>
      <c r="BG525" s="16">
        <f>IF(N525="zákl. prenesená",J525,0)</f>
        <v>0</v>
      </c>
      <c r="BH525" s="16">
        <f>IF(N525="zníž. prenesená",J525,0)</f>
        <v>0</v>
      </c>
      <c r="BI525" s="16">
        <f>IF(N525="nulová",J525,0)</f>
        <v>0</v>
      </c>
    </row>
    <row r="526" spans="2:61" s="11" customFormat="1" ht="11.25">
      <c r="B526" s="160"/>
      <c r="C526" s="161"/>
      <c r="D526" s="161" t="s">
        <v>145</v>
      </c>
      <c r="E526" s="162"/>
      <c r="F526" s="162" t="s">
        <v>654</v>
      </c>
      <c r="G526" s="163"/>
      <c r="H526" s="164">
        <v>377.25</v>
      </c>
      <c r="I526" s="165"/>
      <c r="J526" s="165"/>
      <c r="K526" s="166"/>
      <c r="L526" s="160"/>
      <c r="M526" s="167"/>
      <c r="N526" s="166"/>
      <c r="O526" s="168"/>
      <c r="P526" s="168"/>
      <c r="Q526" s="168"/>
      <c r="R526" s="168"/>
      <c r="S526" s="168"/>
      <c r="T526" s="169"/>
    </row>
    <row r="527" spans="2:61" s="11" customFormat="1" ht="11.25">
      <c r="B527" s="160"/>
      <c r="C527" s="161"/>
      <c r="D527" s="161" t="s">
        <v>145</v>
      </c>
      <c r="E527" s="162"/>
      <c r="F527" s="170" t="s">
        <v>147</v>
      </c>
      <c r="G527" s="171"/>
      <c r="H527" s="172">
        <v>377.25</v>
      </c>
      <c r="I527" s="165"/>
      <c r="J527" s="165"/>
      <c r="K527" s="166"/>
      <c r="L527" s="160"/>
      <c r="M527" s="167"/>
      <c r="N527" s="166"/>
      <c r="O527" s="168"/>
      <c r="P527" s="168"/>
      <c r="Q527" s="168"/>
      <c r="R527" s="168"/>
      <c r="S527" s="168"/>
      <c r="T527" s="169"/>
    </row>
    <row r="528" spans="2:61" ht="24">
      <c r="B528" s="149"/>
      <c r="C528" s="150">
        <v>195</v>
      </c>
      <c r="D528" s="150" t="s">
        <v>141</v>
      </c>
      <c r="E528" s="151" t="s">
        <v>655</v>
      </c>
      <c r="F528" s="151" t="s">
        <v>656</v>
      </c>
      <c r="G528" s="152" t="s">
        <v>144</v>
      </c>
      <c r="H528" s="153">
        <v>251.5</v>
      </c>
      <c r="I528" s="154"/>
      <c r="J528" s="154">
        <f>ROUND(H528*I528,2)</f>
        <v>0</v>
      </c>
      <c r="K528" s="155"/>
      <c r="L528" s="149"/>
      <c r="M528" s="156"/>
      <c r="N528" s="157" t="s">
        <v>26</v>
      </c>
      <c r="O528" s="158">
        <v>0</v>
      </c>
      <c r="P528" s="158">
        <f>ROUND(H528*O528,3)</f>
        <v>0</v>
      </c>
      <c r="Q528" s="158">
        <v>0</v>
      </c>
      <c r="R528" s="158">
        <f>ROUND(H528 * Q528,5)</f>
        <v>0</v>
      </c>
      <c r="S528" s="158">
        <v>0</v>
      </c>
      <c r="T528" s="159">
        <f>ROUND(H528 * S528,5)</f>
        <v>0</v>
      </c>
      <c r="BE528" s="16">
        <f>IF(N528="základná",J528,0)</f>
        <v>0</v>
      </c>
      <c r="BF528" s="16">
        <f>IF(N528="znížená",J528,0)</f>
        <v>0</v>
      </c>
      <c r="BG528" s="16">
        <f>IF(N528="zákl. prenesená",J528,0)</f>
        <v>0</v>
      </c>
      <c r="BH528" s="16">
        <f>IF(N528="zníž. prenesená",J528,0)</f>
        <v>0</v>
      </c>
      <c r="BI528" s="16">
        <f>IF(N528="nulová",J528,0)</f>
        <v>0</v>
      </c>
    </row>
    <row r="529" spans="2:61" s="11" customFormat="1" ht="11.25">
      <c r="B529" s="160"/>
      <c r="C529" s="161"/>
      <c r="D529" s="161" t="s">
        <v>145</v>
      </c>
      <c r="E529" s="162"/>
      <c r="F529" s="162" t="s">
        <v>657</v>
      </c>
      <c r="G529" s="163"/>
      <c r="H529" s="164">
        <v>251.5</v>
      </c>
      <c r="I529" s="165"/>
      <c r="J529" s="165"/>
      <c r="K529" s="166"/>
      <c r="L529" s="160"/>
      <c r="M529" s="167"/>
      <c r="N529" s="166"/>
      <c r="O529" s="168"/>
      <c r="P529" s="168"/>
      <c r="Q529" s="168"/>
      <c r="R529" s="168"/>
      <c r="S529" s="168"/>
      <c r="T529" s="169"/>
    </row>
    <row r="530" spans="2:61" s="11" customFormat="1" ht="11.25">
      <c r="B530" s="160"/>
      <c r="C530" s="161"/>
      <c r="D530" s="161" t="s">
        <v>145</v>
      </c>
      <c r="E530" s="162"/>
      <c r="F530" s="170" t="s">
        <v>147</v>
      </c>
      <c r="G530" s="171"/>
      <c r="H530" s="172">
        <v>251.5</v>
      </c>
      <c r="I530" s="165"/>
      <c r="J530" s="165"/>
      <c r="K530" s="166"/>
      <c r="L530" s="160"/>
      <c r="M530" s="167"/>
      <c r="N530" s="166"/>
      <c r="O530" s="168"/>
      <c r="P530" s="168"/>
      <c r="Q530" s="168"/>
      <c r="R530" s="168"/>
      <c r="S530" s="168"/>
      <c r="T530" s="169"/>
    </row>
    <row r="531" spans="2:61" ht="24">
      <c r="B531" s="149"/>
      <c r="C531" s="150">
        <v>196</v>
      </c>
      <c r="D531" s="150" t="s">
        <v>141</v>
      </c>
      <c r="E531" s="151" t="s">
        <v>658</v>
      </c>
      <c r="F531" s="151" t="s">
        <v>659</v>
      </c>
      <c r="G531" s="152" t="s">
        <v>144</v>
      </c>
      <c r="H531" s="153">
        <v>125.75</v>
      </c>
      <c r="I531" s="154"/>
      <c r="J531" s="154">
        <f>ROUND(H531*I531,2)</f>
        <v>0</v>
      </c>
      <c r="K531" s="155"/>
      <c r="L531" s="149"/>
      <c r="M531" s="156"/>
      <c r="N531" s="157" t="s">
        <v>26</v>
      </c>
      <c r="O531" s="158">
        <v>0</v>
      </c>
      <c r="P531" s="158">
        <f>ROUND(H531*O531,3)</f>
        <v>0</v>
      </c>
      <c r="Q531" s="158">
        <v>0</v>
      </c>
      <c r="R531" s="158">
        <f>ROUND(H531 * Q531,5)</f>
        <v>0</v>
      </c>
      <c r="S531" s="158">
        <v>0</v>
      </c>
      <c r="T531" s="159">
        <f>ROUND(H531 * S531,5)</f>
        <v>0</v>
      </c>
      <c r="BE531" s="16">
        <f>IF(N531="základná",J531,0)</f>
        <v>0</v>
      </c>
      <c r="BF531" s="16">
        <f>IF(N531="znížená",J531,0)</f>
        <v>0</v>
      </c>
      <c r="BG531" s="16">
        <f>IF(N531="zákl. prenesená",J531,0)</f>
        <v>0</v>
      </c>
      <c r="BH531" s="16">
        <f>IF(N531="zníž. prenesená",J531,0)</f>
        <v>0</v>
      </c>
      <c r="BI531" s="16">
        <f>IF(N531="nulová",J531,0)</f>
        <v>0</v>
      </c>
    </row>
    <row r="532" spans="2:61" ht="24">
      <c r="B532" s="149"/>
      <c r="C532" s="150">
        <v>197</v>
      </c>
      <c r="D532" s="150" t="s">
        <v>141</v>
      </c>
      <c r="E532" s="151" t="s">
        <v>660</v>
      </c>
      <c r="F532" s="151" t="s">
        <v>661</v>
      </c>
      <c r="G532" s="152" t="s">
        <v>150</v>
      </c>
      <c r="H532" s="153">
        <v>36</v>
      </c>
      <c r="I532" s="154"/>
      <c r="J532" s="154">
        <f>ROUND(H532*I532,2)</f>
        <v>0</v>
      </c>
      <c r="K532" s="155"/>
      <c r="L532" s="149"/>
      <c r="M532" s="156"/>
      <c r="N532" s="157" t="s">
        <v>26</v>
      </c>
      <c r="O532" s="158">
        <v>0.48</v>
      </c>
      <c r="P532" s="158">
        <f>ROUND(H532*O532,3)</f>
        <v>17.28</v>
      </c>
      <c r="Q532" s="158">
        <v>8.9999999999999998E-4</v>
      </c>
      <c r="R532" s="158">
        <f>ROUND(H532 * Q532,5)</f>
        <v>3.2399999999999998E-2</v>
      </c>
      <c r="S532" s="158">
        <v>0</v>
      </c>
      <c r="T532" s="159">
        <f>ROUND(H532 * S532,5)</f>
        <v>0</v>
      </c>
      <c r="BE532" s="16">
        <f>IF(N532="základná",J532,0)</f>
        <v>0</v>
      </c>
      <c r="BF532" s="16">
        <f>IF(N532="znížená",J532,0)</f>
        <v>0</v>
      </c>
      <c r="BG532" s="16">
        <f>IF(N532="zákl. prenesená",J532,0)</f>
        <v>0</v>
      </c>
      <c r="BH532" s="16">
        <f>IF(N532="zníž. prenesená",J532,0)</f>
        <v>0</v>
      </c>
      <c r="BI532" s="16">
        <f>IF(N532="nulová",J532,0)</f>
        <v>0</v>
      </c>
    </row>
    <row r="533" spans="2:61">
      <c r="B533" s="149"/>
      <c r="C533" s="150">
        <v>198</v>
      </c>
      <c r="D533" s="150" t="s">
        <v>141</v>
      </c>
      <c r="E533" s="151" t="s">
        <v>662</v>
      </c>
      <c r="F533" s="151" t="s">
        <v>663</v>
      </c>
      <c r="G533" s="152" t="s">
        <v>150</v>
      </c>
      <c r="H533" s="153">
        <v>125.75</v>
      </c>
      <c r="I533" s="154"/>
      <c r="J533" s="154">
        <f>ROUND(H533*I533,2)</f>
        <v>0</v>
      </c>
      <c r="K533" s="155"/>
      <c r="L533" s="149"/>
      <c r="M533" s="156"/>
      <c r="N533" s="157" t="s">
        <v>26</v>
      </c>
      <c r="O533" s="158">
        <v>0.26600000000000001</v>
      </c>
      <c r="P533" s="158">
        <f>ROUND(H533*O533,3)</f>
        <v>33.450000000000003</v>
      </c>
      <c r="Q533" s="158">
        <v>1.1429999999999999E-2</v>
      </c>
      <c r="R533" s="158">
        <f>ROUND(H533 * Q533,5)</f>
        <v>1.4373199999999999</v>
      </c>
      <c r="S533" s="158">
        <v>0</v>
      </c>
      <c r="T533" s="159">
        <f>ROUND(H533 * S533,5)</f>
        <v>0</v>
      </c>
      <c r="BE533" s="16">
        <f>IF(N533="základná",J533,0)</f>
        <v>0</v>
      </c>
      <c r="BF533" s="16">
        <f>IF(N533="znížená",J533,0)</f>
        <v>0</v>
      </c>
      <c r="BG533" s="16">
        <f>IF(N533="zákl. prenesená",J533,0)</f>
        <v>0</v>
      </c>
      <c r="BH533" s="16">
        <f>IF(N533="zníž. prenesená",J533,0)</f>
        <v>0</v>
      </c>
      <c r="BI533" s="16">
        <f>IF(N533="nulová",J533,0)</f>
        <v>0</v>
      </c>
    </row>
    <row r="534" spans="2:61" s="11" customFormat="1" ht="11.25">
      <c r="B534" s="160"/>
      <c r="C534" s="161"/>
      <c r="D534" s="161" t="s">
        <v>145</v>
      </c>
      <c r="E534" s="162"/>
      <c r="F534" s="162" t="s">
        <v>664</v>
      </c>
      <c r="G534" s="163"/>
      <c r="H534" s="164">
        <v>125.75</v>
      </c>
      <c r="I534" s="165"/>
      <c r="J534" s="165"/>
      <c r="K534" s="166"/>
      <c r="L534" s="160"/>
      <c r="M534" s="167"/>
      <c r="N534" s="166"/>
      <c r="O534" s="168"/>
      <c r="P534" s="168"/>
      <c r="Q534" s="168"/>
      <c r="R534" s="168"/>
      <c r="S534" s="168"/>
      <c r="T534" s="169"/>
    </row>
    <row r="535" spans="2:61" s="11" customFormat="1" ht="11.25">
      <c r="B535" s="160"/>
      <c r="C535" s="161"/>
      <c r="D535" s="161" t="s">
        <v>145</v>
      </c>
      <c r="E535" s="162"/>
      <c r="F535" s="170" t="s">
        <v>147</v>
      </c>
      <c r="G535" s="171"/>
      <c r="H535" s="172">
        <v>125.75</v>
      </c>
      <c r="I535" s="165"/>
      <c r="J535" s="165"/>
      <c r="K535" s="166"/>
      <c r="L535" s="160"/>
      <c r="M535" s="167"/>
      <c r="N535" s="166"/>
      <c r="O535" s="168"/>
      <c r="P535" s="168"/>
      <c r="Q535" s="168"/>
      <c r="R535" s="168"/>
      <c r="S535" s="168"/>
      <c r="T535" s="169"/>
    </row>
    <row r="536" spans="2:61" ht="24">
      <c r="B536" s="149"/>
      <c r="C536" s="150">
        <v>199</v>
      </c>
      <c r="D536" s="150" t="s">
        <v>141</v>
      </c>
      <c r="E536" s="151" t="s">
        <v>665</v>
      </c>
      <c r="F536" s="151" t="s">
        <v>666</v>
      </c>
      <c r="G536" s="152" t="s">
        <v>150</v>
      </c>
      <c r="H536" s="153">
        <v>2298.75</v>
      </c>
      <c r="I536" s="154"/>
      <c r="J536" s="154">
        <f>ROUND(H536*I536,2)</f>
        <v>0</v>
      </c>
      <c r="K536" s="155"/>
      <c r="L536" s="149"/>
      <c r="M536" s="156"/>
      <c r="N536" s="157" t="s">
        <v>26</v>
      </c>
      <c r="O536" s="158">
        <v>0</v>
      </c>
      <c r="P536" s="158">
        <f>ROUND(H536*O536,3)</f>
        <v>0</v>
      </c>
      <c r="Q536" s="158">
        <v>0</v>
      </c>
      <c r="R536" s="158">
        <f>ROUND(H536 * Q536,5)</f>
        <v>0</v>
      </c>
      <c r="S536" s="158">
        <v>0</v>
      </c>
      <c r="T536" s="159">
        <f>ROUND(H536 * S536,5)</f>
        <v>0</v>
      </c>
      <c r="BE536" s="16">
        <f>IF(N536="základná",J536,0)</f>
        <v>0</v>
      </c>
      <c r="BF536" s="16">
        <f>IF(N536="znížená",J536,0)</f>
        <v>0</v>
      </c>
      <c r="BG536" s="16">
        <f>IF(N536="zákl. prenesená",J536,0)</f>
        <v>0</v>
      </c>
      <c r="BH536" s="16">
        <f>IF(N536="zníž. prenesená",J536,0)</f>
        <v>0</v>
      </c>
      <c r="BI536" s="16">
        <f>IF(N536="nulová",J536,0)</f>
        <v>0</v>
      </c>
    </row>
    <row r="537" spans="2:61" s="11" customFormat="1" ht="11.25">
      <c r="B537" s="160"/>
      <c r="C537" s="161"/>
      <c r="D537" s="161" t="s">
        <v>145</v>
      </c>
      <c r="E537" s="162"/>
      <c r="F537" s="162" t="s">
        <v>667</v>
      </c>
      <c r="G537" s="163"/>
      <c r="H537" s="164">
        <v>2298.75</v>
      </c>
      <c r="I537" s="165"/>
      <c r="J537" s="165"/>
      <c r="K537" s="166"/>
      <c r="L537" s="160"/>
      <c r="M537" s="167"/>
      <c r="N537" s="166"/>
      <c r="O537" s="168"/>
      <c r="P537" s="168"/>
      <c r="Q537" s="168"/>
      <c r="R537" s="168"/>
      <c r="S537" s="168"/>
      <c r="T537" s="169"/>
    </row>
    <row r="538" spans="2:61" s="11" customFormat="1" ht="11.25">
      <c r="B538" s="160"/>
      <c r="C538" s="161"/>
      <c r="D538" s="161" t="s">
        <v>145</v>
      </c>
      <c r="E538" s="162"/>
      <c r="F538" s="170" t="s">
        <v>147</v>
      </c>
      <c r="G538" s="171"/>
      <c r="H538" s="172">
        <v>2298.75</v>
      </c>
      <c r="I538" s="165"/>
      <c r="J538" s="165"/>
      <c r="K538" s="166"/>
      <c r="L538" s="160"/>
      <c r="M538" s="167"/>
      <c r="N538" s="166"/>
      <c r="O538" s="168"/>
      <c r="P538" s="168"/>
      <c r="Q538" s="168"/>
      <c r="R538" s="168"/>
      <c r="S538" s="168"/>
      <c r="T538" s="169"/>
    </row>
    <row r="539" spans="2:61" s="10" customFormat="1" ht="23.1" customHeight="1">
      <c r="B539" s="141"/>
      <c r="C539" s="142"/>
      <c r="D539" s="132" t="s">
        <v>136</v>
      </c>
      <c r="E539" s="143" t="s">
        <v>668</v>
      </c>
      <c r="F539" s="144" t="s">
        <v>669</v>
      </c>
      <c r="G539" s="145"/>
      <c r="H539" s="146"/>
      <c r="I539" s="147"/>
      <c r="J539" s="147">
        <f>J540 + J543</f>
        <v>0</v>
      </c>
      <c r="K539" s="144"/>
      <c r="L539" s="141"/>
      <c r="M539" s="148"/>
      <c r="N539" s="138" t="s">
        <v>0</v>
      </c>
      <c r="O539" s="139"/>
      <c r="P539" s="139">
        <f>P540 + P543</f>
        <v>921.35</v>
      </c>
      <c r="Q539" s="139"/>
      <c r="R539" s="139">
        <f>R540 + R543</f>
        <v>0</v>
      </c>
      <c r="S539" s="139"/>
      <c r="T539" s="140">
        <f>T540 + T543</f>
        <v>0</v>
      </c>
    </row>
    <row r="540" spans="2:61" ht="24">
      <c r="B540" s="149"/>
      <c r="C540" s="150">
        <v>200</v>
      </c>
      <c r="D540" s="150" t="s">
        <v>141</v>
      </c>
      <c r="E540" s="151" t="s">
        <v>670</v>
      </c>
      <c r="F540" s="151" t="s">
        <v>671</v>
      </c>
      <c r="G540" s="152" t="s">
        <v>265</v>
      </c>
      <c r="H540" s="153">
        <v>8127.1850000000004</v>
      </c>
      <c r="I540" s="154"/>
      <c r="J540" s="154">
        <f>ROUND(H540*I540,2)</f>
        <v>0</v>
      </c>
      <c r="K540" s="155"/>
      <c r="L540" s="149"/>
      <c r="M540" s="156"/>
      <c r="N540" s="157" t="s">
        <v>26</v>
      </c>
      <c r="O540" s="158">
        <v>0.04</v>
      </c>
      <c r="P540" s="158">
        <f>ROUND(H540*O540,3)</f>
        <v>325.08699999999999</v>
      </c>
      <c r="Q540" s="158">
        <v>0</v>
      </c>
      <c r="R540" s="158">
        <f>ROUND(H540 * Q540,5)</f>
        <v>0</v>
      </c>
      <c r="S540" s="158">
        <v>0</v>
      </c>
      <c r="T540" s="159">
        <f>ROUND(H540 * S540,5)</f>
        <v>0</v>
      </c>
      <c r="BE540" s="16">
        <f>IF(N540="základná",J540,0)</f>
        <v>0</v>
      </c>
      <c r="BF540" s="16">
        <f>IF(N540="znížená",J540,0)</f>
        <v>0</v>
      </c>
      <c r="BG540" s="16">
        <f>IF(N540="zákl. prenesená",J540,0)</f>
        <v>0</v>
      </c>
      <c r="BH540" s="16">
        <f>IF(N540="zníž. prenesená",J540,0)</f>
        <v>0</v>
      </c>
      <c r="BI540" s="16">
        <f>IF(N540="nulová",J540,0)</f>
        <v>0</v>
      </c>
    </row>
    <row r="541" spans="2:61" s="11" customFormat="1" ht="11.25">
      <c r="B541" s="160"/>
      <c r="C541" s="161"/>
      <c r="D541" s="161" t="s">
        <v>145</v>
      </c>
      <c r="E541" s="162"/>
      <c r="F541" s="162" t="s">
        <v>672</v>
      </c>
      <c r="G541" s="163"/>
      <c r="H541" s="164">
        <v>8127.1850000000004</v>
      </c>
      <c r="I541" s="165"/>
      <c r="J541" s="165"/>
      <c r="K541" s="166"/>
      <c r="L541" s="160"/>
      <c r="M541" s="167"/>
      <c r="N541" s="166"/>
      <c r="O541" s="168"/>
      <c r="P541" s="168"/>
      <c r="Q541" s="168"/>
      <c r="R541" s="168"/>
      <c r="S541" s="168"/>
      <c r="T541" s="169"/>
    </row>
    <row r="542" spans="2:61" s="11" customFormat="1" ht="11.25">
      <c r="B542" s="160"/>
      <c r="C542" s="161"/>
      <c r="D542" s="161" t="s">
        <v>145</v>
      </c>
      <c r="E542" s="162"/>
      <c r="F542" s="170" t="s">
        <v>147</v>
      </c>
      <c r="G542" s="171"/>
      <c r="H542" s="172">
        <v>8127.1850000000004</v>
      </c>
      <c r="I542" s="165"/>
      <c r="J542" s="165"/>
      <c r="K542" s="166"/>
      <c r="L542" s="160"/>
      <c r="M542" s="167"/>
      <c r="N542" s="166"/>
      <c r="O542" s="168"/>
      <c r="P542" s="168"/>
      <c r="Q542" s="168"/>
      <c r="R542" s="168"/>
      <c r="S542" s="168"/>
      <c r="T542" s="169"/>
    </row>
    <row r="543" spans="2:61" ht="24">
      <c r="B543" s="149"/>
      <c r="C543" s="150">
        <v>201</v>
      </c>
      <c r="D543" s="150" t="s">
        <v>141</v>
      </c>
      <c r="E543" s="151" t="s">
        <v>673</v>
      </c>
      <c r="F543" s="151" t="s">
        <v>674</v>
      </c>
      <c r="G543" s="152" t="s">
        <v>265</v>
      </c>
      <c r="H543" s="153">
        <v>455.51</v>
      </c>
      <c r="I543" s="154"/>
      <c r="J543" s="154">
        <f>ROUND(H543*I543,2)</f>
        <v>0</v>
      </c>
      <c r="K543" s="155"/>
      <c r="L543" s="149"/>
      <c r="M543" s="156"/>
      <c r="N543" s="157" t="s">
        <v>26</v>
      </c>
      <c r="O543" s="158">
        <v>1.3089999999999999</v>
      </c>
      <c r="P543" s="158">
        <f>ROUND(H543*O543,3)</f>
        <v>596.26300000000003</v>
      </c>
      <c r="Q543" s="158">
        <v>0</v>
      </c>
      <c r="R543" s="158">
        <f>ROUND(H543 * Q543,5)</f>
        <v>0</v>
      </c>
      <c r="S543" s="158">
        <v>0</v>
      </c>
      <c r="T543" s="159">
        <f>ROUND(H543 * S543,5)</f>
        <v>0</v>
      </c>
      <c r="BE543" s="16">
        <f>IF(N543="základná",J543,0)</f>
        <v>0</v>
      </c>
      <c r="BF543" s="16">
        <f>IF(N543="znížená",J543,0)</f>
        <v>0</v>
      </c>
      <c r="BG543" s="16">
        <f>IF(N543="zákl. prenesená",J543,0)</f>
        <v>0</v>
      </c>
      <c r="BH543" s="16">
        <f>IF(N543="zníž. prenesená",J543,0)</f>
        <v>0</v>
      </c>
      <c r="BI543" s="16">
        <f>IF(N543="nulová",J543,0)</f>
        <v>0</v>
      </c>
    </row>
    <row r="544" spans="2:61" s="11" customFormat="1" ht="11.25">
      <c r="B544" s="160"/>
      <c r="C544" s="161"/>
      <c r="D544" s="161" t="s">
        <v>145</v>
      </c>
      <c r="E544" s="162"/>
      <c r="F544" s="162" t="s">
        <v>675</v>
      </c>
      <c r="G544" s="163"/>
      <c r="H544" s="164">
        <v>455.51</v>
      </c>
      <c r="I544" s="165"/>
      <c r="J544" s="165"/>
      <c r="K544" s="166"/>
      <c r="L544" s="160"/>
      <c r="M544" s="167"/>
      <c r="N544" s="166"/>
      <c r="O544" s="168"/>
      <c r="P544" s="168"/>
      <c r="Q544" s="168"/>
      <c r="R544" s="168"/>
      <c r="S544" s="168"/>
      <c r="T544" s="169"/>
    </row>
    <row r="545" spans="2:61" s="11" customFormat="1" ht="11.25">
      <c r="B545" s="160"/>
      <c r="C545" s="161"/>
      <c r="D545" s="161" t="s">
        <v>145</v>
      </c>
      <c r="E545" s="162"/>
      <c r="F545" s="170" t="s">
        <v>147</v>
      </c>
      <c r="G545" s="171"/>
      <c r="H545" s="172">
        <v>455.51</v>
      </c>
      <c r="I545" s="165"/>
      <c r="J545" s="165"/>
      <c r="K545" s="166"/>
      <c r="L545" s="160"/>
      <c r="M545" s="167"/>
      <c r="N545" s="166"/>
      <c r="O545" s="168"/>
      <c r="P545" s="168"/>
      <c r="Q545" s="168"/>
      <c r="R545" s="168"/>
      <c r="S545" s="168"/>
      <c r="T545" s="169"/>
    </row>
    <row r="546" spans="2:61" s="13" customFormat="1" ht="26.1" customHeight="1">
      <c r="B546" s="130"/>
      <c r="C546" s="131"/>
      <c r="D546" s="132" t="s">
        <v>136</v>
      </c>
      <c r="E546" s="133" t="s">
        <v>240</v>
      </c>
      <c r="F546" s="9" t="s">
        <v>676</v>
      </c>
      <c r="G546" s="134"/>
      <c r="H546" s="135"/>
      <c r="I546" s="136"/>
      <c r="J546" s="136">
        <f>J547</f>
        <v>0</v>
      </c>
      <c r="K546" s="9"/>
      <c r="L546" s="130"/>
      <c r="M546" s="137"/>
      <c r="N546" s="138" t="s">
        <v>0</v>
      </c>
      <c r="O546" s="139"/>
      <c r="P546" s="139">
        <f>P547</f>
        <v>0</v>
      </c>
      <c r="Q546" s="139"/>
      <c r="R546" s="139">
        <f>R547</f>
        <v>0.81499999999999995</v>
      </c>
      <c r="S546" s="139"/>
      <c r="T546" s="140">
        <f>T547</f>
        <v>0</v>
      </c>
    </row>
    <row r="547" spans="2:61" s="10" customFormat="1" ht="23.1" customHeight="1">
      <c r="B547" s="141"/>
      <c r="C547" s="142"/>
      <c r="D547" s="132" t="s">
        <v>136</v>
      </c>
      <c r="E547" s="143" t="s">
        <v>677</v>
      </c>
      <c r="F547" s="144" t="s">
        <v>678</v>
      </c>
      <c r="G547" s="145"/>
      <c r="H547" s="146"/>
      <c r="I547" s="147"/>
      <c r="J547" s="147">
        <f>SUM(J548:J549)</f>
        <v>0</v>
      </c>
      <c r="K547" s="144"/>
      <c r="L547" s="141"/>
      <c r="M547" s="148"/>
      <c r="N547" s="138" t="s">
        <v>0</v>
      </c>
      <c r="O547" s="139"/>
      <c r="P547" s="139">
        <f>SUM(P548:P549)</f>
        <v>0</v>
      </c>
      <c r="Q547" s="139"/>
      <c r="R547" s="139">
        <f>SUM(R548:R549)</f>
        <v>0.81499999999999995</v>
      </c>
      <c r="S547" s="139"/>
      <c r="T547" s="140">
        <f>SUM(T548:T549)</f>
        <v>0</v>
      </c>
    </row>
    <row r="548" spans="2:61">
      <c r="B548" s="149"/>
      <c r="C548" s="150">
        <v>202</v>
      </c>
      <c r="D548" s="150" t="s">
        <v>141</v>
      </c>
      <c r="E548" s="151" t="s">
        <v>679</v>
      </c>
      <c r="F548" s="151" t="s">
        <v>680</v>
      </c>
      <c r="G548" s="152" t="s">
        <v>144</v>
      </c>
      <c r="H548" s="153">
        <v>810</v>
      </c>
      <c r="I548" s="154"/>
      <c r="J548" s="154">
        <f>ROUND(H548*I548,2)</f>
        <v>0</v>
      </c>
      <c r="K548" s="155"/>
      <c r="L548" s="149"/>
      <c r="M548" s="156"/>
      <c r="N548" s="157" t="s">
        <v>26</v>
      </c>
      <c r="O548" s="158">
        <v>0</v>
      </c>
      <c r="P548" s="158">
        <f>ROUND(H548*O548,3)</f>
        <v>0</v>
      </c>
      <c r="Q548" s="158">
        <v>0</v>
      </c>
      <c r="R548" s="158">
        <f>ROUND(H548 * Q548,5)</f>
        <v>0</v>
      </c>
      <c r="S548" s="158">
        <v>0</v>
      </c>
      <c r="T548" s="159">
        <f>ROUND(H548 * S548,5)</f>
        <v>0</v>
      </c>
      <c r="BE548" s="16">
        <f>IF(N548="základná",J548,0)</f>
        <v>0</v>
      </c>
      <c r="BF548" s="16">
        <f>IF(N548="znížená",J548,0)</f>
        <v>0</v>
      </c>
      <c r="BG548" s="16">
        <f>IF(N548="zákl. prenesená",J548,0)</f>
        <v>0</v>
      </c>
      <c r="BH548" s="16">
        <f>IF(N548="zníž. prenesená",J548,0)</f>
        <v>0</v>
      </c>
      <c r="BI548" s="16">
        <f>IF(N548="nulová",J548,0)</f>
        <v>0</v>
      </c>
    </row>
    <row r="549" spans="2:61" s="12" customFormat="1">
      <c r="B549" s="173"/>
      <c r="C549" s="174">
        <v>203</v>
      </c>
      <c r="D549" s="174" t="s">
        <v>240</v>
      </c>
      <c r="E549" s="175" t="s">
        <v>681</v>
      </c>
      <c r="F549" s="175" t="s">
        <v>682</v>
      </c>
      <c r="G549" s="176" t="s">
        <v>683</v>
      </c>
      <c r="H549" s="177">
        <v>815</v>
      </c>
      <c r="I549" s="178"/>
      <c r="J549" s="178">
        <f>ROUND(H549*I549,2)</f>
        <v>0</v>
      </c>
      <c r="K549" s="179"/>
      <c r="L549" s="173"/>
      <c r="M549" s="180"/>
      <c r="N549" s="181" t="s">
        <v>26</v>
      </c>
      <c r="O549" s="182">
        <v>0</v>
      </c>
      <c r="P549" s="182">
        <f>ROUND(H549*O549,3)</f>
        <v>0</v>
      </c>
      <c r="Q549" s="182">
        <v>1E-3</v>
      </c>
      <c r="R549" s="182">
        <f>ROUND(H549 * Q549,5)</f>
        <v>0.81499999999999995</v>
      </c>
      <c r="S549" s="182">
        <v>0</v>
      </c>
      <c r="T549" s="183">
        <f>ROUND(H549 * S549,5)</f>
        <v>0</v>
      </c>
      <c r="BE549" s="12">
        <f>IF(N549="základná",J549,0)</f>
        <v>0</v>
      </c>
      <c r="BF549" s="12">
        <f>IF(N549="znížená",J549,0)</f>
        <v>0</v>
      </c>
      <c r="BG549" s="12">
        <f>IF(N549="zákl. prenesená",J549,0)</f>
        <v>0</v>
      </c>
      <c r="BH549" s="12">
        <f>IF(N549="zníž. prenesená",J549,0)</f>
        <v>0</v>
      </c>
      <c r="BI549" s="12">
        <f>IF(N549="nulová",J549,0)</f>
        <v>0</v>
      </c>
    </row>
    <row r="550" spans="2:61">
      <c r="B550" s="54"/>
      <c r="C550" s="184"/>
      <c r="D550" s="184"/>
      <c r="E550" s="55"/>
      <c r="F550" s="55"/>
      <c r="G550" s="184"/>
      <c r="H550" s="55"/>
      <c r="I550" s="55"/>
      <c r="J550" s="55"/>
      <c r="K550" s="55"/>
      <c r="L550" s="36"/>
      <c r="M550" s="52"/>
      <c r="N550" s="52"/>
      <c r="O550" s="52"/>
      <c r="P550" s="52"/>
      <c r="Q550" s="52"/>
      <c r="R550" s="52"/>
      <c r="S550" s="52"/>
      <c r="T550" s="52"/>
    </row>
  </sheetData>
  <sheetProtection algorithmName="SHA-512" hashValue="mcfj+dTO8nL9Or29WtTjVR/dyVVyL35X1HF+V8pZjdq1zfbk+z0quP2nPk0iWdEKuHbrT8VR2lur+tDxvAolog==" saltValue="MYZkQecB9BYNtbIaxeWp5A==" spinCount="100000" sheet="1" objects="1" scenarios="1"/>
  <autoFilter ref="C87:K89" xr:uid="{00000000-0009-0000-0000-000001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BM365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684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685</v>
      </c>
      <c r="F9" s="214"/>
      <c r="G9" s="214"/>
      <c r="H9" s="214"/>
      <c r="L9" s="36"/>
      <c r="AA9" s="63" t="s">
        <v>685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SUM(BE88:BE364)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0156aa - Vodovod, prípojk...</v>
      </c>
      <c r="F80" s="214"/>
      <c r="G80" s="214"/>
      <c r="H80" s="214"/>
      <c r="L80" s="36"/>
      <c r="AA80" s="63" t="str">
        <f>AA9</f>
        <v>0156aa - Vodovod, prípojk...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J359 + J362</f>
        <v>0</v>
      </c>
      <c r="L88" s="36"/>
      <c r="M88" s="126"/>
      <c r="N88" s="127"/>
      <c r="O88" s="127"/>
      <c r="P88" s="128">
        <f>P89 + P359 + P362</f>
        <v>847.93200000000002</v>
      </c>
      <c r="Q88" s="127"/>
      <c r="R88" s="128">
        <f>R89 + R359 + R362</f>
        <v>28.972530000000003</v>
      </c>
      <c r="S88" s="127"/>
      <c r="T88" s="129">
        <f>T89 + T359 + T362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J234 + J357</f>
        <v>0</v>
      </c>
      <c r="L89" s="130"/>
      <c r="M89" s="137"/>
      <c r="N89" s="138" t="s">
        <v>0</v>
      </c>
      <c r="O89" s="139"/>
      <c r="P89" s="139">
        <f>P90 + P234 + P357</f>
        <v>847.93200000000002</v>
      </c>
      <c r="Q89" s="139"/>
      <c r="R89" s="139">
        <f>R90 + R234 + R357</f>
        <v>28.972530000000003</v>
      </c>
      <c r="S89" s="139"/>
      <c r="T89" s="140">
        <f>T90 + T234 + T357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J116 + J135 + J138 + J141 + J160 + J179 + J182 + J183 + J186 + J189 + J192 + J211 + J214 + J233</f>
        <v>0</v>
      </c>
      <c r="K90" s="144"/>
      <c r="L90" s="141"/>
      <c r="M90" s="148"/>
      <c r="N90" s="138" t="s">
        <v>0</v>
      </c>
      <c r="O90" s="139"/>
      <c r="P90" s="139">
        <f>P91 + P94 + P97 + P116 + P135 + P138 + P141 + P160 + P179 + P182 + P183 + P186 + P189 + P192 + P211 + P214 + P233</f>
        <v>482.56399999999996</v>
      </c>
      <c r="Q90" s="139"/>
      <c r="R90" s="139">
        <f>R91 + R94 + R97 + R116 + R135 + R138 + R141 + R160 + R179 + R182 + R183 + R186 + R189 + R192 + R211 + R214 + R233</f>
        <v>26.425710000000002</v>
      </c>
      <c r="S90" s="139"/>
      <c r="T90" s="140">
        <f>T91 + T94 + T97 + T116 + T135 + T138 + T141 + T160 + T179 + T182 + T183 + T186 + T189 + T192 + T211 + T214 + T233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203</v>
      </c>
      <c r="F91" s="151" t="s">
        <v>204</v>
      </c>
      <c r="G91" s="152" t="s">
        <v>144</v>
      </c>
      <c r="H91" s="153">
        <v>15.2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0.85799999999999998</v>
      </c>
      <c r="P91" s="158">
        <f>ROUND(H91*O91,3)</f>
        <v>13.042</v>
      </c>
      <c r="Q91" s="158">
        <v>1.0121E-2</v>
      </c>
      <c r="R91" s="158">
        <f>ROUND(H91 * Q91,5)</f>
        <v>0.15384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686</v>
      </c>
      <c r="G92" s="163"/>
      <c r="H92" s="164">
        <v>15.2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15.2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206</v>
      </c>
      <c r="F94" s="151" t="s">
        <v>207</v>
      </c>
      <c r="G94" s="152" t="s">
        <v>144</v>
      </c>
      <c r="H94" s="153">
        <v>15.2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0.61499999999999999</v>
      </c>
      <c r="P94" s="158">
        <f>ROUND(H94*O94,3)</f>
        <v>9.3480000000000008</v>
      </c>
      <c r="Q94" s="158">
        <v>5.9157750000000002E-2</v>
      </c>
      <c r="R94" s="158">
        <f>ROUND(H94 * Q94,5)</f>
        <v>0.8992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686</v>
      </c>
      <c r="G95" s="163"/>
      <c r="H95" s="164">
        <v>15.2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15.2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687</v>
      </c>
      <c r="F97" s="151" t="s">
        <v>688</v>
      </c>
      <c r="G97" s="152" t="s">
        <v>144</v>
      </c>
      <c r="H97" s="153">
        <v>276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</v>
      </c>
      <c r="P97" s="158">
        <f>ROUND(H97*O97,3)</f>
        <v>0</v>
      </c>
      <c r="Q97" s="158">
        <v>0</v>
      </c>
      <c r="R97" s="158">
        <f>ROUND(H97 * Q97,5)</f>
        <v>0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689</v>
      </c>
      <c r="G98" s="163"/>
      <c r="H98" s="164">
        <v>24.5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62" t="s">
        <v>690</v>
      </c>
      <c r="G99" s="163"/>
      <c r="H99" s="164">
        <v>14.1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62" t="s">
        <v>691</v>
      </c>
      <c r="G100" s="163"/>
      <c r="H100" s="164">
        <v>13.94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 s="11" customFormat="1" ht="11.25">
      <c r="B101" s="160"/>
      <c r="C101" s="161"/>
      <c r="D101" s="161" t="s">
        <v>145</v>
      </c>
      <c r="E101" s="162"/>
      <c r="F101" s="162" t="s">
        <v>692</v>
      </c>
      <c r="G101" s="163"/>
      <c r="H101" s="164">
        <v>13.68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62" t="s">
        <v>693</v>
      </c>
      <c r="G102" s="163"/>
      <c r="H102" s="164">
        <v>16.579999999999998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62" t="s">
        <v>694</v>
      </c>
      <c r="G103" s="163"/>
      <c r="H103" s="164">
        <v>15.12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s="11" customFormat="1" ht="11.25">
      <c r="B104" s="160"/>
      <c r="C104" s="161"/>
      <c r="D104" s="161" t="s">
        <v>145</v>
      </c>
      <c r="E104" s="162"/>
      <c r="F104" s="162" t="s">
        <v>695</v>
      </c>
      <c r="G104" s="163"/>
      <c r="H104" s="164">
        <v>16.440000000000001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62" t="s">
        <v>696</v>
      </c>
      <c r="G105" s="163"/>
      <c r="H105" s="164">
        <v>18.399999999999999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62" t="s">
        <v>697</v>
      </c>
      <c r="G106" s="163"/>
      <c r="H106" s="164">
        <v>16.600000000000001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s="11" customFormat="1" ht="11.25">
      <c r="B107" s="160"/>
      <c r="C107" s="161"/>
      <c r="D107" s="161" t="s">
        <v>145</v>
      </c>
      <c r="E107" s="162"/>
      <c r="F107" s="162" t="s">
        <v>698</v>
      </c>
      <c r="G107" s="163"/>
      <c r="H107" s="164">
        <v>17.940000000000001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62" t="s">
        <v>699</v>
      </c>
      <c r="G108" s="163"/>
      <c r="H108" s="164">
        <v>16.84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700</v>
      </c>
      <c r="G109" s="163"/>
      <c r="H109" s="164">
        <v>17.72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62" t="s">
        <v>701</v>
      </c>
      <c r="G110" s="163"/>
      <c r="H110" s="164">
        <v>18.48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62" t="s">
        <v>702</v>
      </c>
      <c r="G111" s="163"/>
      <c r="H111" s="164">
        <v>18.760000000000002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62" t="s">
        <v>703</v>
      </c>
      <c r="G112" s="163"/>
      <c r="H112" s="164">
        <v>18.739999999999998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62" t="s">
        <v>704</v>
      </c>
      <c r="G113" s="163"/>
      <c r="H113" s="164">
        <v>18.16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62" t="s">
        <v>705</v>
      </c>
      <c r="G114" s="163"/>
      <c r="H114" s="164"/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1" customFormat="1" ht="11.25">
      <c r="B115" s="160"/>
      <c r="C115" s="161"/>
      <c r="D115" s="161" t="s">
        <v>145</v>
      </c>
      <c r="E115" s="162"/>
      <c r="F115" s="170" t="s">
        <v>147</v>
      </c>
      <c r="G115" s="171"/>
      <c r="H115" s="172">
        <v>276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>
      <c r="B116" s="149"/>
      <c r="C116" s="150">
        <v>4</v>
      </c>
      <c r="D116" s="150" t="s">
        <v>141</v>
      </c>
      <c r="E116" s="151" t="s">
        <v>706</v>
      </c>
      <c r="F116" s="151" t="s">
        <v>707</v>
      </c>
      <c r="G116" s="152" t="s">
        <v>187</v>
      </c>
      <c r="H116" s="153">
        <v>202.49299999999999</v>
      </c>
      <c r="I116" s="154"/>
      <c r="J116" s="154">
        <f>ROUND(H116*I116,2)</f>
        <v>0</v>
      </c>
      <c r="K116" s="155"/>
      <c r="L116" s="149"/>
      <c r="M116" s="156"/>
      <c r="N116" s="157" t="s">
        <v>26</v>
      </c>
      <c r="O116" s="158">
        <v>0.81100000000000005</v>
      </c>
      <c r="P116" s="158">
        <f>ROUND(H116*O116,3)</f>
        <v>164.22200000000001</v>
      </c>
      <c r="Q116" s="158">
        <v>0</v>
      </c>
      <c r="R116" s="158">
        <f>ROUND(H116 * Q116,5)</f>
        <v>0</v>
      </c>
      <c r="S116" s="158">
        <v>0</v>
      </c>
      <c r="T116" s="159">
        <f>ROUND(H116 * S116,5)</f>
        <v>0</v>
      </c>
      <c r="BE116" s="16">
        <f>IF(N116="základná",J116,0)</f>
        <v>0</v>
      </c>
      <c r="BF116" s="16">
        <f>IF(N116="znížená",J116,0)</f>
        <v>0</v>
      </c>
      <c r="BG116" s="16">
        <f>IF(N116="zákl. prenesená",J116,0)</f>
        <v>0</v>
      </c>
      <c r="BH116" s="16">
        <f>IF(N116="zníž. prenesená",J116,0)</f>
        <v>0</v>
      </c>
      <c r="BI116" s="16">
        <f>IF(N116="nulová",J116,0)</f>
        <v>0</v>
      </c>
    </row>
    <row r="117" spans="2:61" s="11" customFormat="1" ht="11.25">
      <c r="B117" s="160"/>
      <c r="C117" s="161"/>
      <c r="D117" s="161" t="s">
        <v>145</v>
      </c>
      <c r="E117" s="162"/>
      <c r="F117" s="162" t="s">
        <v>708</v>
      </c>
      <c r="G117" s="163"/>
      <c r="H117" s="164">
        <v>17.395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11.25">
      <c r="B118" s="160"/>
      <c r="C118" s="161"/>
      <c r="D118" s="161" t="s">
        <v>145</v>
      </c>
      <c r="E118" s="162"/>
      <c r="F118" s="162" t="s">
        <v>709</v>
      </c>
      <c r="G118" s="163"/>
      <c r="H118" s="164">
        <v>8.4600000000000009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62" t="s">
        <v>710</v>
      </c>
      <c r="G119" s="163"/>
      <c r="H119" s="164">
        <v>8.1969999999999992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62" t="s">
        <v>711</v>
      </c>
      <c r="G120" s="163"/>
      <c r="H120" s="164">
        <v>10.26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62" t="s">
        <v>712</v>
      </c>
      <c r="G121" s="163"/>
      <c r="H121" s="164">
        <v>13.513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62" t="s">
        <v>713</v>
      </c>
      <c r="G122" s="163"/>
      <c r="H122" s="164">
        <v>12.55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62" t="s">
        <v>714</v>
      </c>
      <c r="G123" s="163"/>
      <c r="H123" s="164">
        <v>14.138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62" t="s">
        <v>715</v>
      </c>
      <c r="G124" s="163"/>
      <c r="H124" s="164">
        <v>15.18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62" t="s">
        <v>716</v>
      </c>
      <c r="G125" s="163"/>
      <c r="H125" s="164">
        <v>13.196999999999999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62" t="s">
        <v>717</v>
      </c>
      <c r="G126" s="163"/>
      <c r="H126" s="164">
        <v>13.993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62" t="s">
        <v>718</v>
      </c>
      <c r="G127" s="163"/>
      <c r="H127" s="164">
        <v>12.714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719</v>
      </c>
      <c r="G128" s="163"/>
      <c r="H128" s="164">
        <v>14.176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720</v>
      </c>
      <c r="G129" s="163"/>
      <c r="H129" s="164">
        <v>14.045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721</v>
      </c>
      <c r="G130" s="163"/>
      <c r="H130" s="164">
        <v>11.106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62" t="s">
        <v>722</v>
      </c>
      <c r="G131" s="163"/>
      <c r="H131" s="164">
        <v>13.398999999999999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62" t="s">
        <v>723</v>
      </c>
      <c r="G132" s="163"/>
      <c r="H132" s="164">
        <v>10.17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62" t="s">
        <v>724</v>
      </c>
      <c r="G133" s="163"/>
      <c r="H133" s="164"/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70" t="s">
        <v>147</v>
      </c>
      <c r="G134" s="171"/>
      <c r="H134" s="172">
        <v>202.49299999999999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ht="24">
      <c r="B135" s="149"/>
      <c r="C135" s="150">
        <v>5</v>
      </c>
      <c r="D135" s="150" t="s">
        <v>141</v>
      </c>
      <c r="E135" s="151" t="s">
        <v>233</v>
      </c>
      <c r="F135" s="151" t="s">
        <v>234</v>
      </c>
      <c r="G135" s="152" t="s">
        <v>187</v>
      </c>
      <c r="H135" s="153">
        <v>67.498000000000005</v>
      </c>
      <c r="I135" s="154"/>
      <c r="J135" s="154">
        <f>ROUND(H135*I135,2)</f>
        <v>0</v>
      </c>
      <c r="K135" s="155"/>
      <c r="L135" s="149"/>
      <c r="M135" s="156"/>
      <c r="N135" s="157" t="s">
        <v>26</v>
      </c>
      <c r="O135" s="158">
        <v>0.08</v>
      </c>
      <c r="P135" s="158">
        <f>ROUND(H135*O135,3)</f>
        <v>5.4</v>
      </c>
      <c r="Q135" s="158">
        <v>0</v>
      </c>
      <c r="R135" s="158">
        <f>ROUND(H135 * Q135,5)</f>
        <v>0</v>
      </c>
      <c r="S135" s="158">
        <v>0</v>
      </c>
      <c r="T135" s="159">
        <f>ROUND(H135 * S135,5)</f>
        <v>0</v>
      </c>
      <c r="BE135" s="16">
        <f>IF(N135="základná",J135,0)</f>
        <v>0</v>
      </c>
      <c r="BF135" s="16">
        <f>IF(N135="znížená",J135,0)</f>
        <v>0</v>
      </c>
      <c r="BG135" s="16">
        <f>IF(N135="zákl. prenesená",J135,0)</f>
        <v>0</v>
      </c>
      <c r="BH135" s="16">
        <f>IF(N135="zníž. prenesená",J135,0)</f>
        <v>0</v>
      </c>
      <c r="BI135" s="16">
        <f>IF(N135="nulová",J135,0)</f>
        <v>0</v>
      </c>
    </row>
    <row r="136" spans="2:61" s="11" customFormat="1" ht="11.25">
      <c r="B136" s="160"/>
      <c r="C136" s="161"/>
      <c r="D136" s="161" t="s">
        <v>145</v>
      </c>
      <c r="E136" s="162"/>
      <c r="F136" s="162" t="s">
        <v>725</v>
      </c>
      <c r="G136" s="163"/>
      <c r="H136" s="164">
        <v>67.498000000000005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1" customFormat="1" ht="11.25">
      <c r="B137" s="160"/>
      <c r="C137" s="161"/>
      <c r="D137" s="161" t="s">
        <v>145</v>
      </c>
      <c r="E137" s="162"/>
      <c r="F137" s="170" t="s">
        <v>147</v>
      </c>
      <c r="G137" s="171"/>
      <c r="H137" s="172">
        <v>67.498000000000005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ht="24">
      <c r="B138" s="149"/>
      <c r="C138" s="150">
        <v>6</v>
      </c>
      <c r="D138" s="150" t="s">
        <v>141</v>
      </c>
      <c r="E138" s="151" t="s">
        <v>236</v>
      </c>
      <c r="F138" s="151" t="s">
        <v>237</v>
      </c>
      <c r="G138" s="152" t="s">
        <v>187</v>
      </c>
      <c r="H138" s="153">
        <v>67.498000000000005</v>
      </c>
      <c r="I138" s="154"/>
      <c r="J138" s="154">
        <f>ROUND(H138*I138,2)</f>
        <v>0</v>
      </c>
      <c r="K138" s="155"/>
      <c r="L138" s="149"/>
      <c r="M138" s="156"/>
      <c r="N138" s="157" t="s">
        <v>26</v>
      </c>
      <c r="O138" s="158">
        <v>0</v>
      </c>
      <c r="P138" s="158">
        <f>ROUND(H138*O138,3)</f>
        <v>0</v>
      </c>
      <c r="Q138" s="158">
        <v>0</v>
      </c>
      <c r="R138" s="158">
        <f>ROUND(H138 * Q138,5)</f>
        <v>0</v>
      </c>
      <c r="S138" s="158">
        <v>0</v>
      </c>
      <c r="T138" s="159">
        <f>ROUND(H138 * S138,5)</f>
        <v>0</v>
      </c>
      <c r="BE138" s="16">
        <f>IF(N138="základná",J138,0)</f>
        <v>0</v>
      </c>
      <c r="BF138" s="16">
        <f>IF(N138="znížená",J138,0)</f>
        <v>0</v>
      </c>
      <c r="BG138" s="16">
        <f>IF(N138="zákl. prenesená",J138,0)</f>
        <v>0</v>
      </c>
      <c r="BH138" s="16">
        <f>IF(N138="zníž. prenesená",J138,0)</f>
        <v>0</v>
      </c>
      <c r="BI138" s="16">
        <f>IF(N138="nulová",J138,0)</f>
        <v>0</v>
      </c>
    </row>
    <row r="139" spans="2:61" s="11" customFormat="1" ht="11.25">
      <c r="B139" s="160"/>
      <c r="C139" s="161"/>
      <c r="D139" s="161" t="s">
        <v>145</v>
      </c>
      <c r="E139" s="162"/>
      <c r="F139" s="162" t="s">
        <v>726</v>
      </c>
      <c r="G139" s="163"/>
      <c r="H139" s="164">
        <v>67.498000000000005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70" t="s">
        <v>147</v>
      </c>
      <c r="G140" s="171"/>
      <c r="H140" s="172">
        <v>67.498000000000005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ht="24">
      <c r="B141" s="149"/>
      <c r="C141" s="150">
        <v>7</v>
      </c>
      <c r="D141" s="150" t="s">
        <v>141</v>
      </c>
      <c r="E141" s="151" t="s">
        <v>727</v>
      </c>
      <c r="F141" s="151" t="s">
        <v>728</v>
      </c>
      <c r="G141" s="152" t="s">
        <v>150</v>
      </c>
      <c r="H141" s="153">
        <v>561.95000000000005</v>
      </c>
      <c r="I141" s="154"/>
      <c r="J141" s="154">
        <f>ROUND(H141*I141,2)</f>
        <v>0</v>
      </c>
      <c r="K141" s="155"/>
      <c r="L141" s="149"/>
      <c r="M141" s="156"/>
      <c r="N141" s="157" t="s">
        <v>26</v>
      </c>
      <c r="O141" s="158">
        <v>0.249</v>
      </c>
      <c r="P141" s="158">
        <f>ROUND(H141*O141,3)</f>
        <v>139.92599999999999</v>
      </c>
      <c r="Q141" s="158">
        <v>9.0585000000000004E-4</v>
      </c>
      <c r="R141" s="158">
        <f>ROUND(H141 * Q141,5)</f>
        <v>0.50904000000000005</v>
      </c>
      <c r="S141" s="158">
        <v>0</v>
      </c>
      <c r="T141" s="159">
        <f>ROUND(H141 * S141,5)</f>
        <v>0</v>
      </c>
      <c r="BE141" s="16">
        <f>IF(N141="základná",J141,0)</f>
        <v>0</v>
      </c>
      <c r="BF141" s="16">
        <f>IF(N141="znížená",J141,0)</f>
        <v>0</v>
      </c>
      <c r="BG141" s="16">
        <f>IF(N141="zákl. prenesená",J141,0)</f>
        <v>0</v>
      </c>
      <c r="BH141" s="16">
        <f>IF(N141="zníž. prenesená",J141,0)</f>
        <v>0</v>
      </c>
      <c r="BI141" s="16">
        <f>IF(N141="nulová",J141,0)</f>
        <v>0</v>
      </c>
    </row>
    <row r="142" spans="2:61" s="11" customFormat="1" ht="11.25">
      <c r="B142" s="160"/>
      <c r="C142" s="161"/>
      <c r="D142" s="161" t="s">
        <v>145</v>
      </c>
      <c r="E142" s="162"/>
      <c r="F142" s="162" t="s">
        <v>729</v>
      </c>
      <c r="G142" s="163"/>
      <c r="H142" s="164">
        <v>47.04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62" t="s">
        <v>730</v>
      </c>
      <c r="G143" s="163"/>
      <c r="H143" s="164">
        <v>28.2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62" t="s">
        <v>731</v>
      </c>
      <c r="G144" s="163"/>
      <c r="H144" s="164">
        <v>27.462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62" t="s">
        <v>732</v>
      </c>
      <c r="G145" s="163"/>
      <c r="H145" s="164">
        <v>27.36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62" t="s">
        <v>733</v>
      </c>
      <c r="G146" s="163"/>
      <c r="H146" s="164">
        <v>35.314999999999998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62" t="s">
        <v>734</v>
      </c>
      <c r="G147" s="163"/>
      <c r="H147" s="164">
        <v>32.658999999999999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62" t="s">
        <v>735</v>
      </c>
      <c r="G148" s="163"/>
      <c r="H148" s="164">
        <v>36.497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62" t="s">
        <v>736</v>
      </c>
      <c r="G149" s="163"/>
      <c r="H149" s="164">
        <v>39.56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62" t="s">
        <v>737</v>
      </c>
      <c r="G150" s="163"/>
      <c r="H150" s="164">
        <v>34.694000000000003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62" t="s">
        <v>738</v>
      </c>
      <c r="G151" s="163"/>
      <c r="H151" s="164">
        <v>36.956000000000003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62" t="s">
        <v>739</v>
      </c>
      <c r="G152" s="163"/>
      <c r="H152" s="164">
        <v>33.847999999999999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62" t="s">
        <v>740</v>
      </c>
      <c r="G153" s="163"/>
      <c r="H153" s="164">
        <v>37.212000000000003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62" t="s">
        <v>741</v>
      </c>
      <c r="G154" s="163"/>
      <c r="H154" s="164">
        <v>37.33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s="11" customFormat="1" ht="11.25">
      <c r="B155" s="160"/>
      <c r="C155" s="161"/>
      <c r="D155" s="161" t="s">
        <v>145</v>
      </c>
      <c r="E155" s="162"/>
      <c r="F155" s="162" t="s">
        <v>742</v>
      </c>
      <c r="G155" s="163"/>
      <c r="H155" s="164">
        <v>37.145000000000003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62" t="s">
        <v>743</v>
      </c>
      <c r="G156" s="163"/>
      <c r="H156" s="164">
        <v>36.167999999999999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744</v>
      </c>
      <c r="G157" s="163"/>
      <c r="H157" s="164">
        <v>34.503999999999998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62" t="s">
        <v>745</v>
      </c>
      <c r="G158" s="163"/>
      <c r="H158" s="164"/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70" t="s">
        <v>147</v>
      </c>
      <c r="G159" s="171"/>
      <c r="H159" s="172">
        <v>561.95000000000005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ht="24">
      <c r="B160" s="149"/>
      <c r="C160" s="150">
        <v>8</v>
      </c>
      <c r="D160" s="150" t="s">
        <v>141</v>
      </c>
      <c r="E160" s="151" t="s">
        <v>746</v>
      </c>
      <c r="F160" s="151" t="s">
        <v>747</v>
      </c>
      <c r="G160" s="152" t="s">
        <v>150</v>
      </c>
      <c r="H160" s="153">
        <v>561.95000000000005</v>
      </c>
      <c r="I160" s="154"/>
      <c r="J160" s="154">
        <f>ROUND(H160*I160,2)</f>
        <v>0</v>
      </c>
      <c r="K160" s="155"/>
      <c r="L160" s="149"/>
      <c r="M160" s="156"/>
      <c r="N160" s="157" t="s">
        <v>26</v>
      </c>
      <c r="O160" s="158">
        <v>0.188</v>
      </c>
      <c r="P160" s="158">
        <f>ROUND(H160*O160,3)</f>
        <v>105.64700000000001</v>
      </c>
      <c r="Q160" s="158">
        <v>0</v>
      </c>
      <c r="R160" s="158">
        <f>ROUND(H160 * Q160,5)</f>
        <v>0</v>
      </c>
      <c r="S160" s="158">
        <v>0</v>
      </c>
      <c r="T160" s="159">
        <f>ROUND(H160 * S160,5)</f>
        <v>0</v>
      </c>
      <c r="BE160" s="16">
        <f>IF(N160="základná",J160,0)</f>
        <v>0</v>
      </c>
      <c r="BF160" s="16">
        <f>IF(N160="znížená",J160,0)</f>
        <v>0</v>
      </c>
      <c r="BG160" s="16">
        <f>IF(N160="zákl. prenesená",J160,0)</f>
        <v>0</v>
      </c>
      <c r="BH160" s="16">
        <f>IF(N160="zníž. prenesená",J160,0)</f>
        <v>0</v>
      </c>
      <c r="BI160" s="16">
        <f>IF(N160="nulová",J160,0)</f>
        <v>0</v>
      </c>
    </row>
    <row r="161" spans="2:20" s="11" customFormat="1" ht="11.25">
      <c r="B161" s="160"/>
      <c r="C161" s="161"/>
      <c r="D161" s="161" t="s">
        <v>145</v>
      </c>
      <c r="E161" s="162"/>
      <c r="F161" s="162" t="s">
        <v>729</v>
      </c>
      <c r="G161" s="163"/>
      <c r="H161" s="164">
        <v>47.04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20" s="11" customFormat="1" ht="11.25">
      <c r="B162" s="160"/>
      <c r="C162" s="161"/>
      <c r="D162" s="161" t="s">
        <v>145</v>
      </c>
      <c r="E162" s="162"/>
      <c r="F162" s="162" t="s">
        <v>730</v>
      </c>
      <c r="G162" s="163"/>
      <c r="H162" s="164">
        <v>28.2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20" s="11" customFormat="1" ht="11.25">
      <c r="B163" s="160"/>
      <c r="C163" s="161"/>
      <c r="D163" s="161" t="s">
        <v>145</v>
      </c>
      <c r="E163" s="162"/>
      <c r="F163" s="162" t="s">
        <v>731</v>
      </c>
      <c r="G163" s="163"/>
      <c r="H163" s="164">
        <v>27.462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20" s="11" customFormat="1" ht="11.25">
      <c r="B164" s="160"/>
      <c r="C164" s="161"/>
      <c r="D164" s="161" t="s">
        <v>145</v>
      </c>
      <c r="E164" s="162"/>
      <c r="F164" s="162" t="s">
        <v>732</v>
      </c>
      <c r="G164" s="163"/>
      <c r="H164" s="164">
        <v>27.36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20" s="11" customFormat="1" ht="11.25">
      <c r="B165" s="160"/>
      <c r="C165" s="161"/>
      <c r="D165" s="161" t="s">
        <v>145</v>
      </c>
      <c r="E165" s="162"/>
      <c r="F165" s="162" t="s">
        <v>733</v>
      </c>
      <c r="G165" s="163"/>
      <c r="H165" s="164">
        <v>35.314999999999998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20" s="11" customFormat="1" ht="11.25">
      <c r="B166" s="160"/>
      <c r="C166" s="161"/>
      <c r="D166" s="161" t="s">
        <v>145</v>
      </c>
      <c r="E166" s="162"/>
      <c r="F166" s="162" t="s">
        <v>734</v>
      </c>
      <c r="G166" s="163"/>
      <c r="H166" s="164">
        <v>32.658999999999999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20" s="11" customFormat="1" ht="11.25">
      <c r="B167" s="160"/>
      <c r="C167" s="161"/>
      <c r="D167" s="161" t="s">
        <v>145</v>
      </c>
      <c r="E167" s="162"/>
      <c r="F167" s="162" t="s">
        <v>735</v>
      </c>
      <c r="G167" s="163"/>
      <c r="H167" s="164">
        <v>36.497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20" s="11" customFormat="1" ht="11.25">
      <c r="B168" s="160"/>
      <c r="C168" s="161"/>
      <c r="D168" s="161" t="s">
        <v>145</v>
      </c>
      <c r="E168" s="162"/>
      <c r="F168" s="162" t="s">
        <v>736</v>
      </c>
      <c r="G168" s="163"/>
      <c r="H168" s="164">
        <v>39.56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20" s="11" customFormat="1" ht="11.25">
      <c r="B169" s="160"/>
      <c r="C169" s="161"/>
      <c r="D169" s="161" t="s">
        <v>145</v>
      </c>
      <c r="E169" s="162"/>
      <c r="F169" s="162" t="s">
        <v>737</v>
      </c>
      <c r="G169" s="163"/>
      <c r="H169" s="164">
        <v>34.694000000000003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20" s="11" customFormat="1" ht="11.25">
      <c r="B170" s="160"/>
      <c r="C170" s="161"/>
      <c r="D170" s="161" t="s">
        <v>145</v>
      </c>
      <c r="E170" s="162"/>
      <c r="F170" s="162" t="s">
        <v>738</v>
      </c>
      <c r="G170" s="163"/>
      <c r="H170" s="164">
        <v>36.956000000000003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20" s="11" customFormat="1" ht="11.25">
      <c r="B171" s="160"/>
      <c r="C171" s="161"/>
      <c r="D171" s="161" t="s">
        <v>145</v>
      </c>
      <c r="E171" s="162"/>
      <c r="F171" s="162" t="s">
        <v>739</v>
      </c>
      <c r="G171" s="163"/>
      <c r="H171" s="164">
        <v>33.847999999999999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20" s="11" customFormat="1" ht="11.25">
      <c r="B172" s="160"/>
      <c r="C172" s="161"/>
      <c r="D172" s="161" t="s">
        <v>145</v>
      </c>
      <c r="E172" s="162"/>
      <c r="F172" s="162" t="s">
        <v>740</v>
      </c>
      <c r="G172" s="163"/>
      <c r="H172" s="164">
        <v>37.212000000000003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20" s="11" customFormat="1" ht="11.25">
      <c r="B173" s="160"/>
      <c r="C173" s="161"/>
      <c r="D173" s="161" t="s">
        <v>145</v>
      </c>
      <c r="E173" s="162"/>
      <c r="F173" s="162" t="s">
        <v>741</v>
      </c>
      <c r="G173" s="163"/>
      <c r="H173" s="164">
        <v>37.33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20" s="11" customFormat="1" ht="11.25">
      <c r="B174" s="160"/>
      <c r="C174" s="161"/>
      <c r="D174" s="161" t="s">
        <v>145</v>
      </c>
      <c r="E174" s="162"/>
      <c r="F174" s="162" t="s">
        <v>742</v>
      </c>
      <c r="G174" s="163"/>
      <c r="H174" s="164">
        <v>37.145000000000003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20" s="11" customFormat="1" ht="11.25">
      <c r="B175" s="160"/>
      <c r="C175" s="161"/>
      <c r="D175" s="161" t="s">
        <v>145</v>
      </c>
      <c r="E175" s="162"/>
      <c r="F175" s="162" t="s">
        <v>743</v>
      </c>
      <c r="G175" s="163"/>
      <c r="H175" s="164">
        <v>36.167999999999999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20" s="11" customFormat="1" ht="11.25">
      <c r="B176" s="160"/>
      <c r="C176" s="161"/>
      <c r="D176" s="161" t="s">
        <v>145</v>
      </c>
      <c r="E176" s="162"/>
      <c r="F176" s="162" t="s">
        <v>744</v>
      </c>
      <c r="G176" s="163"/>
      <c r="H176" s="164">
        <v>34.503999999999998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11.25">
      <c r="B177" s="160"/>
      <c r="C177" s="161"/>
      <c r="D177" s="161" t="s">
        <v>145</v>
      </c>
      <c r="E177" s="162"/>
      <c r="F177" s="162" t="s">
        <v>745</v>
      </c>
      <c r="G177" s="163"/>
      <c r="H177" s="164"/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70" t="s">
        <v>147</v>
      </c>
      <c r="G178" s="171"/>
      <c r="H178" s="172">
        <v>561.95000000000005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ht="24">
      <c r="B179" s="149"/>
      <c r="C179" s="150">
        <v>9</v>
      </c>
      <c r="D179" s="150" t="s">
        <v>141</v>
      </c>
      <c r="E179" s="151" t="s">
        <v>748</v>
      </c>
      <c r="F179" s="151" t="s">
        <v>749</v>
      </c>
      <c r="G179" s="152" t="s">
        <v>187</v>
      </c>
      <c r="H179" s="153">
        <v>105.65</v>
      </c>
      <c r="I179" s="154"/>
      <c r="J179" s="154">
        <f>ROUND(H179*I179,2)</f>
        <v>0</v>
      </c>
      <c r="K179" s="155"/>
      <c r="L179" s="149"/>
      <c r="M179" s="156"/>
      <c r="N179" s="157" t="s">
        <v>26</v>
      </c>
      <c r="O179" s="158">
        <v>8.6999999999999994E-2</v>
      </c>
      <c r="P179" s="158">
        <f>ROUND(H179*O179,3)</f>
        <v>9.1920000000000002</v>
      </c>
      <c r="Q179" s="158">
        <v>0</v>
      </c>
      <c r="R179" s="158">
        <f>ROUND(H179 * Q179,5)</f>
        <v>0</v>
      </c>
      <c r="S179" s="158">
        <v>0</v>
      </c>
      <c r="T179" s="159">
        <f>ROUND(H179 * S179,5)</f>
        <v>0</v>
      </c>
      <c r="BE179" s="16">
        <f>IF(N179="základná",J179,0)</f>
        <v>0</v>
      </c>
      <c r="BF179" s="16">
        <f>IF(N179="znížená",J179,0)</f>
        <v>0</v>
      </c>
      <c r="BG179" s="16">
        <f>IF(N179="zákl. prenesená",J179,0)</f>
        <v>0</v>
      </c>
      <c r="BH179" s="16">
        <f>IF(N179="zníž. prenesená",J179,0)</f>
        <v>0</v>
      </c>
      <c r="BI179" s="16">
        <f>IF(N179="nulová",J179,0)</f>
        <v>0</v>
      </c>
    </row>
    <row r="180" spans="2:61" s="11" customFormat="1" ht="11.25">
      <c r="B180" s="160"/>
      <c r="C180" s="161"/>
      <c r="D180" s="161" t="s">
        <v>145</v>
      </c>
      <c r="E180" s="162"/>
      <c r="F180" s="162" t="s">
        <v>750</v>
      </c>
      <c r="G180" s="163"/>
      <c r="H180" s="164">
        <v>105.65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70" t="s">
        <v>147</v>
      </c>
      <c r="G181" s="171"/>
      <c r="H181" s="172">
        <v>105.65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ht="24">
      <c r="B182" s="149"/>
      <c r="C182" s="150">
        <v>10</v>
      </c>
      <c r="D182" s="150" t="s">
        <v>141</v>
      </c>
      <c r="E182" s="151" t="s">
        <v>751</v>
      </c>
      <c r="F182" s="151" t="s">
        <v>752</v>
      </c>
      <c r="G182" s="152" t="s">
        <v>187</v>
      </c>
      <c r="H182" s="153">
        <v>105.65</v>
      </c>
      <c r="I182" s="154"/>
      <c r="J182" s="154">
        <f>ROUND(H182*I182,2)</f>
        <v>0</v>
      </c>
      <c r="K182" s="155"/>
      <c r="L182" s="149"/>
      <c r="M182" s="156"/>
      <c r="N182" s="157" t="s">
        <v>26</v>
      </c>
      <c r="O182" s="158">
        <v>3.6799999999999999E-2</v>
      </c>
      <c r="P182" s="158">
        <f>ROUND(H182*O182,3)</f>
        <v>3.8879999999999999</v>
      </c>
      <c r="Q182" s="158">
        <v>0</v>
      </c>
      <c r="R182" s="158">
        <f>ROUND(H182 * Q182,5)</f>
        <v>0</v>
      </c>
      <c r="S182" s="158">
        <v>0</v>
      </c>
      <c r="T182" s="159">
        <f>ROUND(H182 * S182,5)</f>
        <v>0</v>
      </c>
      <c r="BE182" s="16">
        <f>IF(N182="základná",J182,0)</f>
        <v>0</v>
      </c>
      <c r="BF182" s="16">
        <f>IF(N182="znížená",J182,0)</f>
        <v>0</v>
      </c>
      <c r="BG182" s="16">
        <f>IF(N182="zákl. prenesená",J182,0)</f>
        <v>0</v>
      </c>
      <c r="BH182" s="16">
        <f>IF(N182="zníž. prenesená",J182,0)</f>
        <v>0</v>
      </c>
      <c r="BI182" s="16">
        <f>IF(N182="nulová",J182,0)</f>
        <v>0</v>
      </c>
    </row>
    <row r="183" spans="2:61" ht="36">
      <c r="B183" s="149"/>
      <c r="C183" s="150">
        <v>11</v>
      </c>
      <c r="D183" s="150" t="s">
        <v>141</v>
      </c>
      <c r="E183" s="151" t="s">
        <v>753</v>
      </c>
      <c r="F183" s="151" t="s">
        <v>754</v>
      </c>
      <c r="G183" s="152" t="s">
        <v>187</v>
      </c>
      <c r="H183" s="153">
        <v>2007.35</v>
      </c>
      <c r="I183" s="154"/>
      <c r="J183" s="154">
        <f>ROUND(H183*I183,2)</f>
        <v>0</v>
      </c>
      <c r="K183" s="155"/>
      <c r="L183" s="149"/>
      <c r="M183" s="156"/>
      <c r="N183" s="157" t="s">
        <v>26</v>
      </c>
      <c r="O183" s="158">
        <v>5.3899999999999998E-3</v>
      </c>
      <c r="P183" s="158">
        <f>ROUND(H183*O183,3)</f>
        <v>10.82</v>
      </c>
      <c r="Q183" s="158">
        <v>0</v>
      </c>
      <c r="R183" s="158">
        <f>ROUND(H183 * Q183,5)</f>
        <v>0</v>
      </c>
      <c r="S183" s="158">
        <v>0</v>
      </c>
      <c r="T183" s="159">
        <f>ROUND(H183 * S183,5)</f>
        <v>0</v>
      </c>
      <c r="BE183" s="16">
        <f>IF(N183="základná",J183,0)</f>
        <v>0</v>
      </c>
      <c r="BF183" s="16">
        <f>IF(N183="znížená",J183,0)</f>
        <v>0</v>
      </c>
      <c r="BG183" s="16">
        <f>IF(N183="zákl. prenesená",J183,0)</f>
        <v>0</v>
      </c>
      <c r="BH183" s="16">
        <f>IF(N183="zníž. prenesená",J183,0)</f>
        <v>0</v>
      </c>
      <c r="BI183" s="16">
        <f>IF(N183="nulová",J183,0)</f>
        <v>0</v>
      </c>
    </row>
    <row r="184" spans="2:61" s="11" customFormat="1" ht="11.25">
      <c r="B184" s="160"/>
      <c r="C184" s="161"/>
      <c r="D184" s="161" t="s">
        <v>145</v>
      </c>
      <c r="E184" s="162"/>
      <c r="F184" s="162" t="s">
        <v>755</v>
      </c>
      <c r="G184" s="163"/>
      <c r="H184" s="164">
        <v>2007.35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70" t="s">
        <v>147</v>
      </c>
      <c r="G185" s="171"/>
      <c r="H185" s="172">
        <v>2007.35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>
      <c r="B186" s="149"/>
      <c r="C186" s="150">
        <v>12</v>
      </c>
      <c r="D186" s="150" t="s">
        <v>141</v>
      </c>
      <c r="E186" s="151" t="s">
        <v>263</v>
      </c>
      <c r="F186" s="151" t="s">
        <v>264</v>
      </c>
      <c r="G186" s="152" t="s">
        <v>265</v>
      </c>
      <c r="H186" s="153">
        <v>169.04</v>
      </c>
      <c r="I186" s="154"/>
      <c r="J186" s="154">
        <f>ROUND(H186*I186,2)</f>
        <v>0</v>
      </c>
      <c r="K186" s="155"/>
      <c r="L186" s="149"/>
      <c r="M186" s="156"/>
      <c r="N186" s="157" t="s">
        <v>26</v>
      </c>
      <c r="O186" s="158">
        <v>0</v>
      </c>
      <c r="P186" s="158">
        <f>ROUND(H186*O186,3)</f>
        <v>0</v>
      </c>
      <c r="Q186" s="158">
        <v>0</v>
      </c>
      <c r="R186" s="158">
        <f>ROUND(H186 * Q186,5)</f>
        <v>0</v>
      </c>
      <c r="S186" s="158">
        <v>0</v>
      </c>
      <c r="T186" s="159">
        <f>ROUND(H186 * S186,5)</f>
        <v>0</v>
      </c>
      <c r="BE186" s="16">
        <f>IF(N186="základná",J186,0)</f>
        <v>0</v>
      </c>
      <c r="BF186" s="16">
        <f>IF(N186="znížená",J186,0)</f>
        <v>0</v>
      </c>
      <c r="BG186" s="16">
        <f>IF(N186="zákl. prenesená",J186,0)</f>
        <v>0</v>
      </c>
      <c r="BH186" s="16">
        <f>IF(N186="zníž. prenesená",J186,0)</f>
        <v>0</v>
      </c>
      <c r="BI186" s="16">
        <f>IF(N186="nulová",J186,0)</f>
        <v>0</v>
      </c>
    </row>
    <row r="187" spans="2:61" s="11" customFormat="1" ht="11.25">
      <c r="B187" s="160"/>
      <c r="C187" s="161"/>
      <c r="D187" s="161" t="s">
        <v>145</v>
      </c>
      <c r="E187" s="162"/>
      <c r="F187" s="162" t="s">
        <v>756</v>
      </c>
      <c r="G187" s="163"/>
      <c r="H187" s="164">
        <v>169.04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70" t="s">
        <v>147</v>
      </c>
      <c r="G188" s="171"/>
      <c r="H188" s="172">
        <v>169.04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ht="24">
      <c r="B189" s="149"/>
      <c r="C189" s="150">
        <v>13</v>
      </c>
      <c r="D189" s="150" t="s">
        <v>141</v>
      </c>
      <c r="E189" s="151" t="s">
        <v>277</v>
      </c>
      <c r="F189" s="151" t="s">
        <v>757</v>
      </c>
      <c r="G189" s="152" t="s">
        <v>187</v>
      </c>
      <c r="H189" s="153">
        <v>137.95400000000001</v>
      </c>
      <c r="I189" s="154"/>
      <c r="J189" s="154">
        <f>ROUND(H189*I189,2)</f>
        <v>0</v>
      </c>
      <c r="K189" s="155"/>
      <c r="L189" s="149"/>
      <c r="M189" s="156"/>
      <c r="N189" s="157" t="s">
        <v>26</v>
      </c>
      <c r="O189" s="158">
        <v>0</v>
      </c>
      <c r="P189" s="158">
        <f>ROUND(H189*O189,3)</f>
        <v>0</v>
      </c>
      <c r="Q189" s="158">
        <v>0</v>
      </c>
      <c r="R189" s="158">
        <f>ROUND(H189 * Q189,5)</f>
        <v>0</v>
      </c>
      <c r="S189" s="158">
        <v>0</v>
      </c>
      <c r="T189" s="159">
        <f>ROUND(H189 * S189,5)</f>
        <v>0</v>
      </c>
      <c r="BE189" s="16">
        <f>IF(N189="základná",J189,0)</f>
        <v>0</v>
      </c>
      <c r="BF189" s="16">
        <f>IF(N189="znížená",J189,0)</f>
        <v>0</v>
      </c>
      <c r="BG189" s="16">
        <f>IF(N189="zákl. prenesená",J189,0)</f>
        <v>0</v>
      </c>
      <c r="BH189" s="16">
        <f>IF(N189="zníž. prenesená",J189,0)</f>
        <v>0</v>
      </c>
      <c r="BI189" s="16">
        <f>IF(N189="nulová",J189,0)</f>
        <v>0</v>
      </c>
    </row>
    <row r="190" spans="2:61" s="11" customFormat="1" ht="11.25">
      <c r="B190" s="160"/>
      <c r="C190" s="161"/>
      <c r="D190" s="161" t="s">
        <v>145</v>
      </c>
      <c r="E190" s="162"/>
      <c r="F190" s="162" t="s">
        <v>758</v>
      </c>
      <c r="G190" s="163"/>
      <c r="H190" s="164">
        <v>137.95400000000001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70" t="s">
        <v>147</v>
      </c>
      <c r="G191" s="171"/>
      <c r="H191" s="172">
        <v>137.95400000000001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ht="24">
      <c r="B192" s="149"/>
      <c r="C192" s="150">
        <v>14</v>
      </c>
      <c r="D192" s="150" t="s">
        <v>141</v>
      </c>
      <c r="E192" s="151" t="s">
        <v>280</v>
      </c>
      <c r="F192" s="151" t="s">
        <v>281</v>
      </c>
      <c r="G192" s="152" t="s">
        <v>187</v>
      </c>
      <c r="H192" s="153">
        <v>51.389000000000003</v>
      </c>
      <c r="I192" s="154"/>
      <c r="J192" s="154">
        <f>ROUND(H192*I192,2)</f>
        <v>0</v>
      </c>
      <c r="K192" s="155"/>
      <c r="L192" s="149"/>
      <c r="M192" s="156"/>
      <c r="N192" s="157" t="s">
        <v>26</v>
      </c>
      <c r="O192" s="158">
        <v>0</v>
      </c>
      <c r="P192" s="158">
        <f>ROUND(H192*O192,3)</f>
        <v>0</v>
      </c>
      <c r="Q192" s="158">
        <v>0</v>
      </c>
      <c r="R192" s="158">
        <f>ROUND(H192 * Q192,5)</f>
        <v>0</v>
      </c>
      <c r="S192" s="158">
        <v>0</v>
      </c>
      <c r="T192" s="159">
        <f>ROUND(H192 * S192,5)</f>
        <v>0</v>
      </c>
      <c r="BE192" s="16">
        <f>IF(N192="základná",J192,0)</f>
        <v>0</v>
      </c>
      <c r="BF192" s="16">
        <f>IF(N192="znížená",J192,0)</f>
        <v>0</v>
      </c>
      <c r="BG192" s="16">
        <f>IF(N192="zákl. prenesená",J192,0)</f>
        <v>0</v>
      </c>
      <c r="BH192" s="16">
        <f>IF(N192="zníž. prenesená",J192,0)</f>
        <v>0</v>
      </c>
      <c r="BI192" s="16">
        <f>IF(N192="nulová",J192,0)</f>
        <v>0</v>
      </c>
    </row>
    <row r="193" spans="2:20" s="11" customFormat="1" ht="11.25">
      <c r="B193" s="160"/>
      <c r="C193" s="161"/>
      <c r="D193" s="161" t="s">
        <v>145</v>
      </c>
      <c r="E193" s="162"/>
      <c r="F193" s="162" t="s">
        <v>759</v>
      </c>
      <c r="G193" s="163"/>
      <c r="H193" s="164">
        <v>4.9000000000000004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20" s="11" customFormat="1" ht="11.25">
      <c r="B194" s="160"/>
      <c r="C194" s="161"/>
      <c r="D194" s="161" t="s">
        <v>145</v>
      </c>
      <c r="E194" s="162"/>
      <c r="F194" s="162" t="s">
        <v>760</v>
      </c>
      <c r="G194" s="163"/>
      <c r="H194" s="164">
        <v>1.9179999999999999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20" s="11" customFormat="1" ht="11.25">
      <c r="B195" s="160"/>
      <c r="C195" s="161"/>
      <c r="D195" s="161" t="s">
        <v>145</v>
      </c>
      <c r="E195" s="162"/>
      <c r="F195" s="162" t="s">
        <v>761</v>
      </c>
      <c r="G195" s="163"/>
      <c r="H195" s="164">
        <v>2.0630000000000002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20" s="11" customFormat="1" ht="11.25">
      <c r="B196" s="160"/>
      <c r="C196" s="161"/>
      <c r="D196" s="161" t="s">
        <v>145</v>
      </c>
      <c r="E196" s="162"/>
      <c r="F196" s="162" t="s">
        <v>762</v>
      </c>
      <c r="G196" s="163"/>
      <c r="H196" s="164">
        <v>2.7360000000000002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20" s="11" customFormat="1" ht="11.25">
      <c r="B197" s="160"/>
      <c r="C197" s="161"/>
      <c r="D197" s="161" t="s">
        <v>145</v>
      </c>
      <c r="E197" s="162"/>
      <c r="F197" s="162" t="s">
        <v>763</v>
      </c>
      <c r="G197" s="163"/>
      <c r="H197" s="164">
        <v>3.3159999999999998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20" s="11" customFormat="1" ht="11.25">
      <c r="B198" s="160"/>
      <c r="C198" s="161"/>
      <c r="D198" s="161" t="s">
        <v>145</v>
      </c>
      <c r="E198" s="162"/>
      <c r="F198" s="162" t="s">
        <v>764</v>
      </c>
      <c r="G198" s="163"/>
      <c r="H198" s="164">
        <v>3.024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20" s="11" customFormat="1" ht="11.25">
      <c r="B199" s="160"/>
      <c r="C199" s="161"/>
      <c r="D199" s="161" t="s">
        <v>145</v>
      </c>
      <c r="E199" s="162"/>
      <c r="F199" s="162" t="s">
        <v>765</v>
      </c>
      <c r="G199" s="163"/>
      <c r="H199" s="164">
        <v>3.2879999999999998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20" s="11" customFormat="1" ht="11.25">
      <c r="B200" s="160"/>
      <c r="C200" s="161"/>
      <c r="D200" s="161" t="s">
        <v>145</v>
      </c>
      <c r="E200" s="162"/>
      <c r="F200" s="162" t="s">
        <v>766</v>
      </c>
      <c r="G200" s="163"/>
      <c r="H200" s="164">
        <v>3.68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20" s="11" customFormat="1" ht="11.25">
      <c r="B201" s="160"/>
      <c r="C201" s="161"/>
      <c r="D201" s="161" t="s">
        <v>145</v>
      </c>
      <c r="E201" s="162"/>
      <c r="F201" s="162" t="s">
        <v>767</v>
      </c>
      <c r="G201" s="163"/>
      <c r="H201" s="164">
        <v>3.32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20" s="11" customFormat="1" ht="11.25">
      <c r="B202" s="160"/>
      <c r="C202" s="161"/>
      <c r="D202" s="161" t="s">
        <v>145</v>
      </c>
      <c r="E202" s="162"/>
      <c r="F202" s="162" t="s">
        <v>768</v>
      </c>
      <c r="G202" s="163"/>
      <c r="H202" s="164">
        <v>3.7669999999999999</v>
      </c>
      <c r="I202" s="165"/>
      <c r="J202" s="165"/>
      <c r="K202" s="166"/>
      <c r="L202" s="160"/>
      <c r="M202" s="167"/>
      <c r="N202" s="166"/>
      <c r="O202" s="168"/>
      <c r="P202" s="168"/>
      <c r="Q202" s="168"/>
      <c r="R202" s="168"/>
      <c r="S202" s="168"/>
      <c r="T202" s="169"/>
    </row>
    <row r="203" spans="2:20" s="11" customFormat="1" ht="11.25">
      <c r="B203" s="160"/>
      <c r="C203" s="161"/>
      <c r="D203" s="161" t="s">
        <v>145</v>
      </c>
      <c r="E203" s="162"/>
      <c r="F203" s="162" t="s">
        <v>769</v>
      </c>
      <c r="G203" s="163"/>
      <c r="H203" s="164">
        <v>3.3679999999999999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20" s="11" customFormat="1" ht="11.25">
      <c r="B204" s="160"/>
      <c r="C204" s="161"/>
      <c r="D204" s="161" t="s">
        <v>145</v>
      </c>
      <c r="E204" s="162"/>
      <c r="F204" s="162" t="s">
        <v>770</v>
      </c>
      <c r="G204" s="163"/>
      <c r="H204" s="164">
        <v>3.544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20" s="11" customFormat="1" ht="11.25">
      <c r="B205" s="160"/>
      <c r="C205" s="161"/>
      <c r="D205" s="161" t="s">
        <v>145</v>
      </c>
      <c r="E205" s="162"/>
      <c r="F205" s="162" t="s">
        <v>771</v>
      </c>
      <c r="G205" s="163"/>
      <c r="H205" s="164">
        <v>3.6960000000000002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20" s="11" customFormat="1" ht="11.25">
      <c r="B206" s="160"/>
      <c r="C206" s="161"/>
      <c r="D206" s="161" t="s">
        <v>145</v>
      </c>
      <c r="E206" s="162"/>
      <c r="F206" s="162" t="s">
        <v>772</v>
      </c>
      <c r="G206" s="163"/>
      <c r="H206" s="164">
        <v>2.5510000000000002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20" s="11" customFormat="1" ht="11.25">
      <c r="B207" s="160"/>
      <c r="C207" s="161"/>
      <c r="D207" s="161" t="s">
        <v>145</v>
      </c>
      <c r="E207" s="162"/>
      <c r="F207" s="162" t="s">
        <v>773</v>
      </c>
      <c r="G207" s="163"/>
      <c r="H207" s="164">
        <v>3.7480000000000002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20" s="11" customFormat="1" ht="11.25">
      <c r="B208" s="160"/>
      <c r="C208" s="161"/>
      <c r="D208" s="161" t="s">
        <v>145</v>
      </c>
      <c r="E208" s="162"/>
      <c r="F208" s="162" t="s">
        <v>774</v>
      </c>
      <c r="G208" s="163"/>
      <c r="H208" s="164">
        <v>2.4700000000000002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s="11" customFormat="1" ht="11.25">
      <c r="B209" s="160"/>
      <c r="C209" s="161"/>
      <c r="D209" s="161" t="s">
        <v>145</v>
      </c>
      <c r="E209" s="162"/>
      <c r="F209" s="162" t="s">
        <v>775</v>
      </c>
      <c r="G209" s="163"/>
      <c r="H209" s="164"/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70" t="s">
        <v>147</v>
      </c>
      <c r="G210" s="171"/>
      <c r="H210" s="172">
        <v>51.389000000000003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2" customFormat="1">
      <c r="B211" s="173"/>
      <c r="C211" s="174">
        <v>15</v>
      </c>
      <c r="D211" s="174" t="s">
        <v>240</v>
      </c>
      <c r="E211" s="175" t="s">
        <v>285</v>
      </c>
      <c r="F211" s="175" t="s">
        <v>286</v>
      </c>
      <c r="G211" s="176" t="s">
        <v>265</v>
      </c>
      <c r="H211" s="177">
        <v>92.5</v>
      </c>
      <c r="I211" s="178"/>
      <c r="J211" s="178">
        <f>ROUND(H211*I211,2)</f>
        <v>0</v>
      </c>
      <c r="K211" s="179"/>
      <c r="L211" s="173"/>
      <c r="M211" s="180"/>
      <c r="N211" s="181" t="s">
        <v>26</v>
      </c>
      <c r="O211" s="182">
        <v>0</v>
      </c>
      <c r="P211" s="182">
        <f>ROUND(H211*O211,3)</f>
        <v>0</v>
      </c>
      <c r="Q211" s="182">
        <v>0</v>
      </c>
      <c r="R211" s="182">
        <f>ROUND(H211 * Q211,5)</f>
        <v>0</v>
      </c>
      <c r="S211" s="182">
        <v>0</v>
      </c>
      <c r="T211" s="183">
        <f>ROUND(H211 * S211,5)</f>
        <v>0</v>
      </c>
      <c r="BE211" s="12">
        <f>IF(N211="základná",J211,0)</f>
        <v>0</v>
      </c>
      <c r="BF211" s="12">
        <f>IF(N211="znížená",J211,0)</f>
        <v>0</v>
      </c>
      <c r="BG211" s="12">
        <f>IF(N211="zákl. prenesená",J211,0)</f>
        <v>0</v>
      </c>
      <c r="BH211" s="12">
        <f>IF(N211="zníž. prenesená",J211,0)</f>
        <v>0</v>
      </c>
      <c r="BI211" s="12">
        <f>IF(N211="nulová",J211,0)</f>
        <v>0</v>
      </c>
    </row>
    <row r="212" spans="2:61" s="11" customFormat="1" ht="11.25">
      <c r="B212" s="160"/>
      <c r="C212" s="161"/>
      <c r="D212" s="161" t="s">
        <v>145</v>
      </c>
      <c r="E212" s="162"/>
      <c r="F212" s="162" t="s">
        <v>776</v>
      </c>
      <c r="G212" s="163"/>
      <c r="H212" s="164">
        <v>92.5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70" t="s">
        <v>147</v>
      </c>
      <c r="G213" s="171"/>
      <c r="H213" s="172">
        <v>92.5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ht="24">
      <c r="B214" s="149"/>
      <c r="C214" s="150">
        <v>16</v>
      </c>
      <c r="D214" s="150" t="s">
        <v>141</v>
      </c>
      <c r="E214" s="151" t="s">
        <v>299</v>
      </c>
      <c r="F214" s="151" t="s">
        <v>300</v>
      </c>
      <c r="G214" s="152" t="s">
        <v>187</v>
      </c>
      <c r="H214" s="153">
        <v>13.15</v>
      </c>
      <c r="I214" s="154"/>
      <c r="J214" s="154">
        <f>ROUND(H214*I214,2)</f>
        <v>0</v>
      </c>
      <c r="K214" s="155"/>
      <c r="L214" s="149"/>
      <c r="M214" s="156"/>
      <c r="N214" s="157" t="s">
        <v>26</v>
      </c>
      <c r="O214" s="158">
        <v>1.603</v>
      </c>
      <c r="P214" s="158">
        <f>ROUND(H214*O214,3)</f>
        <v>21.079000000000001</v>
      </c>
      <c r="Q214" s="158">
        <v>1.8907700000000001</v>
      </c>
      <c r="R214" s="158">
        <f>ROUND(H214 * Q214,5)</f>
        <v>24.863630000000001</v>
      </c>
      <c r="S214" s="158">
        <v>0</v>
      </c>
      <c r="T214" s="159">
        <f>ROUND(H214 * S214,5)</f>
        <v>0</v>
      </c>
      <c r="BE214" s="16">
        <f>IF(N214="základná",J214,0)</f>
        <v>0</v>
      </c>
      <c r="BF214" s="16">
        <f>IF(N214="znížená",J214,0)</f>
        <v>0</v>
      </c>
      <c r="BG214" s="16">
        <f>IF(N214="zákl. prenesená",J214,0)</f>
        <v>0</v>
      </c>
      <c r="BH214" s="16">
        <f>IF(N214="zníž. prenesená",J214,0)</f>
        <v>0</v>
      </c>
      <c r="BI214" s="16">
        <f>IF(N214="nulová",J214,0)</f>
        <v>0</v>
      </c>
    </row>
    <row r="215" spans="2:61" s="11" customFormat="1" ht="11.25">
      <c r="B215" s="160"/>
      <c r="C215" s="161"/>
      <c r="D215" s="161" t="s">
        <v>145</v>
      </c>
      <c r="E215" s="162"/>
      <c r="F215" s="162" t="s">
        <v>777</v>
      </c>
      <c r="G215" s="163"/>
      <c r="H215" s="164">
        <v>1.2250000000000001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62" t="s">
        <v>778</v>
      </c>
      <c r="G216" s="163"/>
      <c r="H216" s="164">
        <v>0.56399999999999995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62" t="s">
        <v>779</v>
      </c>
      <c r="G217" s="163"/>
      <c r="H217" s="164">
        <v>0.55800000000000005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62" t="s">
        <v>780</v>
      </c>
      <c r="G218" s="163"/>
      <c r="H218" s="164">
        <v>0.68400000000000005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62" t="s">
        <v>781</v>
      </c>
      <c r="G219" s="163"/>
      <c r="H219" s="164">
        <v>0.82899999999999996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62" t="s">
        <v>782</v>
      </c>
      <c r="G220" s="163"/>
      <c r="H220" s="164">
        <v>0.75600000000000001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62" t="s">
        <v>783</v>
      </c>
      <c r="G221" s="163"/>
      <c r="H221" s="164">
        <v>0.82199999999999995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62" t="s">
        <v>784</v>
      </c>
      <c r="G222" s="163"/>
      <c r="H222" s="164">
        <v>0.92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 s="11" customFormat="1" ht="11.25">
      <c r="B223" s="160"/>
      <c r="C223" s="161"/>
      <c r="D223" s="161" t="s">
        <v>145</v>
      </c>
      <c r="E223" s="162"/>
      <c r="F223" s="162" t="s">
        <v>785</v>
      </c>
      <c r="G223" s="163"/>
      <c r="H223" s="164">
        <v>0.83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s="11" customFormat="1" ht="11.25">
      <c r="B224" s="160"/>
      <c r="C224" s="161"/>
      <c r="D224" s="161" t="s">
        <v>145</v>
      </c>
      <c r="E224" s="162"/>
      <c r="F224" s="162" t="s">
        <v>786</v>
      </c>
      <c r="G224" s="163"/>
      <c r="H224" s="164">
        <v>0.89700000000000002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1" customFormat="1" ht="11.25">
      <c r="B225" s="160"/>
      <c r="C225" s="161"/>
      <c r="D225" s="161" t="s">
        <v>145</v>
      </c>
      <c r="E225" s="162"/>
      <c r="F225" s="162" t="s">
        <v>787</v>
      </c>
      <c r="G225" s="163"/>
      <c r="H225" s="164">
        <v>0.84199999999999997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s="11" customFormat="1" ht="11.25">
      <c r="B226" s="160"/>
      <c r="C226" s="161"/>
      <c r="D226" s="161" t="s">
        <v>145</v>
      </c>
      <c r="E226" s="162"/>
      <c r="F226" s="162" t="s">
        <v>788</v>
      </c>
      <c r="G226" s="163"/>
      <c r="H226" s="164">
        <v>0.88600000000000001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62" t="s">
        <v>789</v>
      </c>
      <c r="G227" s="163"/>
      <c r="H227" s="164">
        <v>0.92400000000000004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1" customFormat="1" ht="11.25">
      <c r="B228" s="160"/>
      <c r="C228" s="161"/>
      <c r="D228" s="161" t="s">
        <v>145</v>
      </c>
      <c r="E228" s="162"/>
      <c r="F228" s="162" t="s">
        <v>790</v>
      </c>
      <c r="G228" s="163"/>
      <c r="H228" s="164">
        <v>0.75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 s="11" customFormat="1" ht="11.25">
      <c r="B229" s="160"/>
      <c r="C229" s="161"/>
      <c r="D229" s="161" t="s">
        <v>145</v>
      </c>
      <c r="E229" s="162"/>
      <c r="F229" s="162" t="s">
        <v>791</v>
      </c>
      <c r="G229" s="163"/>
      <c r="H229" s="164">
        <v>0.93700000000000006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1" customFormat="1" ht="11.25">
      <c r="B230" s="160"/>
      <c r="C230" s="161"/>
      <c r="D230" s="161" t="s">
        <v>145</v>
      </c>
      <c r="E230" s="162"/>
      <c r="F230" s="162" t="s">
        <v>792</v>
      </c>
      <c r="G230" s="163"/>
      <c r="H230" s="164">
        <v>0.72599999999999998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62" t="s">
        <v>793</v>
      </c>
      <c r="G231" s="163"/>
      <c r="H231" s="164"/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70" t="s">
        <v>147</v>
      </c>
      <c r="G232" s="171"/>
      <c r="H232" s="172">
        <v>13.15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ht="24">
      <c r="B233" s="149"/>
      <c r="C233" s="150">
        <v>17</v>
      </c>
      <c r="D233" s="150" t="s">
        <v>141</v>
      </c>
      <c r="E233" s="151" t="s">
        <v>302</v>
      </c>
      <c r="F233" s="151" t="s">
        <v>303</v>
      </c>
      <c r="G233" s="152" t="s">
        <v>187</v>
      </c>
      <c r="H233" s="153">
        <v>1.1000000000000001</v>
      </c>
      <c r="I233" s="154"/>
      <c r="J233" s="154">
        <f>ROUND(H233*I233,2)</f>
        <v>0</v>
      </c>
      <c r="K233" s="155"/>
      <c r="L233" s="149"/>
      <c r="M233" s="156"/>
      <c r="N233" s="157" t="s">
        <v>26</v>
      </c>
      <c r="O233" s="158">
        <v>0</v>
      </c>
      <c r="P233" s="158">
        <f>ROUND(H233*O233,3)</f>
        <v>0</v>
      </c>
      <c r="Q233" s="158">
        <v>0</v>
      </c>
      <c r="R233" s="158">
        <f>ROUND(H233 * Q233,5)</f>
        <v>0</v>
      </c>
      <c r="S233" s="158">
        <v>0</v>
      </c>
      <c r="T233" s="159">
        <f>ROUND(H233 * S233,5)</f>
        <v>0</v>
      </c>
      <c r="BE233" s="16">
        <f>IF(N233="základná",J233,0)</f>
        <v>0</v>
      </c>
      <c r="BF233" s="16">
        <f>IF(N233="znížená",J233,0)</f>
        <v>0</v>
      </c>
      <c r="BG233" s="16">
        <f>IF(N233="zákl. prenesená",J233,0)</f>
        <v>0</v>
      </c>
      <c r="BH233" s="16">
        <f>IF(N233="zníž. prenesená",J233,0)</f>
        <v>0</v>
      </c>
      <c r="BI233" s="16">
        <f>IF(N233="nulová",J233,0)</f>
        <v>0</v>
      </c>
    </row>
    <row r="234" spans="2:61" s="10" customFormat="1" ht="23.1" customHeight="1">
      <c r="B234" s="141"/>
      <c r="C234" s="142"/>
      <c r="D234" s="132" t="s">
        <v>136</v>
      </c>
      <c r="E234" s="143" t="s">
        <v>392</v>
      </c>
      <c r="F234" s="144" t="s">
        <v>393</v>
      </c>
      <c r="G234" s="145"/>
      <c r="H234" s="146"/>
      <c r="I234" s="147"/>
      <c r="J234" s="147">
        <f>J235 + J236 + J250 + J251 + J254 + J257 + J258 + J261 + J262 + J263 + J264 + J265 + J266 + J267 + J270 + J273 + J274 + J275 + J276 + J277 + J278 + J279 + J280 + J281 + J282 + J283 + J284 + J285 + J286 + J287 + J288 + J289 + J290 + J291 + J292 + J298 + J304 + J307 + J310 + J311 + J312 + J313 + J314 + J317 + J320 + J321 + J322 + J346 + J347 + J350 + J351 + J352 + J353 + J356</f>
        <v>0</v>
      </c>
      <c r="K234" s="144"/>
      <c r="L234" s="141"/>
      <c r="M234" s="148"/>
      <c r="N234" s="138" t="s">
        <v>0</v>
      </c>
      <c r="O234" s="139"/>
      <c r="P234" s="139">
        <f>P235 + P236 + P250 + P251 + P254 + P257 + P258 + P261 + P262 + P263 + P264 + P265 + P266 + P267 + P270 + P273 + P274 + P275 + P276 + P277 + P278 + P279 + P280 + P281 + P282 + P283 + P284 + P285 + P286 + P287 + P288 + P289 + P290 + P291 + P292 + P298 + P304 + P307 + P310 + P311 + P312 + P313 + P314 + P317 + P320 + P321 + P322 + P346 + P347 + P350 + P351 + P352 + P353 + P356</f>
        <v>235.48599999999999</v>
      </c>
      <c r="Q234" s="139"/>
      <c r="R234" s="139">
        <f>R235 + R236 + R250 + R251 + R254 + R257 + R258 + R261 + R262 + R263 + R264 + R265 + R266 + R267 + R270 + R273 + R274 + R275 + R276 + R277 + R278 + R279 + R280 + R281 + R282 + R283 + R284 + R285 + R286 + R287 + R288 + R289 + R290 + R291 + R292 + R298 + R304 + R307 + R310 + R311 + R312 + R313 + R314 + R317 + R320 + R321 + R322 + R346 + R347 + R350 + R351 + R352 + R353 + R356</f>
        <v>2.5468200000000003</v>
      </c>
      <c r="S234" s="139"/>
      <c r="T234" s="140">
        <f>T235 + T236 + T250 + T251 + T254 + T257 + T258 + T261 + T262 + T263 + T264 + T265 + T266 + T267 + T270 + T273 + T274 + T275 + T276 + T277 + T278 + T279 + T280 + T281 + T282 + T283 + T284 + T285 + T286 + T287 + T288 + T289 + T290 + T291 + T292 + T298 + T304 + T307 + T310 + T311 + T312 + T313 + T314 + T317 + T320 + T321 + T322 + T346 + T347 + T350 + T351 + T352 + T353 + T356</f>
        <v>0</v>
      </c>
    </row>
    <row r="235" spans="2:61">
      <c r="B235" s="149"/>
      <c r="C235" s="150">
        <v>18</v>
      </c>
      <c r="D235" s="150" t="s">
        <v>141</v>
      </c>
      <c r="E235" s="151" t="s">
        <v>794</v>
      </c>
      <c r="F235" s="151" t="s">
        <v>795</v>
      </c>
      <c r="G235" s="152" t="s">
        <v>180</v>
      </c>
      <c r="H235" s="153">
        <v>14</v>
      </c>
      <c r="I235" s="154"/>
      <c r="J235" s="154">
        <f>ROUND(H235*I235,2)</f>
        <v>0</v>
      </c>
      <c r="K235" s="155"/>
      <c r="L235" s="149"/>
      <c r="M235" s="156"/>
      <c r="N235" s="157" t="s">
        <v>26</v>
      </c>
      <c r="O235" s="158">
        <v>8.6850000000000005</v>
      </c>
      <c r="P235" s="158">
        <f>ROUND(H235*O235,3)</f>
        <v>121.59</v>
      </c>
      <c r="Q235" s="158">
        <v>0</v>
      </c>
      <c r="R235" s="158">
        <f>ROUND(H235 * Q235,5)</f>
        <v>0</v>
      </c>
      <c r="S235" s="158">
        <v>0</v>
      </c>
      <c r="T235" s="159">
        <f>ROUND(H235 * S235,5)</f>
        <v>0</v>
      </c>
      <c r="BE235" s="16">
        <f>IF(N235="základná",J235,0)</f>
        <v>0</v>
      </c>
      <c r="BF235" s="16">
        <f>IF(N235="znížená",J235,0)</f>
        <v>0</v>
      </c>
      <c r="BG235" s="16">
        <f>IF(N235="zákl. prenesená",J235,0)</f>
        <v>0</v>
      </c>
      <c r="BH235" s="16">
        <f>IF(N235="zníž. prenesená",J235,0)</f>
        <v>0</v>
      </c>
      <c r="BI235" s="16">
        <f>IF(N235="nulová",J235,0)</f>
        <v>0</v>
      </c>
    </row>
    <row r="236" spans="2:61" ht="24">
      <c r="B236" s="149"/>
      <c r="C236" s="150">
        <v>19</v>
      </c>
      <c r="D236" s="150" t="s">
        <v>141</v>
      </c>
      <c r="E236" s="151" t="s">
        <v>796</v>
      </c>
      <c r="F236" s="151" t="s">
        <v>797</v>
      </c>
      <c r="G236" s="152" t="s">
        <v>144</v>
      </c>
      <c r="H236" s="153">
        <v>96.55</v>
      </c>
      <c r="I236" s="154"/>
      <c r="J236" s="154">
        <f>ROUND(H236*I236,2)</f>
        <v>0</v>
      </c>
      <c r="K236" s="155"/>
      <c r="L236" s="149"/>
      <c r="M236" s="156"/>
      <c r="N236" s="157" t="s">
        <v>26</v>
      </c>
      <c r="O236" s="158">
        <v>0.46100000000000002</v>
      </c>
      <c r="P236" s="158">
        <f>ROUND(H236*O236,3)</f>
        <v>44.51</v>
      </c>
      <c r="Q236" s="158">
        <v>5.6000000000000004E-7</v>
      </c>
      <c r="R236" s="158">
        <f>ROUND(H236 * Q236,5)</f>
        <v>5.0000000000000002E-5</v>
      </c>
      <c r="S236" s="158">
        <v>0</v>
      </c>
      <c r="T236" s="159">
        <f>ROUND(H236 * S236,5)</f>
        <v>0</v>
      </c>
      <c r="BE236" s="16">
        <f>IF(N236="základná",J236,0)</f>
        <v>0</v>
      </c>
      <c r="BF236" s="16">
        <f>IF(N236="znížená",J236,0)</f>
        <v>0</v>
      </c>
      <c r="BG236" s="16">
        <f>IF(N236="zákl. prenesená",J236,0)</f>
        <v>0</v>
      </c>
      <c r="BH236" s="16">
        <f>IF(N236="zníž. prenesená",J236,0)</f>
        <v>0</v>
      </c>
      <c r="BI236" s="16">
        <f>IF(N236="nulová",J236,0)</f>
        <v>0</v>
      </c>
    </row>
    <row r="237" spans="2:61" s="11" customFormat="1" ht="11.25">
      <c r="B237" s="160"/>
      <c r="C237" s="161"/>
      <c r="D237" s="161" t="s">
        <v>145</v>
      </c>
      <c r="E237" s="162"/>
      <c r="F237" s="162" t="s">
        <v>798</v>
      </c>
      <c r="G237" s="163"/>
      <c r="H237" s="164">
        <v>12.25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62" t="s">
        <v>799</v>
      </c>
      <c r="G238" s="163"/>
      <c r="H238" s="164">
        <v>6.84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62" t="s">
        <v>800</v>
      </c>
      <c r="G239" s="163"/>
      <c r="H239" s="164">
        <v>8.2899999999999991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s="11" customFormat="1" ht="11.25">
      <c r="B240" s="160"/>
      <c r="C240" s="161"/>
      <c r="D240" s="161" t="s">
        <v>145</v>
      </c>
      <c r="E240" s="162"/>
      <c r="F240" s="162" t="s">
        <v>801</v>
      </c>
      <c r="G240" s="163"/>
      <c r="H240" s="164">
        <v>7.56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62" t="s">
        <v>802</v>
      </c>
      <c r="G241" s="163"/>
      <c r="H241" s="164">
        <v>8.2200000000000006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62" t="s">
        <v>803</v>
      </c>
      <c r="G242" s="163"/>
      <c r="H242" s="164">
        <v>9.1999999999999993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62" t="s">
        <v>804</v>
      </c>
      <c r="G243" s="163"/>
      <c r="H243" s="164">
        <v>8.3000000000000007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1" customFormat="1" ht="11.25">
      <c r="B244" s="160"/>
      <c r="C244" s="161"/>
      <c r="D244" s="161" t="s">
        <v>145</v>
      </c>
      <c r="E244" s="162"/>
      <c r="F244" s="162" t="s">
        <v>805</v>
      </c>
      <c r="G244" s="163"/>
      <c r="H244" s="164">
        <v>8.42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62" t="s">
        <v>806</v>
      </c>
      <c r="G245" s="163"/>
      <c r="H245" s="164">
        <v>8.86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62" t="s">
        <v>807</v>
      </c>
      <c r="G246" s="163"/>
      <c r="H246" s="164">
        <v>9.24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62" t="s">
        <v>808</v>
      </c>
      <c r="G247" s="163"/>
      <c r="H247" s="164">
        <v>9.3699999999999992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s="11" customFormat="1" ht="11.25">
      <c r="B248" s="160"/>
      <c r="C248" s="161"/>
      <c r="D248" s="161" t="s">
        <v>145</v>
      </c>
      <c r="E248" s="162"/>
      <c r="F248" s="162" t="s">
        <v>809</v>
      </c>
      <c r="G248" s="163"/>
      <c r="H248" s="164"/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s="11" customFormat="1" ht="11.25">
      <c r="B249" s="160"/>
      <c r="C249" s="161"/>
      <c r="D249" s="161" t="s">
        <v>145</v>
      </c>
      <c r="E249" s="162"/>
      <c r="F249" s="170" t="s">
        <v>147</v>
      </c>
      <c r="G249" s="171"/>
      <c r="H249" s="172">
        <v>96.55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2" customFormat="1" ht="36">
      <c r="B250" s="173"/>
      <c r="C250" s="174">
        <v>20</v>
      </c>
      <c r="D250" s="174" t="s">
        <v>240</v>
      </c>
      <c r="E250" s="175" t="s">
        <v>810</v>
      </c>
      <c r="F250" s="175" t="s">
        <v>811</v>
      </c>
      <c r="G250" s="176" t="s">
        <v>144</v>
      </c>
      <c r="H250" s="177">
        <v>96.55</v>
      </c>
      <c r="I250" s="178"/>
      <c r="J250" s="178">
        <f>ROUND(H250*I250,2)</f>
        <v>0</v>
      </c>
      <c r="K250" s="179"/>
      <c r="L250" s="173"/>
      <c r="M250" s="180"/>
      <c r="N250" s="181" t="s">
        <v>26</v>
      </c>
      <c r="O250" s="182">
        <v>0</v>
      </c>
      <c r="P250" s="182">
        <f>ROUND(H250*O250,3)</f>
        <v>0</v>
      </c>
      <c r="Q250" s="182">
        <v>1.61E-2</v>
      </c>
      <c r="R250" s="182">
        <f>ROUND(H250 * Q250,5)</f>
        <v>1.55446</v>
      </c>
      <c r="S250" s="182">
        <v>0</v>
      </c>
      <c r="T250" s="183">
        <f>ROUND(H250 * S250,5)</f>
        <v>0</v>
      </c>
      <c r="BE250" s="12">
        <f>IF(N250="základná",J250,0)</f>
        <v>0</v>
      </c>
      <c r="BF250" s="12">
        <f>IF(N250="znížená",J250,0)</f>
        <v>0</v>
      </c>
      <c r="BG250" s="12">
        <f>IF(N250="zákl. prenesená",J250,0)</f>
        <v>0</v>
      </c>
      <c r="BH250" s="12">
        <f>IF(N250="zníž. prenesená",J250,0)</f>
        <v>0</v>
      </c>
      <c r="BI250" s="12">
        <f>IF(N250="nulová",J250,0)</f>
        <v>0</v>
      </c>
    </row>
    <row r="251" spans="2:61" s="12" customFormat="1" ht="24">
      <c r="B251" s="173"/>
      <c r="C251" s="174">
        <v>21</v>
      </c>
      <c r="D251" s="174" t="s">
        <v>240</v>
      </c>
      <c r="E251" s="175" t="s">
        <v>812</v>
      </c>
      <c r="F251" s="175" t="s">
        <v>813</v>
      </c>
      <c r="G251" s="176" t="s">
        <v>180</v>
      </c>
      <c r="H251" s="177">
        <v>28</v>
      </c>
      <c r="I251" s="178"/>
      <c r="J251" s="178">
        <f>ROUND(H251*I251,2)</f>
        <v>0</v>
      </c>
      <c r="K251" s="179"/>
      <c r="L251" s="173"/>
      <c r="M251" s="180"/>
      <c r="N251" s="181" t="s">
        <v>26</v>
      </c>
      <c r="O251" s="182">
        <v>0</v>
      </c>
      <c r="P251" s="182">
        <f>ROUND(H251*O251,3)</f>
        <v>0</v>
      </c>
      <c r="Q251" s="182">
        <v>3.0000000000000001E-3</v>
      </c>
      <c r="R251" s="182">
        <f>ROUND(H251 * Q251,5)</f>
        <v>8.4000000000000005E-2</v>
      </c>
      <c r="S251" s="182">
        <v>0</v>
      </c>
      <c r="T251" s="183">
        <f>ROUND(H251 * S251,5)</f>
        <v>0</v>
      </c>
      <c r="BE251" s="12">
        <f>IF(N251="základná",J251,0)</f>
        <v>0</v>
      </c>
      <c r="BF251" s="12">
        <f>IF(N251="znížená",J251,0)</f>
        <v>0</v>
      </c>
      <c r="BG251" s="12">
        <f>IF(N251="zákl. prenesená",J251,0)</f>
        <v>0</v>
      </c>
      <c r="BH251" s="12">
        <f>IF(N251="zníž. prenesená",J251,0)</f>
        <v>0</v>
      </c>
      <c r="BI251" s="12">
        <f>IF(N251="nulová",J251,0)</f>
        <v>0</v>
      </c>
    </row>
    <row r="252" spans="2:61" s="11" customFormat="1" ht="11.25">
      <c r="B252" s="160"/>
      <c r="C252" s="161"/>
      <c r="D252" s="161" t="s">
        <v>145</v>
      </c>
      <c r="E252" s="162"/>
      <c r="F252" s="162" t="s">
        <v>814</v>
      </c>
      <c r="G252" s="163"/>
      <c r="H252" s="164">
        <v>28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70" t="s">
        <v>147</v>
      </c>
      <c r="G253" s="171"/>
      <c r="H253" s="172">
        <v>28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ht="24">
      <c r="B254" s="149"/>
      <c r="C254" s="150">
        <v>22</v>
      </c>
      <c r="D254" s="150" t="s">
        <v>141</v>
      </c>
      <c r="E254" s="151" t="s">
        <v>815</v>
      </c>
      <c r="F254" s="151" t="s">
        <v>816</v>
      </c>
      <c r="G254" s="152" t="s">
        <v>144</v>
      </c>
      <c r="H254" s="153">
        <v>17.940000000000001</v>
      </c>
      <c r="I254" s="154"/>
      <c r="J254" s="154">
        <f>ROUND(H254*I254,2)</f>
        <v>0</v>
      </c>
      <c r="K254" s="155"/>
      <c r="L254" s="149"/>
      <c r="M254" s="156"/>
      <c r="N254" s="157" t="s">
        <v>26</v>
      </c>
      <c r="O254" s="158">
        <v>0.46400000000000002</v>
      </c>
      <c r="P254" s="158">
        <f>ROUND(H254*O254,3)</f>
        <v>8.3239999999999998</v>
      </c>
      <c r="Q254" s="158">
        <v>4.7999999999999996E-7</v>
      </c>
      <c r="R254" s="158">
        <f>ROUND(H254 * Q254,5)</f>
        <v>1.0000000000000001E-5</v>
      </c>
      <c r="S254" s="158">
        <v>0</v>
      </c>
      <c r="T254" s="159">
        <f>ROUND(H254 * S254,5)</f>
        <v>0</v>
      </c>
      <c r="BE254" s="16">
        <f>IF(N254="základná",J254,0)</f>
        <v>0</v>
      </c>
      <c r="BF254" s="16">
        <f>IF(N254="znížená",J254,0)</f>
        <v>0</v>
      </c>
      <c r="BG254" s="16">
        <f>IF(N254="zákl. prenesená",J254,0)</f>
        <v>0</v>
      </c>
      <c r="BH254" s="16">
        <f>IF(N254="zníž. prenesená",J254,0)</f>
        <v>0</v>
      </c>
      <c r="BI254" s="16">
        <f>IF(N254="nulová",J254,0)</f>
        <v>0</v>
      </c>
    </row>
    <row r="255" spans="2:61" s="11" customFormat="1" ht="11.25">
      <c r="B255" s="160"/>
      <c r="C255" s="161"/>
      <c r="D255" s="161" t="s">
        <v>145</v>
      </c>
      <c r="E255" s="162"/>
      <c r="F255" s="162" t="s">
        <v>698</v>
      </c>
      <c r="G255" s="163"/>
      <c r="H255" s="164">
        <v>17.940000000000001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70" t="s">
        <v>147</v>
      </c>
      <c r="G256" s="171"/>
      <c r="H256" s="172">
        <v>17.940000000000001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2" customFormat="1" ht="36">
      <c r="B257" s="173"/>
      <c r="C257" s="174">
        <v>23</v>
      </c>
      <c r="D257" s="174" t="s">
        <v>240</v>
      </c>
      <c r="E257" s="175" t="s">
        <v>817</v>
      </c>
      <c r="F257" s="175" t="s">
        <v>818</v>
      </c>
      <c r="G257" s="176" t="s">
        <v>144</v>
      </c>
      <c r="H257" s="177">
        <v>18</v>
      </c>
      <c r="I257" s="178"/>
      <c r="J257" s="178">
        <f>ROUND(H257*I257,2)</f>
        <v>0</v>
      </c>
      <c r="K257" s="179"/>
      <c r="L257" s="173"/>
      <c r="M257" s="180"/>
      <c r="N257" s="181" t="s">
        <v>26</v>
      </c>
      <c r="O257" s="182">
        <v>0</v>
      </c>
      <c r="P257" s="182">
        <f>ROUND(H257*O257,3)</f>
        <v>0</v>
      </c>
      <c r="Q257" s="182">
        <v>2.01E-2</v>
      </c>
      <c r="R257" s="182">
        <f>ROUND(H257 * Q257,5)</f>
        <v>0.36180000000000001</v>
      </c>
      <c r="S257" s="182">
        <v>0</v>
      </c>
      <c r="T257" s="183">
        <f>ROUND(H257 * S257,5)</f>
        <v>0</v>
      </c>
      <c r="BE257" s="12">
        <f>IF(N257="základná",J257,0)</f>
        <v>0</v>
      </c>
      <c r="BF257" s="12">
        <f>IF(N257="znížená",J257,0)</f>
        <v>0</v>
      </c>
      <c r="BG257" s="12">
        <f>IF(N257="zákl. prenesená",J257,0)</f>
        <v>0</v>
      </c>
      <c r="BH257" s="12">
        <f>IF(N257="zníž. prenesená",J257,0)</f>
        <v>0</v>
      </c>
      <c r="BI257" s="12">
        <f>IF(N257="nulová",J257,0)</f>
        <v>0</v>
      </c>
    </row>
    <row r="258" spans="2:61" s="12" customFormat="1" ht="24">
      <c r="B258" s="173"/>
      <c r="C258" s="174">
        <v>24</v>
      </c>
      <c r="D258" s="174" t="s">
        <v>240</v>
      </c>
      <c r="E258" s="175" t="s">
        <v>819</v>
      </c>
      <c r="F258" s="175" t="s">
        <v>820</v>
      </c>
      <c r="G258" s="176" t="s">
        <v>180</v>
      </c>
      <c r="H258" s="177">
        <v>4</v>
      </c>
      <c r="I258" s="178"/>
      <c r="J258" s="178">
        <f>ROUND(H258*I258,2)</f>
        <v>0</v>
      </c>
      <c r="K258" s="179"/>
      <c r="L258" s="173"/>
      <c r="M258" s="180"/>
      <c r="N258" s="181" t="s">
        <v>26</v>
      </c>
      <c r="O258" s="182">
        <v>0</v>
      </c>
      <c r="P258" s="182">
        <f>ROUND(H258*O258,3)</f>
        <v>0</v>
      </c>
      <c r="Q258" s="182">
        <v>0</v>
      </c>
      <c r="R258" s="182">
        <f>ROUND(H258 * Q258,5)</f>
        <v>0</v>
      </c>
      <c r="S258" s="182">
        <v>0</v>
      </c>
      <c r="T258" s="183">
        <f>ROUND(H258 * S258,5)</f>
        <v>0</v>
      </c>
      <c r="BE258" s="12">
        <f>IF(N258="základná",J258,0)</f>
        <v>0</v>
      </c>
      <c r="BF258" s="12">
        <f>IF(N258="znížená",J258,0)</f>
        <v>0</v>
      </c>
      <c r="BG258" s="12">
        <f>IF(N258="zákl. prenesená",J258,0)</f>
        <v>0</v>
      </c>
      <c r="BH258" s="12">
        <f>IF(N258="zníž. prenesená",J258,0)</f>
        <v>0</v>
      </c>
      <c r="BI258" s="12">
        <f>IF(N258="nulová",J258,0)</f>
        <v>0</v>
      </c>
    </row>
    <row r="259" spans="2:61" s="11" customFormat="1" ht="11.25">
      <c r="B259" s="160"/>
      <c r="C259" s="161"/>
      <c r="D259" s="161" t="s">
        <v>145</v>
      </c>
      <c r="E259" s="162"/>
      <c r="F259" s="162" t="s">
        <v>821</v>
      </c>
      <c r="G259" s="163"/>
      <c r="H259" s="164">
        <v>4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1" customFormat="1" ht="11.25">
      <c r="B260" s="160"/>
      <c r="C260" s="161"/>
      <c r="D260" s="161" t="s">
        <v>145</v>
      </c>
      <c r="E260" s="162"/>
      <c r="F260" s="170" t="s">
        <v>147</v>
      </c>
      <c r="G260" s="171"/>
      <c r="H260" s="172">
        <v>4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ht="24">
      <c r="B261" s="149"/>
      <c r="C261" s="150">
        <v>25</v>
      </c>
      <c r="D261" s="150" t="s">
        <v>141</v>
      </c>
      <c r="E261" s="151" t="s">
        <v>404</v>
      </c>
      <c r="F261" s="151" t="s">
        <v>405</v>
      </c>
      <c r="G261" s="152" t="s">
        <v>180</v>
      </c>
      <c r="H261" s="153">
        <v>22</v>
      </c>
      <c r="I261" s="154"/>
      <c r="J261" s="154">
        <f t="shared" ref="J261:J267" si="0">ROUND(H261*I261,2)</f>
        <v>0</v>
      </c>
      <c r="K261" s="155"/>
      <c r="L261" s="149"/>
      <c r="M261" s="156"/>
      <c r="N261" s="157" t="s">
        <v>26</v>
      </c>
      <c r="O261" s="158">
        <v>0.71899999999999997</v>
      </c>
      <c r="P261" s="158">
        <f t="shared" ref="P261:P267" si="1">ROUND(H261*O261,3)</f>
        <v>15.818</v>
      </c>
      <c r="Q261" s="158">
        <v>3.8240000000000001E-3</v>
      </c>
      <c r="R261" s="158">
        <f t="shared" ref="R261:R267" si="2">ROUND(H261 * Q261,5)</f>
        <v>8.4129999999999996E-2</v>
      </c>
      <c r="S261" s="158">
        <v>0</v>
      </c>
      <c r="T261" s="159">
        <f t="shared" ref="T261:T267" si="3">ROUND(H261 * S261,5)</f>
        <v>0</v>
      </c>
      <c r="BE261" s="16">
        <f t="shared" ref="BE261:BE267" si="4">IF(N261="základná",J261,0)</f>
        <v>0</v>
      </c>
      <c r="BF261" s="16">
        <f t="shared" ref="BF261:BF267" si="5">IF(N261="znížená",J261,0)</f>
        <v>0</v>
      </c>
      <c r="BG261" s="16">
        <f t="shared" ref="BG261:BG267" si="6">IF(N261="zákl. prenesená",J261,0)</f>
        <v>0</v>
      </c>
      <c r="BH261" s="16">
        <f t="shared" ref="BH261:BH267" si="7">IF(N261="zníž. prenesená",J261,0)</f>
        <v>0</v>
      </c>
      <c r="BI261" s="16">
        <f t="shared" ref="BI261:BI267" si="8">IF(N261="nulová",J261,0)</f>
        <v>0</v>
      </c>
    </row>
    <row r="262" spans="2:61" s="12" customFormat="1" ht="24">
      <c r="B262" s="173"/>
      <c r="C262" s="174">
        <v>26</v>
      </c>
      <c r="D262" s="174" t="s">
        <v>240</v>
      </c>
      <c r="E262" s="175" t="s">
        <v>426</v>
      </c>
      <c r="F262" s="175" t="s">
        <v>427</v>
      </c>
      <c r="G262" s="176" t="s">
        <v>180</v>
      </c>
      <c r="H262" s="177">
        <v>11</v>
      </c>
      <c r="I262" s="178"/>
      <c r="J262" s="178">
        <f t="shared" si="0"/>
        <v>0</v>
      </c>
      <c r="K262" s="179"/>
      <c r="L262" s="173"/>
      <c r="M262" s="180"/>
      <c r="N262" s="181" t="s">
        <v>26</v>
      </c>
      <c r="O262" s="182">
        <v>0</v>
      </c>
      <c r="P262" s="182">
        <f t="shared" si="1"/>
        <v>0</v>
      </c>
      <c r="Q262" s="182">
        <v>9.5999999999999992E-3</v>
      </c>
      <c r="R262" s="182">
        <f t="shared" si="2"/>
        <v>0.1056</v>
      </c>
      <c r="S262" s="182">
        <v>0</v>
      </c>
      <c r="T262" s="183">
        <f t="shared" si="3"/>
        <v>0</v>
      </c>
      <c r="BE262" s="12">
        <f t="shared" si="4"/>
        <v>0</v>
      </c>
      <c r="BF262" s="12">
        <f t="shared" si="5"/>
        <v>0</v>
      </c>
      <c r="BG262" s="12">
        <f t="shared" si="6"/>
        <v>0</v>
      </c>
      <c r="BH262" s="12">
        <f t="shared" si="7"/>
        <v>0</v>
      </c>
      <c r="BI262" s="12">
        <f t="shared" si="8"/>
        <v>0</v>
      </c>
    </row>
    <row r="263" spans="2:61" s="12" customFormat="1" ht="36">
      <c r="B263" s="173"/>
      <c r="C263" s="174">
        <v>27</v>
      </c>
      <c r="D263" s="174" t="s">
        <v>240</v>
      </c>
      <c r="E263" s="175" t="s">
        <v>822</v>
      </c>
      <c r="F263" s="175" t="s">
        <v>823</v>
      </c>
      <c r="G263" s="176" t="s">
        <v>180</v>
      </c>
      <c r="H263" s="177">
        <v>11</v>
      </c>
      <c r="I263" s="178"/>
      <c r="J263" s="178">
        <f t="shared" si="0"/>
        <v>0</v>
      </c>
      <c r="K263" s="179"/>
      <c r="L263" s="173"/>
      <c r="M263" s="180"/>
      <c r="N263" s="181" t="s">
        <v>26</v>
      </c>
      <c r="O263" s="182">
        <v>0</v>
      </c>
      <c r="P263" s="182">
        <f t="shared" si="1"/>
        <v>0</v>
      </c>
      <c r="Q263" s="182">
        <v>0</v>
      </c>
      <c r="R263" s="182">
        <f t="shared" si="2"/>
        <v>0</v>
      </c>
      <c r="S263" s="182">
        <v>0</v>
      </c>
      <c r="T263" s="183">
        <f t="shared" si="3"/>
        <v>0</v>
      </c>
      <c r="BE263" s="12">
        <f t="shared" si="4"/>
        <v>0</v>
      </c>
      <c r="BF263" s="12">
        <f t="shared" si="5"/>
        <v>0</v>
      </c>
      <c r="BG263" s="12">
        <f t="shared" si="6"/>
        <v>0</v>
      </c>
      <c r="BH263" s="12">
        <f t="shared" si="7"/>
        <v>0</v>
      </c>
      <c r="BI263" s="12">
        <f t="shared" si="8"/>
        <v>0</v>
      </c>
    </row>
    <row r="264" spans="2:61" ht="24">
      <c r="B264" s="149"/>
      <c r="C264" s="150">
        <v>28</v>
      </c>
      <c r="D264" s="150" t="s">
        <v>141</v>
      </c>
      <c r="E264" s="151" t="s">
        <v>824</v>
      </c>
      <c r="F264" s="151" t="s">
        <v>825</v>
      </c>
      <c r="G264" s="152" t="s">
        <v>180</v>
      </c>
      <c r="H264" s="153">
        <v>2</v>
      </c>
      <c r="I264" s="154"/>
      <c r="J264" s="154">
        <f t="shared" si="0"/>
        <v>0</v>
      </c>
      <c r="K264" s="155"/>
      <c r="L264" s="149"/>
      <c r="M264" s="156"/>
      <c r="N264" s="157" t="s">
        <v>26</v>
      </c>
      <c r="O264" s="158">
        <v>1.5049999999999999</v>
      </c>
      <c r="P264" s="158">
        <f t="shared" si="1"/>
        <v>3.01</v>
      </c>
      <c r="Q264" s="158">
        <v>0</v>
      </c>
      <c r="R264" s="158">
        <f t="shared" si="2"/>
        <v>0</v>
      </c>
      <c r="S264" s="158">
        <v>0</v>
      </c>
      <c r="T264" s="159">
        <f t="shared" si="3"/>
        <v>0</v>
      </c>
      <c r="BE264" s="16">
        <f t="shared" si="4"/>
        <v>0</v>
      </c>
      <c r="BF264" s="16">
        <f t="shared" si="5"/>
        <v>0</v>
      </c>
      <c r="BG264" s="16">
        <f t="shared" si="6"/>
        <v>0</v>
      </c>
      <c r="BH264" s="16">
        <f t="shared" si="7"/>
        <v>0</v>
      </c>
      <c r="BI264" s="16">
        <f t="shared" si="8"/>
        <v>0</v>
      </c>
    </row>
    <row r="265" spans="2:61" s="12" customFormat="1" ht="24">
      <c r="B265" s="173"/>
      <c r="C265" s="174">
        <v>29</v>
      </c>
      <c r="D265" s="174" t="s">
        <v>240</v>
      </c>
      <c r="E265" s="175" t="s">
        <v>826</v>
      </c>
      <c r="F265" s="175" t="s">
        <v>827</v>
      </c>
      <c r="G265" s="176" t="s">
        <v>180</v>
      </c>
      <c r="H265" s="177">
        <v>1</v>
      </c>
      <c r="I265" s="178"/>
      <c r="J265" s="178">
        <f t="shared" si="0"/>
        <v>0</v>
      </c>
      <c r="K265" s="179"/>
      <c r="L265" s="173"/>
      <c r="M265" s="180"/>
      <c r="N265" s="181" t="s">
        <v>26</v>
      </c>
      <c r="O265" s="182">
        <v>0</v>
      </c>
      <c r="P265" s="182">
        <f t="shared" si="1"/>
        <v>0</v>
      </c>
      <c r="Q265" s="182">
        <v>1.1900000000000001E-2</v>
      </c>
      <c r="R265" s="182">
        <f t="shared" si="2"/>
        <v>1.1900000000000001E-2</v>
      </c>
      <c r="S265" s="182">
        <v>0</v>
      </c>
      <c r="T265" s="183">
        <f t="shared" si="3"/>
        <v>0</v>
      </c>
      <c r="BE265" s="12">
        <f t="shared" si="4"/>
        <v>0</v>
      </c>
      <c r="BF265" s="12">
        <f t="shared" si="5"/>
        <v>0</v>
      </c>
      <c r="BG265" s="12">
        <f t="shared" si="6"/>
        <v>0</v>
      </c>
      <c r="BH265" s="12">
        <f t="shared" si="7"/>
        <v>0</v>
      </c>
      <c r="BI265" s="12">
        <f t="shared" si="8"/>
        <v>0</v>
      </c>
    </row>
    <row r="266" spans="2:61" s="12" customFormat="1" ht="24">
      <c r="B266" s="173"/>
      <c r="C266" s="174">
        <v>30</v>
      </c>
      <c r="D266" s="174" t="s">
        <v>240</v>
      </c>
      <c r="E266" s="175" t="s">
        <v>828</v>
      </c>
      <c r="F266" s="175" t="s">
        <v>829</v>
      </c>
      <c r="G266" s="176" t="s">
        <v>180</v>
      </c>
      <c r="H266" s="177">
        <v>1</v>
      </c>
      <c r="I266" s="178"/>
      <c r="J266" s="178">
        <f t="shared" si="0"/>
        <v>0</v>
      </c>
      <c r="K266" s="179"/>
      <c r="L266" s="173"/>
      <c r="M266" s="180"/>
      <c r="N266" s="181" t="s">
        <v>26</v>
      </c>
      <c r="O266" s="182">
        <v>0</v>
      </c>
      <c r="P266" s="182">
        <f t="shared" si="1"/>
        <v>0</v>
      </c>
      <c r="Q266" s="182">
        <v>0</v>
      </c>
      <c r="R266" s="182">
        <f t="shared" si="2"/>
        <v>0</v>
      </c>
      <c r="S266" s="182">
        <v>0</v>
      </c>
      <c r="T266" s="183">
        <f t="shared" si="3"/>
        <v>0</v>
      </c>
      <c r="BE266" s="12">
        <f t="shared" si="4"/>
        <v>0</v>
      </c>
      <c r="BF266" s="12">
        <f t="shared" si="5"/>
        <v>0</v>
      </c>
      <c r="BG266" s="12">
        <f t="shared" si="6"/>
        <v>0</v>
      </c>
      <c r="BH266" s="12">
        <f t="shared" si="7"/>
        <v>0</v>
      </c>
      <c r="BI266" s="12">
        <f t="shared" si="8"/>
        <v>0</v>
      </c>
    </row>
    <row r="267" spans="2:61" ht="24">
      <c r="B267" s="149"/>
      <c r="C267" s="150">
        <v>31</v>
      </c>
      <c r="D267" s="150" t="s">
        <v>141</v>
      </c>
      <c r="E267" s="151" t="s">
        <v>471</v>
      </c>
      <c r="F267" s="151" t="s">
        <v>472</v>
      </c>
      <c r="G267" s="152" t="s">
        <v>180</v>
      </c>
      <c r="H267" s="153">
        <v>0</v>
      </c>
      <c r="I267" s="154"/>
      <c r="J267" s="154">
        <f t="shared" si="0"/>
        <v>0</v>
      </c>
      <c r="K267" s="155"/>
      <c r="L267" s="149"/>
      <c r="M267" s="156"/>
      <c r="N267" s="157" t="s">
        <v>26</v>
      </c>
      <c r="O267" s="158">
        <v>1.47</v>
      </c>
      <c r="P267" s="158">
        <f t="shared" si="1"/>
        <v>0</v>
      </c>
      <c r="Q267" s="158">
        <v>7.9086E-4</v>
      </c>
      <c r="R267" s="158">
        <f t="shared" si="2"/>
        <v>0</v>
      </c>
      <c r="S267" s="158">
        <v>0</v>
      </c>
      <c r="T267" s="159">
        <f t="shared" si="3"/>
        <v>0</v>
      </c>
      <c r="BE267" s="16">
        <f t="shared" si="4"/>
        <v>0</v>
      </c>
      <c r="BF267" s="16">
        <f t="shared" si="5"/>
        <v>0</v>
      </c>
      <c r="BG267" s="16">
        <f t="shared" si="6"/>
        <v>0</v>
      </c>
      <c r="BH267" s="16">
        <f t="shared" si="7"/>
        <v>0</v>
      </c>
      <c r="BI267" s="16">
        <f t="shared" si="8"/>
        <v>0</v>
      </c>
    </row>
    <row r="268" spans="2:61" s="11" customFormat="1" ht="11.25">
      <c r="B268" s="160"/>
      <c r="C268" s="161"/>
      <c r="D268" s="161" t="s">
        <v>145</v>
      </c>
      <c r="E268" s="162"/>
      <c r="F268" s="162" t="s">
        <v>830</v>
      </c>
      <c r="G268" s="163"/>
      <c r="H268" s="164">
        <v>0</v>
      </c>
      <c r="I268" s="165"/>
      <c r="J268" s="165"/>
      <c r="K268" s="166"/>
      <c r="L268" s="160"/>
      <c r="M268" s="167"/>
      <c r="N268" s="166"/>
      <c r="O268" s="168"/>
      <c r="P268" s="168"/>
      <c r="Q268" s="168"/>
      <c r="R268" s="168"/>
      <c r="S268" s="168"/>
      <c r="T268" s="169"/>
    </row>
    <row r="269" spans="2:61" s="11" customFormat="1" ht="11.25">
      <c r="B269" s="160"/>
      <c r="C269" s="161"/>
      <c r="D269" s="161" t="s">
        <v>145</v>
      </c>
      <c r="E269" s="162"/>
      <c r="F269" s="170" t="s">
        <v>147</v>
      </c>
      <c r="G269" s="171"/>
      <c r="H269" s="172">
        <v>0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2" customFormat="1" ht="24">
      <c r="B270" s="173"/>
      <c r="C270" s="174">
        <v>32</v>
      </c>
      <c r="D270" s="174" t="s">
        <v>240</v>
      </c>
      <c r="E270" s="175" t="s">
        <v>473</v>
      </c>
      <c r="F270" s="175" t="s">
        <v>474</v>
      </c>
      <c r="G270" s="176" t="s">
        <v>180</v>
      </c>
      <c r="H270" s="177">
        <v>0</v>
      </c>
      <c r="I270" s="178"/>
      <c r="J270" s="178">
        <f>ROUND(H270*I270,2)</f>
        <v>0</v>
      </c>
      <c r="K270" s="179"/>
      <c r="L270" s="173"/>
      <c r="M270" s="180"/>
      <c r="N270" s="181" t="s">
        <v>26</v>
      </c>
      <c r="O270" s="182">
        <v>0</v>
      </c>
      <c r="P270" s="182">
        <f>ROUND(H270*O270,3)</f>
        <v>0</v>
      </c>
      <c r="Q270" s="182">
        <v>2.2499999999999998E-3</v>
      </c>
      <c r="R270" s="182">
        <f>ROUND(H270 * Q270,5)</f>
        <v>0</v>
      </c>
      <c r="S270" s="182">
        <v>0</v>
      </c>
      <c r="T270" s="183">
        <f>ROUND(H270 * S270,5)</f>
        <v>0</v>
      </c>
      <c r="BE270" s="12">
        <f>IF(N270="základná",J270,0)</f>
        <v>0</v>
      </c>
      <c r="BF270" s="12">
        <f>IF(N270="znížená",J270,0)</f>
        <v>0</v>
      </c>
      <c r="BG270" s="12">
        <f>IF(N270="zákl. prenesená",J270,0)</f>
        <v>0</v>
      </c>
      <c r="BH270" s="12">
        <f>IF(N270="zníž. prenesená",J270,0)</f>
        <v>0</v>
      </c>
      <c r="BI270" s="12">
        <f>IF(N270="nulová",J270,0)</f>
        <v>0</v>
      </c>
    </row>
    <row r="271" spans="2:61" s="11" customFormat="1" ht="11.25">
      <c r="B271" s="160"/>
      <c r="C271" s="161"/>
      <c r="D271" s="161" t="s">
        <v>145</v>
      </c>
      <c r="E271" s="162"/>
      <c r="F271" s="162" t="s">
        <v>830</v>
      </c>
      <c r="G271" s="163"/>
      <c r="H271" s="164">
        <v>0</v>
      </c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61" s="11" customFormat="1" ht="11.25">
      <c r="B272" s="160"/>
      <c r="C272" s="161"/>
      <c r="D272" s="161" t="s">
        <v>145</v>
      </c>
      <c r="E272" s="162"/>
      <c r="F272" s="170" t="s">
        <v>147</v>
      </c>
      <c r="G272" s="171"/>
      <c r="H272" s="172">
        <v>0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ht="24">
      <c r="B273" s="149"/>
      <c r="C273" s="150">
        <v>33</v>
      </c>
      <c r="D273" s="150" t="s">
        <v>141</v>
      </c>
      <c r="E273" s="151" t="s">
        <v>831</v>
      </c>
      <c r="F273" s="151" t="s">
        <v>832</v>
      </c>
      <c r="G273" s="152" t="s">
        <v>180</v>
      </c>
      <c r="H273" s="153">
        <v>4</v>
      </c>
      <c r="I273" s="154"/>
      <c r="J273" s="154">
        <f t="shared" ref="J273:J292" si="9">ROUND(H273*I273,2)</f>
        <v>0</v>
      </c>
      <c r="K273" s="155"/>
      <c r="L273" s="149"/>
      <c r="M273" s="156"/>
      <c r="N273" s="157" t="s">
        <v>26</v>
      </c>
      <c r="O273" s="158">
        <v>3.613</v>
      </c>
      <c r="P273" s="158">
        <f t="shared" ref="P273:P292" si="10">ROUND(H273*O273,3)</f>
        <v>14.452</v>
      </c>
      <c r="Q273" s="158">
        <v>0</v>
      </c>
      <c r="R273" s="158">
        <f t="shared" ref="R273:R292" si="11">ROUND(H273 * Q273,5)</f>
        <v>0</v>
      </c>
      <c r="S273" s="158">
        <v>0</v>
      </c>
      <c r="T273" s="159">
        <f t="shared" ref="T273:T292" si="12">ROUND(H273 * S273,5)</f>
        <v>0</v>
      </c>
      <c r="BE273" s="16">
        <f t="shared" ref="BE273:BE292" si="13">IF(N273="základná",J273,0)</f>
        <v>0</v>
      </c>
      <c r="BF273" s="16">
        <f t="shared" ref="BF273:BF292" si="14">IF(N273="znížená",J273,0)</f>
        <v>0</v>
      </c>
      <c r="BG273" s="16">
        <f t="shared" ref="BG273:BG292" si="15">IF(N273="zákl. prenesená",J273,0)</f>
        <v>0</v>
      </c>
      <c r="BH273" s="16">
        <f t="shared" ref="BH273:BH292" si="16">IF(N273="zníž. prenesená",J273,0)</f>
        <v>0</v>
      </c>
      <c r="BI273" s="16">
        <f t="shared" ref="BI273:BI292" si="17">IF(N273="nulová",J273,0)</f>
        <v>0</v>
      </c>
    </row>
    <row r="274" spans="2:61" s="12" customFormat="1" ht="24">
      <c r="B274" s="173"/>
      <c r="C274" s="174">
        <v>34</v>
      </c>
      <c r="D274" s="174" t="s">
        <v>240</v>
      </c>
      <c r="E274" s="175" t="s">
        <v>833</v>
      </c>
      <c r="F274" s="175" t="s">
        <v>834</v>
      </c>
      <c r="G274" s="176" t="s">
        <v>180</v>
      </c>
      <c r="H274" s="177">
        <v>3</v>
      </c>
      <c r="I274" s="178"/>
      <c r="J274" s="178">
        <f t="shared" si="9"/>
        <v>0</v>
      </c>
      <c r="K274" s="179"/>
      <c r="L274" s="173"/>
      <c r="M274" s="180"/>
      <c r="N274" s="181" t="s">
        <v>26</v>
      </c>
      <c r="O274" s="182">
        <v>0</v>
      </c>
      <c r="P274" s="182">
        <f t="shared" si="10"/>
        <v>0</v>
      </c>
      <c r="Q274" s="182">
        <v>0</v>
      </c>
      <c r="R274" s="182">
        <f t="shared" si="11"/>
        <v>0</v>
      </c>
      <c r="S274" s="182">
        <v>0</v>
      </c>
      <c r="T274" s="183">
        <f t="shared" si="12"/>
        <v>0</v>
      </c>
      <c r="BE274" s="12">
        <f t="shared" si="13"/>
        <v>0</v>
      </c>
      <c r="BF274" s="12">
        <f t="shared" si="14"/>
        <v>0</v>
      </c>
      <c r="BG274" s="12">
        <f t="shared" si="15"/>
        <v>0</v>
      </c>
      <c r="BH274" s="12">
        <f t="shared" si="16"/>
        <v>0</v>
      </c>
      <c r="BI274" s="12">
        <f t="shared" si="17"/>
        <v>0</v>
      </c>
    </row>
    <row r="275" spans="2:61" s="12" customFormat="1" ht="24">
      <c r="B275" s="173"/>
      <c r="C275" s="174">
        <v>35</v>
      </c>
      <c r="D275" s="174" t="s">
        <v>240</v>
      </c>
      <c r="E275" s="175" t="s">
        <v>835</v>
      </c>
      <c r="F275" s="175" t="s">
        <v>836</v>
      </c>
      <c r="G275" s="176" t="s">
        <v>180</v>
      </c>
      <c r="H275" s="177">
        <v>1</v>
      </c>
      <c r="I275" s="178"/>
      <c r="J275" s="178">
        <f t="shared" si="9"/>
        <v>0</v>
      </c>
      <c r="K275" s="179"/>
      <c r="L275" s="173"/>
      <c r="M275" s="180"/>
      <c r="N275" s="181" t="s">
        <v>26</v>
      </c>
      <c r="O275" s="182">
        <v>0</v>
      </c>
      <c r="P275" s="182">
        <f t="shared" si="10"/>
        <v>0</v>
      </c>
      <c r="Q275" s="182">
        <v>0</v>
      </c>
      <c r="R275" s="182">
        <f t="shared" si="11"/>
        <v>0</v>
      </c>
      <c r="S275" s="182">
        <v>0</v>
      </c>
      <c r="T275" s="183">
        <f t="shared" si="12"/>
        <v>0</v>
      </c>
      <c r="BE275" s="12">
        <f t="shared" si="13"/>
        <v>0</v>
      </c>
      <c r="BF275" s="12">
        <f t="shared" si="14"/>
        <v>0</v>
      </c>
      <c r="BG275" s="12">
        <f t="shared" si="15"/>
        <v>0</v>
      </c>
      <c r="BH275" s="12">
        <f t="shared" si="16"/>
        <v>0</v>
      </c>
      <c r="BI275" s="12">
        <f t="shared" si="17"/>
        <v>0</v>
      </c>
    </row>
    <row r="276" spans="2:61" ht="24">
      <c r="B276" s="149"/>
      <c r="C276" s="150">
        <v>36</v>
      </c>
      <c r="D276" s="150" t="s">
        <v>141</v>
      </c>
      <c r="E276" s="151" t="s">
        <v>837</v>
      </c>
      <c r="F276" s="151" t="s">
        <v>838</v>
      </c>
      <c r="G276" s="152" t="s">
        <v>180</v>
      </c>
      <c r="H276" s="153">
        <v>3</v>
      </c>
      <c r="I276" s="154"/>
      <c r="J276" s="154">
        <f t="shared" si="9"/>
        <v>0</v>
      </c>
      <c r="K276" s="155"/>
      <c r="L276" s="149"/>
      <c r="M276" s="156"/>
      <c r="N276" s="157" t="s">
        <v>26</v>
      </c>
      <c r="O276" s="158">
        <v>0.40799999999999997</v>
      </c>
      <c r="P276" s="158">
        <f t="shared" si="10"/>
        <v>1.224</v>
      </c>
      <c r="Q276" s="158">
        <v>2.0000000000000002E-5</v>
      </c>
      <c r="R276" s="158">
        <f t="shared" si="11"/>
        <v>6.0000000000000002E-5</v>
      </c>
      <c r="S276" s="158">
        <v>0</v>
      </c>
      <c r="T276" s="159">
        <f t="shared" si="12"/>
        <v>0</v>
      </c>
      <c r="BE276" s="16">
        <f t="shared" si="13"/>
        <v>0</v>
      </c>
      <c r="BF276" s="16">
        <f t="shared" si="14"/>
        <v>0</v>
      </c>
      <c r="BG276" s="16">
        <f t="shared" si="15"/>
        <v>0</v>
      </c>
      <c r="BH276" s="16">
        <f t="shared" si="16"/>
        <v>0</v>
      </c>
      <c r="BI276" s="16">
        <f t="shared" si="17"/>
        <v>0</v>
      </c>
    </row>
    <row r="277" spans="2:61" s="12" customFormat="1" ht="24">
      <c r="B277" s="173"/>
      <c r="C277" s="174">
        <v>37</v>
      </c>
      <c r="D277" s="174" t="s">
        <v>240</v>
      </c>
      <c r="E277" s="175" t="s">
        <v>839</v>
      </c>
      <c r="F277" s="175" t="s">
        <v>840</v>
      </c>
      <c r="G277" s="176" t="s">
        <v>180</v>
      </c>
      <c r="H277" s="177">
        <v>3</v>
      </c>
      <c r="I277" s="178"/>
      <c r="J277" s="178">
        <f t="shared" si="9"/>
        <v>0</v>
      </c>
      <c r="K277" s="179"/>
      <c r="L277" s="173"/>
      <c r="M277" s="180"/>
      <c r="N277" s="181" t="s">
        <v>26</v>
      </c>
      <c r="O277" s="182">
        <v>0</v>
      </c>
      <c r="P277" s="182">
        <f t="shared" si="10"/>
        <v>0</v>
      </c>
      <c r="Q277" s="182">
        <v>0</v>
      </c>
      <c r="R277" s="182">
        <f t="shared" si="11"/>
        <v>0</v>
      </c>
      <c r="S277" s="182">
        <v>0</v>
      </c>
      <c r="T277" s="183">
        <f t="shared" si="12"/>
        <v>0</v>
      </c>
      <c r="BE277" s="12">
        <f t="shared" si="13"/>
        <v>0</v>
      </c>
      <c r="BF277" s="12">
        <f t="shared" si="14"/>
        <v>0</v>
      </c>
      <c r="BG277" s="12">
        <f t="shared" si="15"/>
        <v>0</v>
      </c>
      <c r="BH277" s="12">
        <f t="shared" si="16"/>
        <v>0</v>
      </c>
      <c r="BI277" s="12">
        <f t="shared" si="17"/>
        <v>0</v>
      </c>
    </row>
    <row r="278" spans="2:61" ht="24">
      <c r="B278" s="149"/>
      <c r="C278" s="150">
        <v>38</v>
      </c>
      <c r="D278" s="150" t="s">
        <v>141</v>
      </c>
      <c r="E278" s="151" t="s">
        <v>841</v>
      </c>
      <c r="F278" s="151" t="s">
        <v>842</v>
      </c>
      <c r="G278" s="152" t="s">
        <v>180</v>
      </c>
      <c r="H278" s="153">
        <v>1</v>
      </c>
      <c r="I278" s="154"/>
      <c r="J278" s="154">
        <f t="shared" si="9"/>
        <v>0</v>
      </c>
      <c r="K278" s="155"/>
      <c r="L278" s="149"/>
      <c r="M278" s="156"/>
      <c r="N278" s="157" t="s">
        <v>26</v>
      </c>
      <c r="O278" s="158">
        <v>0.57899999999999996</v>
      </c>
      <c r="P278" s="158">
        <f t="shared" si="10"/>
        <v>0.57899999999999996</v>
      </c>
      <c r="Q278" s="158">
        <v>2.0000000000000002E-5</v>
      </c>
      <c r="R278" s="158">
        <f t="shared" si="11"/>
        <v>2.0000000000000002E-5</v>
      </c>
      <c r="S278" s="158">
        <v>0</v>
      </c>
      <c r="T278" s="159">
        <f t="shared" si="12"/>
        <v>0</v>
      </c>
      <c r="BE278" s="16">
        <f t="shared" si="13"/>
        <v>0</v>
      </c>
      <c r="BF278" s="16">
        <f t="shared" si="14"/>
        <v>0</v>
      </c>
      <c r="BG278" s="16">
        <f t="shared" si="15"/>
        <v>0</v>
      </c>
      <c r="BH278" s="16">
        <f t="shared" si="16"/>
        <v>0</v>
      </c>
      <c r="BI278" s="16">
        <f t="shared" si="17"/>
        <v>0</v>
      </c>
    </row>
    <row r="279" spans="2:61" s="12" customFormat="1">
      <c r="B279" s="173"/>
      <c r="C279" s="174">
        <v>39</v>
      </c>
      <c r="D279" s="174" t="s">
        <v>240</v>
      </c>
      <c r="E279" s="175" t="s">
        <v>843</v>
      </c>
      <c r="F279" s="175" t="s">
        <v>844</v>
      </c>
      <c r="G279" s="176" t="s">
        <v>180</v>
      </c>
      <c r="H279" s="177">
        <v>1</v>
      </c>
      <c r="I279" s="178"/>
      <c r="J279" s="178">
        <f t="shared" si="9"/>
        <v>0</v>
      </c>
      <c r="K279" s="179"/>
      <c r="L279" s="173"/>
      <c r="M279" s="180"/>
      <c r="N279" s="181" t="s">
        <v>26</v>
      </c>
      <c r="O279" s="182">
        <v>0</v>
      </c>
      <c r="P279" s="182">
        <f t="shared" si="10"/>
        <v>0</v>
      </c>
      <c r="Q279" s="182">
        <v>5.1999999999999998E-3</v>
      </c>
      <c r="R279" s="182">
        <f t="shared" si="11"/>
        <v>5.1999999999999998E-3</v>
      </c>
      <c r="S279" s="182">
        <v>0</v>
      </c>
      <c r="T279" s="183">
        <f t="shared" si="12"/>
        <v>0</v>
      </c>
      <c r="BE279" s="12">
        <f t="shared" si="13"/>
        <v>0</v>
      </c>
      <c r="BF279" s="12">
        <f t="shared" si="14"/>
        <v>0</v>
      </c>
      <c r="BG279" s="12">
        <f t="shared" si="15"/>
        <v>0</v>
      </c>
      <c r="BH279" s="12">
        <f t="shared" si="16"/>
        <v>0</v>
      </c>
      <c r="BI279" s="12">
        <f t="shared" si="17"/>
        <v>0</v>
      </c>
    </row>
    <row r="280" spans="2:61" ht="24">
      <c r="B280" s="149"/>
      <c r="C280" s="150">
        <v>40</v>
      </c>
      <c r="D280" s="150" t="s">
        <v>141</v>
      </c>
      <c r="E280" s="151" t="s">
        <v>845</v>
      </c>
      <c r="F280" s="151" t="s">
        <v>846</v>
      </c>
      <c r="G280" s="152" t="s">
        <v>180</v>
      </c>
      <c r="H280" s="153">
        <v>3</v>
      </c>
      <c r="I280" s="154"/>
      <c r="J280" s="154">
        <f t="shared" si="9"/>
        <v>0</v>
      </c>
      <c r="K280" s="155"/>
      <c r="L280" s="149"/>
      <c r="M280" s="156"/>
      <c r="N280" s="157" t="s">
        <v>26</v>
      </c>
      <c r="O280" s="158">
        <v>0.14560000000000001</v>
      </c>
      <c r="P280" s="158">
        <f t="shared" si="10"/>
        <v>0.437</v>
      </c>
      <c r="Q280" s="158">
        <v>0</v>
      </c>
      <c r="R280" s="158">
        <f t="shared" si="11"/>
        <v>0</v>
      </c>
      <c r="S280" s="158">
        <v>0</v>
      </c>
      <c r="T280" s="159">
        <f t="shared" si="12"/>
        <v>0</v>
      </c>
      <c r="BE280" s="16">
        <f t="shared" si="13"/>
        <v>0</v>
      </c>
      <c r="BF280" s="16">
        <f t="shared" si="14"/>
        <v>0</v>
      </c>
      <c r="BG280" s="16">
        <f t="shared" si="15"/>
        <v>0</v>
      </c>
      <c r="BH280" s="16">
        <f t="shared" si="16"/>
        <v>0</v>
      </c>
      <c r="BI280" s="16">
        <f t="shared" si="17"/>
        <v>0</v>
      </c>
    </row>
    <row r="281" spans="2:61" s="12" customFormat="1">
      <c r="B281" s="173"/>
      <c r="C281" s="174">
        <v>41</v>
      </c>
      <c r="D281" s="174" t="s">
        <v>240</v>
      </c>
      <c r="E281" s="175" t="s">
        <v>847</v>
      </c>
      <c r="F281" s="175" t="s">
        <v>848</v>
      </c>
      <c r="G281" s="176" t="s">
        <v>180</v>
      </c>
      <c r="H281" s="177">
        <v>3</v>
      </c>
      <c r="I281" s="178"/>
      <c r="J281" s="178">
        <f t="shared" si="9"/>
        <v>0</v>
      </c>
      <c r="K281" s="179"/>
      <c r="L281" s="173"/>
      <c r="M281" s="180"/>
      <c r="N281" s="181" t="s">
        <v>26</v>
      </c>
      <c r="O281" s="182">
        <v>0</v>
      </c>
      <c r="P281" s="182">
        <f t="shared" si="10"/>
        <v>0</v>
      </c>
      <c r="Q281" s="182">
        <v>0</v>
      </c>
      <c r="R281" s="182">
        <f t="shared" si="11"/>
        <v>0</v>
      </c>
      <c r="S281" s="182">
        <v>0</v>
      </c>
      <c r="T281" s="183">
        <f t="shared" si="12"/>
        <v>0</v>
      </c>
      <c r="BE281" s="12">
        <f t="shared" si="13"/>
        <v>0</v>
      </c>
      <c r="BF281" s="12">
        <f t="shared" si="14"/>
        <v>0</v>
      </c>
      <c r="BG281" s="12">
        <f t="shared" si="15"/>
        <v>0</v>
      </c>
      <c r="BH281" s="12">
        <f t="shared" si="16"/>
        <v>0</v>
      </c>
      <c r="BI281" s="12">
        <f t="shared" si="17"/>
        <v>0</v>
      </c>
    </row>
    <row r="282" spans="2:61" ht="24">
      <c r="B282" s="149"/>
      <c r="C282" s="150">
        <v>42</v>
      </c>
      <c r="D282" s="150" t="s">
        <v>141</v>
      </c>
      <c r="E282" s="151" t="s">
        <v>849</v>
      </c>
      <c r="F282" s="151" t="s">
        <v>850</v>
      </c>
      <c r="G282" s="152" t="s">
        <v>180</v>
      </c>
      <c r="H282" s="153">
        <v>1</v>
      </c>
      <c r="I282" s="154"/>
      <c r="J282" s="154">
        <f t="shared" si="9"/>
        <v>0</v>
      </c>
      <c r="K282" s="155"/>
      <c r="L282" s="149"/>
      <c r="M282" s="156"/>
      <c r="N282" s="157" t="s">
        <v>26</v>
      </c>
      <c r="O282" s="158">
        <v>0.17774000000000001</v>
      </c>
      <c r="P282" s="158">
        <f t="shared" si="10"/>
        <v>0.17799999999999999</v>
      </c>
      <c r="Q282" s="158">
        <v>0</v>
      </c>
      <c r="R282" s="158">
        <f t="shared" si="11"/>
        <v>0</v>
      </c>
      <c r="S282" s="158">
        <v>0</v>
      </c>
      <c r="T282" s="159">
        <f t="shared" si="12"/>
        <v>0</v>
      </c>
      <c r="BE282" s="16">
        <f t="shared" si="13"/>
        <v>0</v>
      </c>
      <c r="BF282" s="16">
        <f t="shared" si="14"/>
        <v>0</v>
      </c>
      <c r="BG282" s="16">
        <f t="shared" si="15"/>
        <v>0</v>
      </c>
      <c r="BH282" s="16">
        <f t="shared" si="16"/>
        <v>0</v>
      </c>
      <c r="BI282" s="16">
        <f t="shared" si="17"/>
        <v>0</v>
      </c>
    </row>
    <row r="283" spans="2:61" s="12" customFormat="1">
      <c r="B283" s="173"/>
      <c r="C283" s="174">
        <v>43</v>
      </c>
      <c r="D283" s="174" t="s">
        <v>240</v>
      </c>
      <c r="E283" s="175" t="s">
        <v>851</v>
      </c>
      <c r="F283" s="175" t="s">
        <v>852</v>
      </c>
      <c r="G283" s="176" t="s">
        <v>180</v>
      </c>
      <c r="H283" s="177">
        <v>1</v>
      </c>
      <c r="I283" s="178"/>
      <c r="J283" s="178">
        <f t="shared" si="9"/>
        <v>0</v>
      </c>
      <c r="K283" s="179"/>
      <c r="L283" s="173"/>
      <c r="M283" s="180"/>
      <c r="N283" s="181" t="s">
        <v>26</v>
      </c>
      <c r="O283" s="182">
        <v>0</v>
      </c>
      <c r="P283" s="182">
        <f t="shared" si="10"/>
        <v>0</v>
      </c>
      <c r="Q283" s="182">
        <v>1.0499999999999999E-3</v>
      </c>
      <c r="R283" s="182">
        <f t="shared" si="11"/>
        <v>1.0499999999999999E-3</v>
      </c>
      <c r="S283" s="182">
        <v>0</v>
      </c>
      <c r="T283" s="183">
        <f t="shared" si="12"/>
        <v>0</v>
      </c>
      <c r="BE283" s="12">
        <f t="shared" si="13"/>
        <v>0</v>
      </c>
      <c r="BF283" s="12">
        <f t="shared" si="14"/>
        <v>0</v>
      </c>
      <c r="BG283" s="12">
        <f t="shared" si="15"/>
        <v>0</v>
      </c>
      <c r="BH283" s="12">
        <f t="shared" si="16"/>
        <v>0</v>
      </c>
      <c r="BI283" s="12">
        <f t="shared" si="17"/>
        <v>0</v>
      </c>
    </row>
    <row r="284" spans="2:61">
      <c r="B284" s="149"/>
      <c r="C284" s="150">
        <v>44</v>
      </c>
      <c r="D284" s="150" t="s">
        <v>141</v>
      </c>
      <c r="E284" s="151" t="s">
        <v>853</v>
      </c>
      <c r="F284" s="151" t="s">
        <v>854</v>
      </c>
      <c r="G284" s="152" t="s">
        <v>180</v>
      </c>
      <c r="H284" s="153">
        <v>3</v>
      </c>
      <c r="I284" s="154"/>
      <c r="J284" s="154">
        <f t="shared" si="9"/>
        <v>0</v>
      </c>
      <c r="K284" s="155"/>
      <c r="L284" s="149"/>
      <c r="M284" s="156"/>
      <c r="N284" s="157" t="s">
        <v>26</v>
      </c>
      <c r="O284" s="158">
        <v>0</v>
      </c>
      <c r="P284" s="158">
        <f t="shared" si="10"/>
        <v>0</v>
      </c>
      <c r="Q284" s="158">
        <v>0</v>
      </c>
      <c r="R284" s="158">
        <f t="shared" si="11"/>
        <v>0</v>
      </c>
      <c r="S284" s="158">
        <v>0</v>
      </c>
      <c r="T284" s="159">
        <f t="shared" si="12"/>
        <v>0</v>
      </c>
      <c r="BE284" s="16">
        <f t="shared" si="13"/>
        <v>0</v>
      </c>
      <c r="BF284" s="16">
        <f t="shared" si="14"/>
        <v>0</v>
      </c>
      <c r="BG284" s="16">
        <f t="shared" si="15"/>
        <v>0</v>
      </c>
      <c r="BH284" s="16">
        <f t="shared" si="16"/>
        <v>0</v>
      </c>
      <c r="BI284" s="16">
        <f t="shared" si="17"/>
        <v>0</v>
      </c>
    </row>
    <row r="285" spans="2:61" s="12" customFormat="1" ht="24">
      <c r="B285" s="173"/>
      <c r="C285" s="174">
        <v>45</v>
      </c>
      <c r="D285" s="174" t="s">
        <v>240</v>
      </c>
      <c r="E285" s="175" t="s">
        <v>566</v>
      </c>
      <c r="F285" s="175" t="s">
        <v>567</v>
      </c>
      <c r="G285" s="176" t="s">
        <v>180</v>
      </c>
      <c r="H285" s="177">
        <v>3</v>
      </c>
      <c r="I285" s="178"/>
      <c r="J285" s="178">
        <f t="shared" si="9"/>
        <v>0</v>
      </c>
      <c r="K285" s="179"/>
      <c r="L285" s="173"/>
      <c r="M285" s="180"/>
      <c r="N285" s="181" t="s">
        <v>26</v>
      </c>
      <c r="O285" s="182">
        <v>0</v>
      </c>
      <c r="P285" s="182">
        <f t="shared" si="10"/>
        <v>0</v>
      </c>
      <c r="Q285" s="182">
        <v>4.8999999999999998E-4</v>
      </c>
      <c r="R285" s="182">
        <f t="shared" si="11"/>
        <v>1.47E-3</v>
      </c>
      <c r="S285" s="182">
        <v>0</v>
      </c>
      <c r="T285" s="183">
        <f t="shared" si="12"/>
        <v>0</v>
      </c>
      <c r="BE285" s="12">
        <f t="shared" si="13"/>
        <v>0</v>
      </c>
      <c r="BF285" s="12">
        <f t="shared" si="14"/>
        <v>0</v>
      </c>
      <c r="BG285" s="12">
        <f t="shared" si="15"/>
        <v>0</v>
      </c>
      <c r="BH285" s="12">
        <f t="shared" si="16"/>
        <v>0</v>
      </c>
      <c r="BI285" s="12">
        <f t="shared" si="17"/>
        <v>0</v>
      </c>
    </row>
    <row r="286" spans="2:61">
      <c r="B286" s="149"/>
      <c r="C286" s="150">
        <v>46</v>
      </c>
      <c r="D286" s="150" t="s">
        <v>141</v>
      </c>
      <c r="E286" s="151" t="s">
        <v>855</v>
      </c>
      <c r="F286" s="151" t="s">
        <v>856</v>
      </c>
      <c r="G286" s="152" t="s">
        <v>180</v>
      </c>
      <c r="H286" s="153">
        <v>1</v>
      </c>
      <c r="I286" s="154"/>
      <c r="J286" s="154">
        <f t="shared" si="9"/>
        <v>0</v>
      </c>
      <c r="K286" s="155"/>
      <c r="L286" s="149"/>
      <c r="M286" s="156"/>
      <c r="N286" s="157" t="s">
        <v>26</v>
      </c>
      <c r="O286" s="158">
        <v>0</v>
      </c>
      <c r="P286" s="158">
        <f t="shared" si="10"/>
        <v>0</v>
      </c>
      <c r="Q286" s="158">
        <v>0</v>
      </c>
      <c r="R286" s="158">
        <f t="shared" si="11"/>
        <v>0</v>
      </c>
      <c r="S286" s="158">
        <v>0</v>
      </c>
      <c r="T286" s="159">
        <f t="shared" si="12"/>
        <v>0</v>
      </c>
      <c r="BE286" s="16">
        <f t="shared" si="13"/>
        <v>0</v>
      </c>
      <c r="BF286" s="16">
        <f t="shared" si="14"/>
        <v>0</v>
      </c>
      <c r="BG286" s="16">
        <f t="shared" si="15"/>
        <v>0</v>
      </c>
      <c r="BH286" s="16">
        <f t="shared" si="16"/>
        <v>0</v>
      </c>
      <c r="BI286" s="16">
        <f t="shared" si="17"/>
        <v>0</v>
      </c>
    </row>
    <row r="287" spans="2:61" s="12" customFormat="1" ht="24">
      <c r="B287" s="173"/>
      <c r="C287" s="174">
        <v>47</v>
      </c>
      <c r="D287" s="174" t="s">
        <v>240</v>
      </c>
      <c r="E287" s="175" t="s">
        <v>568</v>
      </c>
      <c r="F287" s="175" t="s">
        <v>569</v>
      </c>
      <c r="G287" s="176" t="s">
        <v>180</v>
      </c>
      <c r="H287" s="177">
        <v>1</v>
      </c>
      <c r="I287" s="178"/>
      <c r="J287" s="178">
        <f t="shared" si="9"/>
        <v>0</v>
      </c>
      <c r="K287" s="179"/>
      <c r="L287" s="173"/>
      <c r="M287" s="180"/>
      <c r="N287" s="181" t="s">
        <v>26</v>
      </c>
      <c r="O287" s="182">
        <v>0</v>
      </c>
      <c r="P287" s="182">
        <f t="shared" si="10"/>
        <v>0</v>
      </c>
      <c r="Q287" s="182">
        <v>1.1100000000000001E-3</v>
      </c>
      <c r="R287" s="182">
        <f t="shared" si="11"/>
        <v>1.1100000000000001E-3</v>
      </c>
      <c r="S287" s="182">
        <v>0</v>
      </c>
      <c r="T287" s="183">
        <f t="shared" si="12"/>
        <v>0</v>
      </c>
      <c r="BE287" s="12">
        <f t="shared" si="13"/>
        <v>0</v>
      </c>
      <c r="BF287" s="12">
        <f t="shared" si="14"/>
        <v>0</v>
      </c>
      <c r="BG287" s="12">
        <f t="shared" si="15"/>
        <v>0</v>
      </c>
      <c r="BH287" s="12">
        <f t="shared" si="16"/>
        <v>0</v>
      </c>
      <c r="BI287" s="12">
        <f t="shared" si="17"/>
        <v>0</v>
      </c>
    </row>
    <row r="288" spans="2:61">
      <c r="B288" s="149"/>
      <c r="C288" s="150">
        <v>48</v>
      </c>
      <c r="D288" s="150" t="s">
        <v>141</v>
      </c>
      <c r="E288" s="151" t="s">
        <v>857</v>
      </c>
      <c r="F288" s="151" t="s">
        <v>858</v>
      </c>
      <c r="G288" s="152" t="s">
        <v>180</v>
      </c>
      <c r="H288" s="153">
        <v>3</v>
      </c>
      <c r="I288" s="154"/>
      <c r="J288" s="154">
        <f t="shared" si="9"/>
        <v>0</v>
      </c>
      <c r="K288" s="155"/>
      <c r="L288" s="149"/>
      <c r="M288" s="156"/>
      <c r="N288" s="157" t="s">
        <v>26</v>
      </c>
      <c r="O288" s="158">
        <v>0</v>
      </c>
      <c r="P288" s="158">
        <f t="shared" si="10"/>
        <v>0</v>
      </c>
      <c r="Q288" s="158">
        <v>0</v>
      </c>
      <c r="R288" s="158">
        <f t="shared" si="11"/>
        <v>0</v>
      </c>
      <c r="S288" s="158">
        <v>0</v>
      </c>
      <c r="T288" s="159">
        <f t="shared" si="12"/>
        <v>0</v>
      </c>
      <c r="BE288" s="16">
        <f t="shared" si="13"/>
        <v>0</v>
      </c>
      <c r="BF288" s="16">
        <f t="shared" si="14"/>
        <v>0</v>
      </c>
      <c r="BG288" s="16">
        <f t="shared" si="15"/>
        <v>0</v>
      </c>
      <c r="BH288" s="16">
        <f t="shared" si="16"/>
        <v>0</v>
      </c>
      <c r="BI288" s="16">
        <f t="shared" si="17"/>
        <v>0</v>
      </c>
    </row>
    <row r="289" spans="2:61" s="12" customFormat="1" ht="24">
      <c r="B289" s="173"/>
      <c r="C289" s="174">
        <v>49</v>
      </c>
      <c r="D289" s="174" t="s">
        <v>240</v>
      </c>
      <c r="E289" s="175" t="s">
        <v>859</v>
      </c>
      <c r="F289" s="175" t="s">
        <v>860</v>
      </c>
      <c r="G289" s="176" t="s">
        <v>180</v>
      </c>
      <c r="H289" s="177">
        <v>3</v>
      </c>
      <c r="I289" s="178"/>
      <c r="J289" s="178">
        <f t="shared" si="9"/>
        <v>0</v>
      </c>
      <c r="K289" s="179"/>
      <c r="L289" s="173"/>
      <c r="M289" s="180"/>
      <c r="N289" s="181" t="s">
        <v>26</v>
      </c>
      <c r="O289" s="182">
        <v>0</v>
      </c>
      <c r="P289" s="182">
        <f t="shared" si="10"/>
        <v>0</v>
      </c>
      <c r="Q289" s="182">
        <v>0</v>
      </c>
      <c r="R289" s="182">
        <f t="shared" si="11"/>
        <v>0</v>
      </c>
      <c r="S289" s="182">
        <v>0</v>
      </c>
      <c r="T289" s="183">
        <f t="shared" si="12"/>
        <v>0</v>
      </c>
      <c r="BE289" s="12">
        <f t="shared" si="13"/>
        <v>0</v>
      </c>
      <c r="BF289" s="12">
        <f t="shared" si="14"/>
        <v>0</v>
      </c>
      <c r="BG289" s="12">
        <f t="shared" si="15"/>
        <v>0</v>
      </c>
      <c r="BH289" s="12">
        <f t="shared" si="16"/>
        <v>0</v>
      </c>
      <c r="BI289" s="12">
        <f t="shared" si="17"/>
        <v>0</v>
      </c>
    </row>
    <row r="290" spans="2:61">
      <c r="B290" s="149"/>
      <c r="C290" s="150">
        <v>50</v>
      </c>
      <c r="D290" s="150" t="s">
        <v>141</v>
      </c>
      <c r="E290" s="151" t="s">
        <v>861</v>
      </c>
      <c r="F290" s="151" t="s">
        <v>862</v>
      </c>
      <c r="G290" s="152" t="s">
        <v>180</v>
      </c>
      <c r="H290" s="153">
        <v>1</v>
      </c>
      <c r="I290" s="154"/>
      <c r="J290" s="154">
        <f t="shared" si="9"/>
        <v>0</v>
      </c>
      <c r="K290" s="155"/>
      <c r="L290" s="149"/>
      <c r="M290" s="156"/>
      <c r="N290" s="157" t="s">
        <v>26</v>
      </c>
      <c r="O290" s="158">
        <v>0</v>
      </c>
      <c r="P290" s="158">
        <f t="shared" si="10"/>
        <v>0</v>
      </c>
      <c r="Q290" s="158">
        <v>0</v>
      </c>
      <c r="R290" s="158">
        <f t="shared" si="11"/>
        <v>0</v>
      </c>
      <c r="S290" s="158">
        <v>0</v>
      </c>
      <c r="T290" s="159">
        <f t="shared" si="12"/>
        <v>0</v>
      </c>
      <c r="BE290" s="16">
        <f t="shared" si="13"/>
        <v>0</v>
      </c>
      <c r="BF290" s="16">
        <f t="shared" si="14"/>
        <v>0</v>
      </c>
      <c r="BG290" s="16">
        <f t="shared" si="15"/>
        <v>0</v>
      </c>
      <c r="BH290" s="16">
        <f t="shared" si="16"/>
        <v>0</v>
      </c>
      <c r="BI290" s="16">
        <f t="shared" si="17"/>
        <v>0</v>
      </c>
    </row>
    <row r="291" spans="2:61" s="12" customFormat="1" ht="24">
      <c r="B291" s="173"/>
      <c r="C291" s="174">
        <v>51</v>
      </c>
      <c r="D291" s="174" t="s">
        <v>240</v>
      </c>
      <c r="E291" s="175" t="s">
        <v>863</v>
      </c>
      <c r="F291" s="175" t="s">
        <v>860</v>
      </c>
      <c r="G291" s="176" t="s">
        <v>180</v>
      </c>
      <c r="H291" s="177">
        <v>1</v>
      </c>
      <c r="I291" s="178"/>
      <c r="J291" s="178">
        <f t="shared" si="9"/>
        <v>0</v>
      </c>
      <c r="K291" s="179"/>
      <c r="L291" s="173"/>
      <c r="M291" s="180"/>
      <c r="N291" s="181" t="s">
        <v>26</v>
      </c>
      <c r="O291" s="182">
        <v>0</v>
      </c>
      <c r="P291" s="182">
        <f t="shared" si="10"/>
        <v>0</v>
      </c>
      <c r="Q291" s="182">
        <v>0</v>
      </c>
      <c r="R291" s="182">
        <f t="shared" si="11"/>
        <v>0</v>
      </c>
      <c r="S291" s="182">
        <v>0</v>
      </c>
      <c r="T291" s="183">
        <f t="shared" si="12"/>
        <v>0</v>
      </c>
      <c r="BE291" s="12">
        <f t="shared" si="13"/>
        <v>0</v>
      </c>
      <c r="BF291" s="12">
        <f t="shared" si="14"/>
        <v>0</v>
      </c>
      <c r="BG291" s="12">
        <f t="shared" si="15"/>
        <v>0</v>
      </c>
      <c r="BH291" s="12">
        <f t="shared" si="16"/>
        <v>0</v>
      </c>
      <c r="BI291" s="12">
        <f t="shared" si="17"/>
        <v>0</v>
      </c>
    </row>
    <row r="292" spans="2:61" ht="24">
      <c r="B292" s="149"/>
      <c r="C292" s="150">
        <v>52</v>
      </c>
      <c r="D292" s="150" t="s">
        <v>141</v>
      </c>
      <c r="E292" s="151" t="s">
        <v>570</v>
      </c>
      <c r="F292" s="151" t="s">
        <v>864</v>
      </c>
      <c r="G292" s="152" t="s">
        <v>144</v>
      </c>
      <c r="H292" s="153">
        <v>51.02</v>
      </c>
      <c r="I292" s="154"/>
      <c r="J292" s="154">
        <f t="shared" si="9"/>
        <v>0</v>
      </c>
      <c r="K292" s="155"/>
      <c r="L292" s="149"/>
      <c r="M292" s="156"/>
      <c r="N292" s="157" t="s">
        <v>26</v>
      </c>
      <c r="O292" s="158">
        <v>1.7999999999999999E-2</v>
      </c>
      <c r="P292" s="158">
        <f t="shared" si="10"/>
        <v>0.91800000000000004</v>
      </c>
      <c r="Q292" s="158">
        <v>0</v>
      </c>
      <c r="R292" s="158">
        <f t="shared" si="11"/>
        <v>0</v>
      </c>
      <c r="S292" s="158">
        <v>0</v>
      </c>
      <c r="T292" s="159">
        <f t="shared" si="12"/>
        <v>0</v>
      </c>
      <c r="BE292" s="16">
        <f t="shared" si="13"/>
        <v>0</v>
      </c>
      <c r="BF292" s="16">
        <f t="shared" si="14"/>
        <v>0</v>
      </c>
      <c r="BG292" s="16">
        <f t="shared" si="15"/>
        <v>0</v>
      </c>
      <c r="BH292" s="16">
        <f t="shared" si="16"/>
        <v>0</v>
      </c>
      <c r="BI292" s="16">
        <f t="shared" si="17"/>
        <v>0</v>
      </c>
    </row>
    <row r="293" spans="2:61" s="11" customFormat="1" ht="11.25">
      <c r="B293" s="160"/>
      <c r="C293" s="161"/>
      <c r="D293" s="161" t="s">
        <v>145</v>
      </c>
      <c r="E293" s="162"/>
      <c r="F293" s="162" t="s">
        <v>690</v>
      </c>
      <c r="G293" s="163"/>
      <c r="H293" s="164">
        <v>14.1</v>
      </c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1" customFormat="1" ht="11.25">
      <c r="B294" s="160"/>
      <c r="C294" s="161"/>
      <c r="D294" s="161" t="s">
        <v>145</v>
      </c>
      <c r="E294" s="162"/>
      <c r="F294" s="162" t="s">
        <v>702</v>
      </c>
      <c r="G294" s="163"/>
      <c r="H294" s="164">
        <v>18.760000000000002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s="11" customFormat="1" ht="11.25">
      <c r="B295" s="160"/>
      <c r="C295" s="161"/>
      <c r="D295" s="161" t="s">
        <v>145</v>
      </c>
      <c r="E295" s="162"/>
      <c r="F295" s="162" t="s">
        <v>704</v>
      </c>
      <c r="G295" s="163"/>
      <c r="H295" s="164">
        <v>18.16</v>
      </c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 s="11" customFormat="1" ht="11.25">
      <c r="B296" s="160"/>
      <c r="C296" s="161"/>
      <c r="D296" s="161" t="s">
        <v>145</v>
      </c>
      <c r="E296" s="162"/>
      <c r="F296" s="162" t="s">
        <v>865</v>
      </c>
      <c r="G296" s="163"/>
      <c r="H296" s="164"/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s="11" customFormat="1" ht="11.25">
      <c r="B297" s="160"/>
      <c r="C297" s="161"/>
      <c r="D297" s="161" t="s">
        <v>145</v>
      </c>
      <c r="E297" s="162"/>
      <c r="F297" s="170" t="s">
        <v>147</v>
      </c>
      <c r="G297" s="171"/>
      <c r="H297" s="172">
        <v>51.02</v>
      </c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 s="12" customFormat="1">
      <c r="B298" s="173"/>
      <c r="C298" s="174">
        <v>53</v>
      </c>
      <c r="D298" s="174" t="s">
        <v>240</v>
      </c>
      <c r="E298" s="175" t="s">
        <v>866</v>
      </c>
      <c r="F298" s="175" t="s">
        <v>867</v>
      </c>
      <c r="G298" s="176" t="s">
        <v>144</v>
      </c>
      <c r="H298" s="177">
        <v>51.02</v>
      </c>
      <c r="I298" s="178"/>
      <c r="J298" s="178">
        <f>ROUND(H298*I298,2)</f>
        <v>0</v>
      </c>
      <c r="K298" s="179"/>
      <c r="L298" s="173"/>
      <c r="M298" s="180"/>
      <c r="N298" s="181" t="s">
        <v>26</v>
      </c>
      <c r="O298" s="182">
        <v>0</v>
      </c>
      <c r="P298" s="182">
        <f>ROUND(H298*O298,3)</f>
        <v>0</v>
      </c>
      <c r="Q298" s="182">
        <v>2.9E-4</v>
      </c>
      <c r="R298" s="182">
        <f>ROUND(H298 * Q298,5)</f>
        <v>1.4800000000000001E-2</v>
      </c>
      <c r="S298" s="182">
        <v>0</v>
      </c>
      <c r="T298" s="183">
        <f>ROUND(H298 * S298,5)</f>
        <v>0</v>
      </c>
      <c r="BE298" s="12">
        <f>IF(N298="základná",J298,0)</f>
        <v>0</v>
      </c>
      <c r="BF298" s="12">
        <f>IF(N298="znížená",J298,0)</f>
        <v>0</v>
      </c>
      <c r="BG298" s="12">
        <f>IF(N298="zákl. prenesená",J298,0)</f>
        <v>0</v>
      </c>
      <c r="BH298" s="12">
        <f>IF(N298="zníž. prenesená",J298,0)</f>
        <v>0</v>
      </c>
      <c r="BI298" s="12">
        <f>IF(N298="nulová",J298,0)</f>
        <v>0</v>
      </c>
    </row>
    <row r="299" spans="2:61" s="11" customFormat="1" ht="11.25">
      <c r="B299" s="160"/>
      <c r="C299" s="161"/>
      <c r="D299" s="161" t="s">
        <v>145</v>
      </c>
      <c r="E299" s="162"/>
      <c r="F299" s="162" t="s">
        <v>690</v>
      </c>
      <c r="G299" s="163"/>
      <c r="H299" s="164">
        <v>14.1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62" t="s">
        <v>702</v>
      </c>
      <c r="G300" s="163"/>
      <c r="H300" s="164">
        <v>18.760000000000002</v>
      </c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 s="11" customFormat="1" ht="11.25">
      <c r="B301" s="160"/>
      <c r="C301" s="161"/>
      <c r="D301" s="161" t="s">
        <v>145</v>
      </c>
      <c r="E301" s="162"/>
      <c r="F301" s="162" t="s">
        <v>704</v>
      </c>
      <c r="G301" s="163"/>
      <c r="H301" s="164">
        <v>18.16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 s="11" customFormat="1" ht="11.25">
      <c r="B302" s="160"/>
      <c r="C302" s="161"/>
      <c r="D302" s="161" t="s">
        <v>145</v>
      </c>
      <c r="E302" s="162"/>
      <c r="F302" s="162" t="s">
        <v>865</v>
      </c>
      <c r="G302" s="163"/>
      <c r="H302" s="164"/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s="11" customFormat="1" ht="11.25">
      <c r="B303" s="160"/>
      <c r="C303" s="161"/>
      <c r="D303" s="161" t="s">
        <v>145</v>
      </c>
      <c r="E303" s="162"/>
      <c r="F303" s="170" t="s">
        <v>147</v>
      </c>
      <c r="G303" s="171"/>
      <c r="H303" s="172">
        <v>51.02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ht="24">
      <c r="B304" s="149"/>
      <c r="C304" s="150">
        <v>54</v>
      </c>
      <c r="D304" s="150" t="s">
        <v>141</v>
      </c>
      <c r="E304" s="151" t="s">
        <v>576</v>
      </c>
      <c r="F304" s="151" t="s">
        <v>868</v>
      </c>
      <c r="G304" s="152" t="s">
        <v>144</v>
      </c>
      <c r="H304" s="153">
        <v>13.94</v>
      </c>
      <c r="I304" s="154"/>
      <c r="J304" s="154">
        <f>ROUND(H304*I304,2)</f>
        <v>0</v>
      </c>
      <c r="K304" s="155"/>
      <c r="L304" s="149"/>
      <c r="M304" s="156"/>
      <c r="N304" s="157" t="s">
        <v>26</v>
      </c>
      <c r="O304" s="158">
        <v>2.5999999999999999E-2</v>
      </c>
      <c r="P304" s="158">
        <f>ROUND(H304*O304,3)</f>
        <v>0.36199999999999999</v>
      </c>
      <c r="Q304" s="158">
        <v>0</v>
      </c>
      <c r="R304" s="158">
        <f>ROUND(H304 * Q304,5)</f>
        <v>0</v>
      </c>
      <c r="S304" s="158">
        <v>0</v>
      </c>
      <c r="T304" s="159">
        <f>ROUND(H304 * S304,5)</f>
        <v>0</v>
      </c>
      <c r="BE304" s="16">
        <f>IF(N304="základná",J304,0)</f>
        <v>0</v>
      </c>
      <c r="BF304" s="16">
        <f>IF(N304="znížená",J304,0)</f>
        <v>0</v>
      </c>
      <c r="BG304" s="16">
        <f>IF(N304="zákl. prenesená",J304,0)</f>
        <v>0</v>
      </c>
      <c r="BH304" s="16">
        <f>IF(N304="zníž. prenesená",J304,0)</f>
        <v>0</v>
      </c>
      <c r="BI304" s="16">
        <f>IF(N304="nulová",J304,0)</f>
        <v>0</v>
      </c>
    </row>
    <row r="305" spans="2:61" s="11" customFormat="1" ht="11.25">
      <c r="B305" s="160"/>
      <c r="C305" s="161"/>
      <c r="D305" s="161" t="s">
        <v>145</v>
      </c>
      <c r="E305" s="162"/>
      <c r="F305" s="162" t="s">
        <v>691</v>
      </c>
      <c r="G305" s="163"/>
      <c r="H305" s="164">
        <v>13.94</v>
      </c>
      <c r="I305" s="165"/>
      <c r="J305" s="165"/>
      <c r="K305" s="166"/>
      <c r="L305" s="160"/>
      <c r="M305" s="167"/>
      <c r="N305" s="166"/>
      <c r="O305" s="168"/>
      <c r="P305" s="168"/>
      <c r="Q305" s="168"/>
      <c r="R305" s="168"/>
      <c r="S305" s="168"/>
      <c r="T305" s="169"/>
    </row>
    <row r="306" spans="2:61" s="11" customFormat="1" ht="11.25">
      <c r="B306" s="160"/>
      <c r="C306" s="161"/>
      <c r="D306" s="161" t="s">
        <v>145</v>
      </c>
      <c r="E306" s="162"/>
      <c r="F306" s="170" t="s">
        <v>147</v>
      </c>
      <c r="G306" s="171"/>
      <c r="H306" s="172">
        <v>13.94</v>
      </c>
      <c r="I306" s="165"/>
      <c r="J306" s="165"/>
      <c r="K306" s="166"/>
      <c r="L306" s="160"/>
      <c r="M306" s="167"/>
      <c r="N306" s="166"/>
      <c r="O306" s="168"/>
      <c r="P306" s="168"/>
      <c r="Q306" s="168"/>
      <c r="R306" s="168"/>
      <c r="S306" s="168"/>
      <c r="T306" s="169"/>
    </row>
    <row r="307" spans="2:61" s="12" customFormat="1">
      <c r="B307" s="173"/>
      <c r="C307" s="174">
        <v>55</v>
      </c>
      <c r="D307" s="174" t="s">
        <v>240</v>
      </c>
      <c r="E307" s="175" t="s">
        <v>578</v>
      </c>
      <c r="F307" s="175" t="s">
        <v>579</v>
      </c>
      <c r="G307" s="176" t="s">
        <v>144</v>
      </c>
      <c r="H307" s="177">
        <v>13.94</v>
      </c>
      <c r="I307" s="178"/>
      <c r="J307" s="178">
        <f>ROUND(H307*I307,2)</f>
        <v>0</v>
      </c>
      <c r="K307" s="179"/>
      <c r="L307" s="173"/>
      <c r="M307" s="180"/>
      <c r="N307" s="181" t="s">
        <v>26</v>
      </c>
      <c r="O307" s="182">
        <v>0</v>
      </c>
      <c r="P307" s="182">
        <f>ROUND(H307*O307,3)</f>
        <v>0</v>
      </c>
      <c r="Q307" s="182">
        <v>1.0499999999999999E-3</v>
      </c>
      <c r="R307" s="182">
        <f>ROUND(H307 * Q307,5)</f>
        <v>1.464E-2</v>
      </c>
      <c r="S307" s="182">
        <v>0</v>
      </c>
      <c r="T307" s="183">
        <f>ROUND(H307 * S307,5)</f>
        <v>0</v>
      </c>
      <c r="BE307" s="12">
        <f>IF(N307="základná",J307,0)</f>
        <v>0</v>
      </c>
      <c r="BF307" s="12">
        <f>IF(N307="znížená",J307,0)</f>
        <v>0</v>
      </c>
      <c r="BG307" s="12">
        <f>IF(N307="zákl. prenesená",J307,0)</f>
        <v>0</v>
      </c>
      <c r="BH307" s="12">
        <f>IF(N307="zníž. prenesená",J307,0)</f>
        <v>0</v>
      </c>
      <c r="BI307" s="12">
        <f>IF(N307="nulová",J307,0)</f>
        <v>0</v>
      </c>
    </row>
    <row r="308" spans="2:61" s="11" customFormat="1" ht="11.25">
      <c r="B308" s="160"/>
      <c r="C308" s="161"/>
      <c r="D308" s="161" t="s">
        <v>145</v>
      </c>
      <c r="E308" s="162"/>
      <c r="F308" s="162" t="s">
        <v>691</v>
      </c>
      <c r="G308" s="163"/>
      <c r="H308" s="164">
        <v>13.94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1" customFormat="1" ht="11.25">
      <c r="B309" s="160"/>
      <c r="C309" s="161"/>
      <c r="D309" s="161" t="s">
        <v>145</v>
      </c>
      <c r="E309" s="162"/>
      <c r="F309" s="170" t="s">
        <v>147</v>
      </c>
      <c r="G309" s="171"/>
      <c r="H309" s="172">
        <v>13.94</v>
      </c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>
      <c r="B310" s="149"/>
      <c r="C310" s="150">
        <v>56</v>
      </c>
      <c r="D310" s="150" t="s">
        <v>141</v>
      </c>
      <c r="E310" s="151" t="s">
        <v>869</v>
      </c>
      <c r="F310" s="151" t="s">
        <v>870</v>
      </c>
      <c r="G310" s="152" t="s">
        <v>180</v>
      </c>
      <c r="H310" s="153">
        <v>4</v>
      </c>
      <c r="I310" s="154"/>
      <c r="J310" s="154">
        <f>ROUND(H310*I310,2)</f>
        <v>0</v>
      </c>
      <c r="K310" s="155"/>
      <c r="L310" s="149"/>
      <c r="M310" s="156"/>
      <c r="N310" s="157" t="s">
        <v>26</v>
      </c>
      <c r="O310" s="158">
        <v>0</v>
      </c>
      <c r="P310" s="158">
        <f>ROUND(H310*O310,3)</f>
        <v>0</v>
      </c>
      <c r="Q310" s="158">
        <v>0</v>
      </c>
      <c r="R310" s="158">
        <f>ROUND(H310 * Q310,5)</f>
        <v>0</v>
      </c>
      <c r="S310" s="158">
        <v>0</v>
      </c>
      <c r="T310" s="159">
        <f>ROUND(H310 * S310,5)</f>
        <v>0</v>
      </c>
      <c r="BE310" s="16">
        <f>IF(N310="základná",J310,0)</f>
        <v>0</v>
      </c>
      <c r="BF310" s="16">
        <f>IF(N310="znížená",J310,0)</f>
        <v>0</v>
      </c>
      <c r="BG310" s="16">
        <f>IF(N310="zákl. prenesená",J310,0)</f>
        <v>0</v>
      </c>
      <c r="BH310" s="16">
        <f>IF(N310="zníž. prenesená",J310,0)</f>
        <v>0</v>
      </c>
      <c r="BI310" s="16">
        <f>IF(N310="nulová",J310,0)</f>
        <v>0</v>
      </c>
    </row>
    <row r="311" spans="2:61" s="12" customFormat="1">
      <c r="B311" s="173"/>
      <c r="C311" s="174">
        <v>57</v>
      </c>
      <c r="D311" s="174" t="s">
        <v>240</v>
      </c>
      <c r="E311" s="175" t="s">
        <v>491</v>
      </c>
      <c r="F311" s="175" t="s">
        <v>492</v>
      </c>
      <c r="G311" s="176" t="s">
        <v>180</v>
      </c>
      <c r="H311" s="177">
        <v>4</v>
      </c>
      <c r="I311" s="178"/>
      <c r="J311" s="178">
        <f>ROUND(H311*I311,2)</f>
        <v>0</v>
      </c>
      <c r="K311" s="179"/>
      <c r="L311" s="173"/>
      <c r="M311" s="180"/>
      <c r="N311" s="181" t="s">
        <v>26</v>
      </c>
      <c r="O311" s="182">
        <v>0</v>
      </c>
      <c r="P311" s="182">
        <f>ROUND(H311*O311,3)</f>
        <v>0</v>
      </c>
      <c r="Q311" s="182">
        <v>6.3E-3</v>
      </c>
      <c r="R311" s="182">
        <f>ROUND(H311 * Q311,5)</f>
        <v>2.52E-2</v>
      </c>
      <c r="S311" s="182">
        <v>0</v>
      </c>
      <c r="T311" s="183">
        <f>ROUND(H311 * S311,5)</f>
        <v>0</v>
      </c>
      <c r="BE311" s="12">
        <f>IF(N311="základná",J311,0)</f>
        <v>0</v>
      </c>
      <c r="BF311" s="12">
        <f>IF(N311="znížená",J311,0)</f>
        <v>0</v>
      </c>
      <c r="BG311" s="12">
        <f>IF(N311="zákl. prenesená",J311,0)</f>
        <v>0</v>
      </c>
      <c r="BH311" s="12">
        <f>IF(N311="zníž. prenesená",J311,0)</f>
        <v>0</v>
      </c>
      <c r="BI311" s="12">
        <f>IF(N311="nulová",J311,0)</f>
        <v>0</v>
      </c>
    </row>
    <row r="312" spans="2:61">
      <c r="B312" s="149"/>
      <c r="C312" s="150">
        <v>58</v>
      </c>
      <c r="D312" s="150" t="s">
        <v>141</v>
      </c>
      <c r="E312" s="151" t="s">
        <v>871</v>
      </c>
      <c r="F312" s="151" t="s">
        <v>872</v>
      </c>
      <c r="G312" s="152" t="s">
        <v>180</v>
      </c>
      <c r="H312" s="153">
        <v>4</v>
      </c>
      <c r="I312" s="154"/>
      <c r="J312" s="154">
        <f>ROUND(H312*I312,2)</f>
        <v>0</v>
      </c>
      <c r="K312" s="155"/>
      <c r="L312" s="149"/>
      <c r="M312" s="156"/>
      <c r="N312" s="157" t="s">
        <v>26</v>
      </c>
      <c r="O312" s="158">
        <v>0.72899999999999998</v>
      </c>
      <c r="P312" s="158">
        <f>ROUND(H312*O312,3)</f>
        <v>2.9159999999999999</v>
      </c>
      <c r="Q312" s="158">
        <v>6.1401999999999998E-2</v>
      </c>
      <c r="R312" s="158">
        <f>ROUND(H312 * Q312,5)</f>
        <v>0.24560999999999999</v>
      </c>
      <c r="S312" s="158">
        <v>0</v>
      </c>
      <c r="T312" s="159">
        <f>ROUND(H312 * S312,5)</f>
        <v>0</v>
      </c>
      <c r="BE312" s="16">
        <f>IF(N312="základná",J312,0)</f>
        <v>0</v>
      </c>
      <c r="BF312" s="16">
        <f>IF(N312="znížená",J312,0)</f>
        <v>0</v>
      </c>
      <c r="BG312" s="16">
        <f>IF(N312="zákl. prenesená",J312,0)</f>
        <v>0</v>
      </c>
      <c r="BH312" s="16">
        <f>IF(N312="zníž. prenesená",J312,0)</f>
        <v>0</v>
      </c>
      <c r="BI312" s="16">
        <f>IF(N312="nulová",J312,0)</f>
        <v>0</v>
      </c>
    </row>
    <row r="313" spans="2:61" s="12" customFormat="1">
      <c r="B313" s="173"/>
      <c r="C313" s="174">
        <v>59</v>
      </c>
      <c r="D313" s="174" t="s">
        <v>240</v>
      </c>
      <c r="E313" s="175" t="s">
        <v>873</v>
      </c>
      <c r="F313" s="175" t="s">
        <v>874</v>
      </c>
      <c r="G313" s="176" t="s">
        <v>180</v>
      </c>
      <c r="H313" s="177">
        <v>4</v>
      </c>
      <c r="I313" s="178"/>
      <c r="J313" s="178">
        <f>ROUND(H313*I313,2)</f>
        <v>0</v>
      </c>
      <c r="K313" s="179"/>
      <c r="L313" s="173"/>
      <c r="M313" s="180"/>
      <c r="N313" s="181" t="s">
        <v>26</v>
      </c>
      <c r="O313" s="182">
        <v>0</v>
      </c>
      <c r="P313" s="182">
        <f>ROUND(H313*O313,3)</f>
        <v>0</v>
      </c>
      <c r="Q313" s="182">
        <v>0</v>
      </c>
      <c r="R313" s="182">
        <f>ROUND(H313 * Q313,5)</f>
        <v>0</v>
      </c>
      <c r="S313" s="182">
        <v>0</v>
      </c>
      <c r="T313" s="183">
        <f>ROUND(H313 * S313,5)</f>
        <v>0</v>
      </c>
      <c r="BE313" s="12">
        <f>IF(N313="základná",J313,0)</f>
        <v>0</v>
      </c>
      <c r="BF313" s="12">
        <f>IF(N313="znížená",J313,0)</f>
        <v>0</v>
      </c>
      <c r="BG313" s="12">
        <f>IF(N313="zákl. prenesená",J313,0)</f>
        <v>0</v>
      </c>
      <c r="BH313" s="12">
        <f>IF(N313="zníž. prenesená",J313,0)</f>
        <v>0</v>
      </c>
      <c r="BI313" s="12">
        <f>IF(N313="nulová",J313,0)</f>
        <v>0</v>
      </c>
    </row>
    <row r="314" spans="2:61">
      <c r="B314" s="149"/>
      <c r="C314" s="150">
        <v>60</v>
      </c>
      <c r="D314" s="150" t="s">
        <v>141</v>
      </c>
      <c r="E314" s="151" t="s">
        <v>497</v>
      </c>
      <c r="F314" s="151" t="s">
        <v>498</v>
      </c>
      <c r="G314" s="152" t="s">
        <v>180</v>
      </c>
      <c r="H314" s="153">
        <v>0</v>
      </c>
      <c r="I314" s="154"/>
      <c r="J314" s="154">
        <f>ROUND(H314*I314,2)</f>
        <v>0</v>
      </c>
      <c r="K314" s="155"/>
      <c r="L314" s="149"/>
      <c r="M314" s="156"/>
      <c r="N314" s="157" t="s">
        <v>26</v>
      </c>
      <c r="O314" s="158">
        <v>0.81599999999999995</v>
      </c>
      <c r="P314" s="158">
        <f>ROUND(H314*O314,3)</f>
        <v>0</v>
      </c>
      <c r="Q314" s="158">
        <v>0.118654</v>
      </c>
      <c r="R314" s="158">
        <f>ROUND(H314 * Q314,5)</f>
        <v>0</v>
      </c>
      <c r="S314" s="158">
        <v>0</v>
      </c>
      <c r="T314" s="159">
        <f>ROUND(H314 * S314,5)</f>
        <v>0</v>
      </c>
      <c r="BE314" s="16">
        <f>IF(N314="základná",J314,0)</f>
        <v>0</v>
      </c>
      <c r="BF314" s="16">
        <f>IF(N314="znížená",J314,0)</f>
        <v>0</v>
      </c>
      <c r="BG314" s="16">
        <f>IF(N314="zákl. prenesená",J314,0)</f>
        <v>0</v>
      </c>
      <c r="BH314" s="16">
        <f>IF(N314="zníž. prenesená",J314,0)</f>
        <v>0</v>
      </c>
      <c r="BI314" s="16">
        <f>IF(N314="nulová",J314,0)</f>
        <v>0</v>
      </c>
    </row>
    <row r="315" spans="2:61" s="11" customFormat="1" ht="11.25">
      <c r="B315" s="160"/>
      <c r="C315" s="161"/>
      <c r="D315" s="161" t="s">
        <v>145</v>
      </c>
      <c r="E315" s="162"/>
      <c r="F315" s="162" t="s">
        <v>830</v>
      </c>
      <c r="G315" s="163"/>
      <c r="H315" s="164">
        <v>0</v>
      </c>
      <c r="I315" s="165"/>
      <c r="J315" s="165"/>
      <c r="K315" s="166"/>
      <c r="L315" s="160"/>
      <c r="M315" s="167"/>
      <c r="N315" s="166"/>
      <c r="O315" s="168"/>
      <c r="P315" s="168"/>
      <c r="Q315" s="168"/>
      <c r="R315" s="168"/>
      <c r="S315" s="168"/>
      <c r="T315" s="169"/>
    </row>
    <row r="316" spans="2:61" s="11" customFormat="1" ht="11.25">
      <c r="B316" s="160"/>
      <c r="C316" s="161"/>
      <c r="D316" s="161" t="s">
        <v>145</v>
      </c>
      <c r="E316" s="162"/>
      <c r="F316" s="170" t="s">
        <v>147</v>
      </c>
      <c r="G316" s="171"/>
      <c r="H316" s="172">
        <v>0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s="12" customFormat="1">
      <c r="B317" s="173"/>
      <c r="C317" s="174">
        <v>61</v>
      </c>
      <c r="D317" s="174" t="s">
        <v>240</v>
      </c>
      <c r="E317" s="175" t="s">
        <v>499</v>
      </c>
      <c r="F317" s="175" t="s">
        <v>500</v>
      </c>
      <c r="G317" s="176" t="s">
        <v>180</v>
      </c>
      <c r="H317" s="177">
        <v>0</v>
      </c>
      <c r="I317" s="178"/>
      <c r="J317" s="178">
        <f>ROUND(H317*I317,2)</f>
        <v>0</v>
      </c>
      <c r="K317" s="179"/>
      <c r="L317" s="173"/>
      <c r="M317" s="180"/>
      <c r="N317" s="181" t="s">
        <v>26</v>
      </c>
      <c r="O317" s="182">
        <v>0</v>
      </c>
      <c r="P317" s="182">
        <f>ROUND(H317*O317,3)</f>
        <v>0</v>
      </c>
      <c r="Q317" s="182">
        <v>1.6E-2</v>
      </c>
      <c r="R317" s="182">
        <f>ROUND(H317 * Q317,5)</f>
        <v>0</v>
      </c>
      <c r="S317" s="182">
        <v>0</v>
      </c>
      <c r="T317" s="183">
        <f>ROUND(H317 * S317,5)</f>
        <v>0</v>
      </c>
      <c r="BE317" s="12">
        <f>IF(N317="základná",J317,0)</f>
        <v>0</v>
      </c>
      <c r="BF317" s="12">
        <f>IF(N317="znížená",J317,0)</f>
        <v>0</v>
      </c>
      <c r="BG317" s="12">
        <f>IF(N317="zákl. prenesená",J317,0)</f>
        <v>0</v>
      </c>
      <c r="BH317" s="12">
        <f>IF(N317="zníž. prenesená",J317,0)</f>
        <v>0</v>
      </c>
      <c r="BI317" s="12">
        <f>IF(N317="nulová",J317,0)</f>
        <v>0</v>
      </c>
    </row>
    <row r="318" spans="2:61" s="11" customFormat="1" ht="11.25">
      <c r="B318" s="160"/>
      <c r="C318" s="161"/>
      <c r="D318" s="161" t="s">
        <v>145</v>
      </c>
      <c r="E318" s="162"/>
      <c r="F318" s="162" t="s">
        <v>830</v>
      </c>
      <c r="G318" s="163"/>
      <c r="H318" s="164">
        <v>0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70" t="s">
        <v>147</v>
      </c>
      <c r="G319" s="171"/>
      <c r="H319" s="172">
        <v>0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 ht="24">
      <c r="B320" s="149"/>
      <c r="C320" s="150">
        <v>62</v>
      </c>
      <c r="D320" s="150" t="s">
        <v>141</v>
      </c>
      <c r="E320" s="151" t="s">
        <v>505</v>
      </c>
      <c r="F320" s="151" t="s">
        <v>506</v>
      </c>
      <c r="G320" s="152" t="s">
        <v>507</v>
      </c>
      <c r="H320" s="153">
        <v>11</v>
      </c>
      <c r="I320" s="154"/>
      <c r="J320" s="154">
        <f>ROUND(H320*I320,2)</f>
        <v>0</v>
      </c>
      <c r="K320" s="155"/>
      <c r="L320" s="149"/>
      <c r="M320" s="156"/>
      <c r="N320" s="157" t="s">
        <v>26</v>
      </c>
      <c r="O320" s="158">
        <v>0</v>
      </c>
      <c r="P320" s="158">
        <f>ROUND(H320*O320,3)</f>
        <v>0</v>
      </c>
      <c r="Q320" s="158">
        <v>0</v>
      </c>
      <c r="R320" s="158">
        <f>ROUND(H320 * Q320,5)</f>
        <v>0</v>
      </c>
      <c r="S320" s="158">
        <v>0</v>
      </c>
      <c r="T320" s="159">
        <f>ROUND(H320 * S320,5)</f>
        <v>0</v>
      </c>
      <c r="BE320" s="16">
        <f>IF(N320="základná",J320,0)</f>
        <v>0</v>
      </c>
      <c r="BF320" s="16">
        <f>IF(N320="znížená",J320,0)</f>
        <v>0</v>
      </c>
      <c r="BG320" s="16">
        <f>IF(N320="zákl. prenesená",J320,0)</f>
        <v>0</v>
      </c>
      <c r="BH320" s="16">
        <f>IF(N320="zníž. prenesená",J320,0)</f>
        <v>0</v>
      </c>
      <c r="BI320" s="16">
        <f>IF(N320="nulová",J320,0)</f>
        <v>0</v>
      </c>
    </row>
    <row r="321" spans="2:61" ht="24">
      <c r="B321" s="149"/>
      <c r="C321" s="150">
        <v>63</v>
      </c>
      <c r="D321" s="150" t="s">
        <v>141</v>
      </c>
      <c r="E321" s="151" t="s">
        <v>508</v>
      </c>
      <c r="F321" s="151" t="s">
        <v>509</v>
      </c>
      <c r="G321" s="152" t="s">
        <v>507</v>
      </c>
      <c r="H321" s="153">
        <v>1</v>
      </c>
      <c r="I321" s="154"/>
      <c r="J321" s="154">
        <f>ROUND(H321*I321,2)</f>
        <v>0</v>
      </c>
      <c r="K321" s="155"/>
      <c r="L321" s="149"/>
      <c r="M321" s="156"/>
      <c r="N321" s="157" t="s">
        <v>26</v>
      </c>
      <c r="O321" s="158">
        <v>0</v>
      </c>
      <c r="P321" s="158">
        <f>ROUND(H321*O321,3)</f>
        <v>0</v>
      </c>
      <c r="Q321" s="158">
        <v>0</v>
      </c>
      <c r="R321" s="158">
        <f>ROUND(H321 * Q321,5)</f>
        <v>0</v>
      </c>
      <c r="S321" s="158">
        <v>0</v>
      </c>
      <c r="T321" s="159">
        <f>ROUND(H321 * S321,5)</f>
        <v>0</v>
      </c>
      <c r="BE321" s="16">
        <f>IF(N321="základná",J321,0)</f>
        <v>0</v>
      </c>
      <c r="BF321" s="16">
        <f>IF(N321="znížená",J321,0)</f>
        <v>0</v>
      </c>
      <c r="BG321" s="16">
        <f>IF(N321="zákl. prenesená",J321,0)</f>
        <v>0</v>
      </c>
      <c r="BH321" s="16">
        <f>IF(N321="zníž. prenesená",J321,0)</f>
        <v>0</v>
      </c>
      <c r="BI321" s="16">
        <f>IF(N321="nulová",J321,0)</f>
        <v>0</v>
      </c>
    </row>
    <row r="322" spans="2:61">
      <c r="B322" s="149"/>
      <c r="C322" s="150">
        <v>64</v>
      </c>
      <c r="D322" s="150" t="s">
        <v>141</v>
      </c>
      <c r="E322" s="151" t="s">
        <v>875</v>
      </c>
      <c r="F322" s="151" t="s">
        <v>876</v>
      </c>
      <c r="G322" s="152" t="s">
        <v>144</v>
      </c>
      <c r="H322" s="153">
        <v>161.51</v>
      </c>
      <c r="I322" s="154"/>
      <c r="J322" s="154">
        <f>ROUND(H322*I322,2)</f>
        <v>0</v>
      </c>
      <c r="K322" s="155"/>
      <c r="L322" s="149"/>
      <c r="M322" s="156"/>
      <c r="N322" s="157" t="s">
        <v>26</v>
      </c>
      <c r="O322" s="158">
        <v>0</v>
      </c>
      <c r="P322" s="158">
        <f>ROUND(H322*O322,3)</f>
        <v>0</v>
      </c>
      <c r="Q322" s="158">
        <v>0</v>
      </c>
      <c r="R322" s="158">
        <f>ROUND(H322 * Q322,5)</f>
        <v>0</v>
      </c>
      <c r="S322" s="158">
        <v>0</v>
      </c>
      <c r="T322" s="159">
        <f>ROUND(H322 * S322,5)</f>
        <v>0</v>
      </c>
      <c r="BE322" s="16">
        <f>IF(N322="základná",J322,0)</f>
        <v>0</v>
      </c>
      <c r="BF322" s="16">
        <f>IF(N322="znížená",J322,0)</f>
        <v>0</v>
      </c>
      <c r="BG322" s="16">
        <f>IF(N322="zákl. prenesená",J322,0)</f>
        <v>0</v>
      </c>
      <c r="BH322" s="16">
        <f>IF(N322="zníž. prenesená",J322,0)</f>
        <v>0</v>
      </c>
      <c r="BI322" s="16">
        <f>IF(N322="nulová",J322,0)</f>
        <v>0</v>
      </c>
    </row>
    <row r="323" spans="2:61" s="11" customFormat="1" ht="11.25">
      <c r="B323" s="160"/>
      <c r="C323" s="161"/>
      <c r="D323" s="161" t="s">
        <v>145</v>
      </c>
      <c r="E323" s="162"/>
      <c r="F323" s="162" t="s">
        <v>877</v>
      </c>
      <c r="G323" s="163"/>
      <c r="H323" s="164"/>
      <c r="I323" s="165"/>
      <c r="J323" s="165"/>
      <c r="K323" s="166"/>
      <c r="L323" s="160"/>
      <c r="M323" s="167"/>
      <c r="N323" s="166"/>
      <c r="O323" s="168"/>
      <c r="P323" s="168"/>
      <c r="Q323" s="168"/>
      <c r="R323" s="168"/>
      <c r="S323" s="168"/>
      <c r="T323" s="169"/>
    </row>
    <row r="324" spans="2:61" s="11" customFormat="1" ht="11.25">
      <c r="B324" s="160"/>
      <c r="C324" s="161"/>
      <c r="D324" s="161" t="s">
        <v>145</v>
      </c>
      <c r="E324" s="162"/>
      <c r="F324" s="162" t="s">
        <v>690</v>
      </c>
      <c r="G324" s="163"/>
      <c r="H324" s="164">
        <v>14.1</v>
      </c>
      <c r="I324" s="165"/>
      <c r="J324" s="165"/>
      <c r="K324" s="166"/>
      <c r="L324" s="160"/>
      <c r="M324" s="167"/>
      <c r="N324" s="166"/>
      <c r="O324" s="168"/>
      <c r="P324" s="168"/>
      <c r="Q324" s="168"/>
      <c r="R324" s="168"/>
      <c r="S324" s="168"/>
      <c r="T324" s="169"/>
    </row>
    <row r="325" spans="2:61" s="11" customFormat="1" ht="11.25">
      <c r="B325" s="160"/>
      <c r="C325" s="161"/>
      <c r="D325" s="161" t="s">
        <v>145</v>
      </c>
      <c r="E325" s="162"/>
      <c r="F325" s="162" t="s">
        <v>702</v>
      </c>
      <c r="G325" s="163"/>
      <c r="H325" s="164">
        <v>18.760000000000002</v>
      </c>
      <c r="I325" s="165"/>
      <c r="J325" s="165"/>
      <c r="K325" s="166"/>
      <c r="L325" s="160"/>
      <c r="M325" s="167"/>
      <c r="N325" s="166"/>
      <c r="O325" s="168"/>
      <c r="P325" s="168"/>
      <c r="Q325" s="168"/>
      <c r="R325" s="168"/>
      <c r="S325" s="168"/>
      <c r="T325" s="169"/>
    </row>
    <row r="326" spans="2:61" s="11" customFormat="1" ht="11.25">
      <c r="B326" s="160"/>
      <c r="C326" s="161"/>
      <c r="D326" s="161" t="s">
        <v>145</v>
      </c>
      <c r="E326" s="162"/>
      <c r="F326" s="162" t="s">
        <v>704</v>
      </c>
      <c r="G326" s="163"/>
      <c r="H326" s="164">
        <v>18.16</v>
      </c>
      <c r="I326" s="165"/>
      <c r="J326" s="165"/>
      <c r="K326" s="166"/>
      <c r="L326" s="160"/>
      <c r="M326" s="167"/>
      <c r="N326" s="166"/>
      <c r="O326" s="168"/>
      <c r="P326" s="168"/>
      <c r="Q326" s="168"/>
      <c r="R326" s="168"/>
      <c r="S326" s="168"/>
      <c r="T326" s="169"/>
    </row>
    <row r="327" spans="2:61" s="11" customFormat="1" ht="11.25">
      <c r="B327" s="160"/>
      <c r="C327" s="161"/>
      <c r="D327" s="161" t="s">
        <v>145</v>
      </c>
      <c r="E327" s="162"/>
      <c r="F327" s="162" t="s">
        <v>878</v>
      </c>
      <c r="G327" s="163"/>
      <c r="H327" s="164"/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s="11" customFormat="1" ht="11.25">
      <c r="B328" s="160"/>
      <c r="C328" s="161"/>
      <c r="D328" s="161" t="s">
        <v>145</v>
      </c>
      <c r="E328" s="162"/>
      <c r="F328" s="162" t="s">
        <v>879</v>
      </c>
      <c r="G328" s="163"/>
      <c r="H328" s="164"/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s="11" customFormat="1" ht="11.25">
      <c r="B329" s="160"/>
      <c r="C329" s="161"/>
      <c r="D329" s="161" t="s">
        <v>145</v>
      </c>
      <c r="E329" s="162"/>
      <c r="F329" s="162" t="s">
        <v>691</v>
      </c>
      <c r="G329" s="163"/>
      <c r="H329" s="164">
        <v>13.94</v>
      </c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61" s="11" customFormat="1" ht="11.25">
      <c r="B330" s="160"/>
      <c r="C330" s="161"/>
      <c r="D330" s="161" t="s">
        <v>145</v>
      </c>
      <c r="E330" s="162"/>
      <c r="F330" s="162" t="s">
        <v>880</v>
      </c>
      <c r="G330" s="163"/>
      <c r="H330" s="164"/>
      <c r="I330" s="165"/>
      <c r="J330" s="165"/>
      <c r="K330" s="166"/>
      <c r="L330" s="160"/>
      <c r="M330" s="167"/>
      <c r="N330" s="166"/>
      <c r="O330" s="168"/>
      <c r="P330" s="168"/>
      <c r="Q330" s="168"/>
      <c r="R330" s="168"/>
      <c r="S330" s="168"/>
      <c r="T330" s="169"/>
    </row>
    <row r="331" spans="2:61" s="11" customFormat="1" ht="11.25">
      <c r="B331" s="160"/>
      <c r="C331" s="161"/>
      <c r="D331" s="161" t="s">
        <v>145</v>
      </c>
      <c r="E331" s="162"/>
      <c r="F331" s="162" t="s">
        <v>881</v>
      </c>
      <c r="G331" s="163"/>
      <c r="H331" s="164"/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 s="11" customFormat="1" ht="11.25">
      <c r="B332" s="160"/>
      <c r="C332" s="161"/>
      <c r="D332" s="161" t="s">
        <v>145</v>
      </c>
      <c r="E332" s="162"/>
      <c r="F332" s="162" t="s">
        <v>798</v>
      </c>
      <c r="G332" s="163"/>
      <c r="H332" s="164">
        <v>12.25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61" s="11" customFormat="1" ht="11.25">
      <c r="B333" s="160"/>
      <c r="C333" s="161"/>
      <c r="D333" s="161" t="s">
        <v>145</v>
      </c>
      <c r="E333" s="162"/>
      <c r="F333" s="162" t="s">
        <v>799</v>
      </c>
      <c r="G333" s="163"/>
      <c r="H333" s="164">
        <v>6.84</v>
      </c>
      <c r="I333" s="165"/>
      <c r="J333" s="165"/>
      <c r="K333" s="166"/>
      <c r="L333" s="160"/>
      <c r="M333" s="167"/>
      <c r="N333" s="166"/>
      <c r="O333" s="168"/>
      <c r="P333" s="168"/>
      <c r="Q333" s="168"/>
      <c r="R333" s="168"/>
      <c r="S333" s="168"/>
      <c r="T333" s="169"/>
    </row>
    <row r="334" spans="2:61" s="11" customFormat="1" ht="11.25">
      <c r="B334" s="160"/>
      <c r="C334" s="161"/>
      <c r="D334" s="161" t="s">
        <v>145</v>
      </c>
      <c r="E334" s="162"/>
      <c r="F334" s="162" t="s">
        <v>800</v>
      </c>
      <c r="G334" s="163"/>
      <c r="H334" s="164">
        <v>8.2899999999999991</v>
      </c>
      <c r="I334" s="165"/>
      <c r="J334" s="165"/>
      <c r="K334" s="166"/>
      <c r="L334" s="160"/>
      <c r="M334" s="167"/>
      <c r="N334" s="166"/>
      <c r="O334" s="168"/>
      <c r="P334" s="168"/>
      <c r="Q334" s="168"/>
      <c r="R334" s="168"/>
      <c r="S334" s="168"/>
      <c r="T334" s="169"/>
    </row>
    <row r="335" spans="2:61" s="11" customFormat="1" ht="11.25">
      <c r="B335" s="160"/>
      <c r="C335" s="161"/>
      <c r="D335" s="161" t="s">
        <v>145</v>
      </c>
      <c r="E335" s="162"/>
      <c r="F335" s="162" t="s">
        <v>801</v>
      </c>
      <c r="G335" s="163"/>
      <c r="H335" s="164">
        <v>7.56</v>
      </c>
      <c r="I335" s="165"/>
      <c r="J335" s="165"/>
      <c r="K335" s="166"/>
      <c r="L335" s="160"/>
      <c r="M335" s="167"/>
      <c r="N335" s="166"/>
      <c r="O335" s="168"/>
      <c r="P335" s="168"/>
      <c r="Q335" s="168"/>
      <c r="R335" s="168"/>
      <c r="S335" s="168"/>
      <c r="T335" s="169"/>
    </row>
    <row r="336" spans="2:61" s="11" customFormat="1" ht="11.25">
      <c r="B336" s="160"/>
      <c r="C336" s="161"/>
      <c r="D336" s="161" t="s">
        <v>145</v>
      </c>
      <c r="E336" s="162"/>
      <c r="F336" s="162" t="s">
        <v>802</v>
      </c>
      <c r="G336" s="163"/>
      <c r="H336" s="164">
        <v>8.2200000000000006</v>
      </c>
      <c r="I336" s="165"/>
      <c r="J336" s="165"/>
      <c r="K336" s="166"/>
      <c r="L336" s="160"/>
      <c r="M336" s="167"/>
      <c r="N336" s="166"/>
      <c r="O336" s="168"/>
      <c r="P336" s="168"/>
      <c r="Q336" s="168"/>
      <c r="R336" s="168"/>
      <c r="S336" s="168"/>
      <c r="T336" s="169"/>
    </row>
    <row r="337" spans="2:61" s="11" customFormat="1" ht="11.25">
      <c r="B337" s="160"/>
      <c r="C337" s="161"/>
      <c r="D337" s="161" t="s">
        <v>145</v>
      </c>
      <c r="E337" s="162"/>
      <c r="F337" s="162" t="s">
        <v>803</v>
      </c>
      <c r="G337" s="163"/>
      <c r="H337" s="164">
        <v>9.1999999999999993</v>
      </c>
      <c r="I337" s="165"/>
      <c r="J337" s="165"/>
      <c r="K337" s="166"/>
      <c r="L337" s="160"/>
      <c r="M337" s="167"/>
      <c r="N337" s="166"/>
      <c r="O337" s="168"/>
      <c r="P337" s="168"/>
      <c r="Q337" s="168"/>
      <c r="R337" s="168"/>
      <c r="S337" s="168"/>
      <c r="T337" s="169"/>
    </row>
    <row r="338" spans="2:61" s="11" customFormat="1" ht="11.25">
      <c r="B338" s="160"/>
      <c r="C338" s="161"/>
      <c r="D338" s="161" t="s">
        <v>145</v>
      </c>
      <c r="E338" s="162"/>
      <c r="F338" s="162" t="s">
        <v>804</v>
      </c>
      <c r="G338" s="163"/>
      <c r="H338" s="164">
        <v>8.3000000000000007</v>
      </c>
      <c r="I338" s="165"/>
      <c r="J338" s="165"/>
      <c r="K338" s="166"/>
      <c r="L338" s="160"/>
      <c r="M338" s="167"/>
      <c r="N338" s="166"/>
      <c r="O338" s="168"/>
      <c r="P338" s="168"/>
      <c r="Q338" s="168"/>
      <c r="R338" s="168"/>
      <c r="S338" s="168"/>
      <c r="T338" s="169"/>
    </row>
    <row r="339" spans="2:61" s="11" customFormat="1" ht="11.25">
      <c r="B339" s="160"/>
      <c r="C339" s="161"/>
      <c r="D339" s="161" t="s">
        <v>145</v>
      </c>
      <c r="E339" s="162"/>
      <c r="F339" s="162" t="s">
        <v>805</v>
      </c>
      <c r="G339" s="163"/>
      <c r="H339" s="164">
        <v>8.42</v>
      </c>
      <c r="I339" s="165"/>
      <c r="J339" s="165"/>
      <c r="K339" s="166"/>
      <c r="L339" s="160"/>
      <c r="M339" s="167"/>
      <c r="N339" s="166"/>
      <c r="O339" s="168"/>
      <c r="P339" s="168"/>
      <c r="Q339" s="168"/>
      <c r="R339" s="168"/>
      <c r="S339" s="168"/>
      <c r="T339" s="169"/>
    </row>
    <row r="340" spans="2:61" s="11" customFormat="1" ht="11.25">
      <c r="B340" s="160"/>
      <c r="C340" s="161"/>
      <c r="D340" s="161" t="s">
        <v>145</v>
      </c>
      <c r="E340" s="162"/>
      <c r="F340" s="162" t="s">
        <v>806</v>
      </c>
      <c r="G340" s="163"/>
      <c r="H340" s="164">
        <v>8.86</v>
      </c>
      <c r="I340" s="165"/>
      <c r="J340" s="165"/>
      <c r="K340" s="166"/>
      <c r="L340" s="160"/>
      <c r="M340" s="167"/>
      <c r="N340" s="166"/>
      <c r="O340" s="168"/>
      <c r="P340" s="168"/>
      <c r="Q340" s="168"/>
      <c r="R340" s="168"/>
      <c r="S340" s="168"/>
      <c r="T340" s="169"/>
    </row>
    <row r="341" spans="2:61" s="11" customFormat="1" ht="11.25">
      <c r="B341" s="160"/>
      <c r="C341" s="161"/>
      <c r="D341" s="161" t="s">
        <v>145</v>
      </c>
      <c r="E341" s="162"/>
      <c r="F341" s="162" t="s">
        <v>807</v>
      </c>
      <c r="G341" s="163"/>
      <c r="H341" s="164">
        <v>9.24</v>
      </c>
      <c r="I341" s="165"/>
      <c r="J341" s="165"/>
      <c r="K341" s="166"/>
      <c r="L341" s="160"/>
      <c r="M341" s="167"/>
      <c r="N341" s="166"/>
      <c r="O341" s="168"/>
      <c r="P341" s="168"/>
      <c r="Q341" s="168"/>
      <c r="R341" s="168"/>
      <c r="S341" s="168"/>
      <c r="T341" s="169"/>
    </row>
    <row r="342" spans="2:61" s="11" customFormat="1" ht="11.25">
      <c r="B342" s="160"/>
      <c r="C342" s="161"/>
      <c r="D342" s="161" t="s">
        <v>145</v>
      </c>
      <c r="E342" s="162"/>
      <c r="F342" s="162" t="s">
        <v>808</v>
      </c>
      <c r="G342" s="163"/>
      <c r="H342" s="164">
        <v>9.3699999999999992</v>
      </c>
      <c r="I342" s="165"/>
      <c r="J342" s="165"/>
      <c r="K342" s="166"/>
      <c r="L342" s="160"/>
      <c r="M342" s="167"/>
      <c r="N342" s="166"/>
      <c r="O342" s="168"/>
      <c r="P342" s="168"/>
      <c r="Q342" s="168"/>
      <c r="R342" s="168"/>
      <c r="S342" s="168"/>
      <c r="T342" s="169"/>
    </row>
    <row r="343" spans="2:61" s="11" customFormat="1" ht="11.25">
      <c r="B343" s="160"/>
      <c r="C343" s="161"/>
      <c r="D343" s="161" t="s">
        <v>145</v>
      </c>
      <c r="E343" s="162"/>
      <c r="F343" s="162" t="s">
        <v>882</v>
      </c>
      <c r="G343" s="163"/>
      <c r="H343" s="164"/>
      <c r="I343" s="165"/>
      <c r="J343" s="165"/>
      <c r="K343" s="166"/>
      <c r="L343" s="160"/>
      <c r="M343" s="167"/>
      <c r="N343" s="166"/>
      <c r="O343" s="168"/>
      <c r="P343" s="168"/>
      <c r="Q343" s="168"/>
      <c r="R343" s="168"/>
      <c r="S343" s="168"/>
      <c r="T343" s="169"/>
    </row>
    <row r="344" spans="2:61" s="11" customFormat="1" ht="11.25">
      <c r="B344" s="160"/>
      <c r="C344" s="161"/>
      <c r="D344" s="161" t="s">
        <v>145</v>
      </c>
      <c r="E344" s="162"/>
      <c r="F344" s="162" t="s">
        <v>883</v>
      </c>
      <c r="G344" s="163"/>
      <c r="H344" s="164"/>
      <c r="I344" s="165"/>
      <c r="J344" s="165"/>
      <c r="K344" s="166"/>
      <c r="L344" s="160"/>
      <c r="M344" s="167"/>
      <c r="N344" s="166"/>
      <c r="O344" s="168"/>
      <c r="P344" s="168"/>
      <c r="Q344" s="168"/>
      <c r="R344" s="168"/>
      <c r="S344" s="168"/>
      <c r="T344" s="169"/>
    </row>
    <row r="345" spans="2:61" s="11" customFormat="1" ht="11.25">
      <c r="B345" s="160"/>
      <c r="C345" s="161"/>
      <c r="D345" s="161" t="s">
        <v>145</v>
      </c>
      <c r="E345" s="162"/>
      <c r="F345" s="170" t="s">
        <v>147</v>
      </c>
      <c r="G345" s="171"/>
      <c r="H345" s="172">
        <v>161.51</v>
      </c>
      <c r="I345" s="165"/>
      <c r="J345" s="165"/>
      <c r="K345" s="166"/>
      <c r="L345" s="160"/>
      <c r="M345" s="167"/>
      <c r="N345" s="166"/>
      <c r="O345" s="168"/>
      <c r="P345" s="168"/>
      <c r="Q345" s="168"/>
      <c r="R345" s="168"/>
      <c r="S345" s="168"/>
      <c r="T345" s="169"/>
    </row>
    <row r="346" spans="2:61" ht="24">
      <c r="B346" s="149"/>
      <c r="C346" s="150">
        <v>65</v>
      </c>
      <c r="D346" s="150" t="s">
        <v>141</v>
      </c>
      <c r="E346" s="151" t="s">
        <v>516</v>
      </c>
      <c r="F346" s="151" t="s">
        <v>884</v>
      </c>
      <c r="G346" s="152" t="s">
        <v>144</v>
      </c>
      <c r="H346" s="153">
        <v>161.51</v>
      </c>
      <c r="I346" s="154"/>
      <c r="J346" s="154">
        <f>ROUND(H346*I346,2)</f>
        <v>0</v>
      </c>
      <c r="K346" s="155"/>
      <c r="L346" s="149"/>
      <c r="M346" s="156"/>
      <c r="N346" s="157" t="s">
        <v>26</v>
      </c>
      <c r="O346" s="158">
        <v>0</v>
      </c>
      <c r="P346" s="158">
        <f>ROUND(H346*O346,3)</f>
        <v>0</v>
      </c>
      <c r="Q346" s="158">
        <v>0</v>
      </c>
      <c r="R346" s="158">
        <f>ROUND(H346 * Q346,5)</f>
        <v>0</v>
      </c>
      <c r="S346" s="158">
        <v>0</v>
      </c>
      <c r="T346" s="159">
        <f>ROUND(H346 * S346,5)</f>
        <v>0</v>
      </c>
      <c r="BE346" s="16">
        <f>IF(N346="základná",J346,0)</f>
        <v>0</v>
      </c>
      <c r="BF346" s="16">
        <f>IF(N346="znížená",J346,0)</f>
        <v>0</v>
      </c>
      <c r="BG346" s="16">
        <f>IF(N346="zákl. prenesená",J346,0)</f>
        <v>0</v>
      </c>
      <c r="BH346" s="16">
        <f>IF(N346="zníž. prenesená",J346,0)</f>
        <v>0</v>
      </c>
      <c r="BI346" s="16">
        <f>IF(N346="nulová",J346,0)</f>
        <v>0</v>
      </c>
    </row>
    <row r="347" spans="2:61" ht="24">
      <c r="B347" s="149"/>
      <c r="C347" s="150">
        <v>66</v>
      </c>
      <c r="D347" s="150" t="s">
        <v>141</v>
      </c>
      <c r="E347" s="151" t="s">
        <v>885</v>
      </c>
      <c r="F347" s="151" t="s">
        <v>886</v>
      </c>
      <c r="G347" s="152" t="s">
        <v>144</v>
      </c>
      <c r="H347" s="153">
        <v>17.940000000000001</v>
      </c>
      <c r="I347" s="154"/>
      <c r="J347" s="154">
        <f>ROUND(H347*I347,2)</f>
        <v>0</v>
      </c>
      <c r="K347" s="155"/>
      <c r="L347" s="149"/>
      <c r="M347" s="156"/>
      <c r="N347" s="157" t="s">
        <v>26</v>
      </c>
      <c r="O347" s="158">
        <v>4.1000000000000002E-2</v>
      </c>
      <c r="P347" s="158">
        <f>ROUND(H347*O347,3)</f>
        <v>0.73599999999999999</v>
      </c>
      <c r="Q347" s="158">
        <v>0</v>
      </c>
      <c r="R347" s="158">
        <f>ROUND(H347 * Q347,5)</f>
        <v>0</v>
      </c>
      <c r="S347" s="158">
        <v>0</v>
      </c>
      <c r="T347" s="159">
        <f>ROUND(H347 * S347,5)</f>
        <v>0</v>
      </c>
      <c r="BE347" s="16">
        <f>IF(N347="základná",J347,0)</f>
        <v>0</v>
      </c>
      <c r="BF347" s="16">
        <f>IF(N347="znížená",J347,0)</f>
        <v>0</v>
      </c>
      <c r="BG347" s="16">
        <f>IF(N347="zákl. prenesená",J347,0)</f>
        <v>0</v>
      </c>
      <c r="BH347" s="16">
        <f>IF(N347="zníž. prenesená",J347,0)</f>
        <v>0</v>
      </c>
      <c r="BI347" s="16">
        <f>IF(N347="nulová",J347,0)</f>
        <v>0</v>
      </c>
    </row>
    <row r="348" spans="2:61" s="11" customFormat="1" ht="11.25">
      <c r="B348" s="160"/>
      <c r="C348" s="161"/>
      <c r="D348" s="161" t="s">
        <v>145</v>
      </c>
      <c r="E348" s="162"/>
      <c r="F348" s="162" t="s">
        <v>698</v>
      </c>
      <c r="G348" s="163"/>
      <c r="H348" s="164">
        <v>17.940000000000001</v>
      </c>
      <c r="I348" s="165"/>
      <c r="J348" s="165"/>
      <c r="K348" s="166"/>
      <c r="L348" s="160"/>
      <c r="M348" s="167"/>
      <c r="N348" s="166"/>
      <c r="O348" s="168"/>
      <c r="P348" s="168"/>
      <c r="Q348" s="168"/>
      <c r="R348" s="168"/>
      <c r="S348" s="168"/>
      <c r="T348" s="169"/>
    </row>
    <row r="349" spans="2:61" s="11" customFormat="1" ht="11.25">
      <c r="B349" s="160"/>
      <c r="C349" s="161"/>
      <c r="D349" s="161" t="s">
        <v>145</v>
      </c>
      <c r="E349" s="162"/>
      <c r="F349" s="170" t="s">
        <v>147</v>
      </c>
      <c r="G349" s="171"/>
      <c r="H349" s="172">
        <v>17.940000000000001</v>
      </c>
      <c r="I349" s="165"/>
      <c r="J349" s="165"/>
      <c r="K349" s="166"/>
      <c r="L349" s="160"/>
      <c r="M349" s="167"/>
      <c r="N349" s="166"/>
      <c r="O349" s="168"/>
      <c r="P349" s="168"/>
      <c r="Q349" s="168"/>
      <c r="R349" s="168"/>
      <c r="S349" s="168"/>
      <c r="T349" s="169"/>
    </row>
    <row r="350" spans="2:61">
      <c r="B350" s="149"/>
      <c r="C350" s="150">
        <v>67</v>
      </c>
      <c r="D350" s="150" t="s">
        <v>141</v>
      </c>
      <c r="E350" s="151" t="s">
        <v>518</v>
      </c>
      <c r="F350" s="151" t="s">
        <v>887</v>
      </c>
      <c r="G350" s="152" t="s">
        <v>144</v>
      </c>
      <c r="H350" s="153">
        <v>17.940000000000001</v>
      </c>
      <c r="I350" s="154"/>
      <c r="J350" s="154">
        <f>ROUND(H350*I350,2)</f>
        <v>0</v>
      </c>
      <c r="K350" s="155"/>
      <c r="L350" s="149"/>
      <c r="M350" s="156"/>
      <c r="N350" s="157" t="s">
        <v>26</v>
      </c>
      <c r="O350" s="158">
        <v>0.27600000000000002</v>
      </c>
      <c r="P350" s="158">
        <f>ROUND(H350*O350,3)</f>
        <v>4.9509999999999996</v>
      </c>
      <c r="Q350" s="158">
        <v>0</v>
      </c>
      <c r="R350" s="158">
        <f>ROUND(H350 * Q350,5)</f>
        <v>0</v>
      </c>
      <c r="S350" s="158">
        <v>0</v>
      </c>
      <c r="T350" s="159">
        <f>ROUND(H350 * S350,5)</f>
        <v>0</v>
      </c>
      <c r="BE350" s="16">
        <f>IF(N350="základná",J350,0)</f>
        <v>0</v>
      </c>
      <c r="BF350" s="16">
        <f>IF(N350="znížená",J350,0)</f>
        <v>0</v>
      </c>
      <c r="BG350" s="16">
        <f>IF(N350="zákl. prenesená",J350,0)</f>
        <v>0</v>
      </c>
      <c r="BH350" s="16">
        <f>IF(N350="zníž. prenesená",J350,0)</f>
        <v>0</v>
      </c>
      <c r="BI350" s="16">
        <f>IF(N350="nulová",J350,0)</f>
        <v>0</v>
      </c>
    </row>
    <row r="351" spans="2:61">
      <c r="B351" s="149"/>
      <c r="C351" s="150">
        <v>68</v>
      </c>
      <c r="D351" s="150" t="s">
        <v>141</v>
      </c>
      <c r="E351" s="151" t="s">
        <v>888</v>
      </c>
      <c r="F351" s="151" t="s">
        <v>889</v>
      </c>
      <c r="G351" s="152" t="s">
        <v>144</v>
      </c>
      <c r="H351" s="153">
        <v>195</v>
      </c>
      <c r="I351" s="154"/>
      <c r="J351" s="154">
        <f>ROUND(H351*I351,2)</f>
        <v>0</v>
      </c>
      <c r="K351" s="155"/>
      <c r="L351" s="149"/>
      <c r="M351" s="156"/>
      <c r="N351" s="157" t="s">
        <v>26</v>
      </c>
      <c r="O351" s="158">
        <v>0.03</v>
      </c>
      <c r="P351" s="158">
        <f>ROUND(H351*O351,3)</f>
        <v>5.85</v>
      </c>
      <c r="Q351" s="158">
        <v>8.8999999999999995E-5</v>
      </c>
      <c r="R351" s="158">
        <f>ROUND(H351 * Q351,5)</f>
        <v>1.736E-2</v>
      </c>
      <c r="S351" s="158">
        <v>0</v>
      </c>
      <c r="T351" s="159">
        <f>ROUND(H351 * S351,5)</f>
        <v>0</v>
      </c>
      <c r="BE351" s="16">
        <f>IF(N351="základná",J351,0)</f>
        <v>0</v>
      </c>
      <c r="BF351" s="16">
        <f>IF(N351="znížená",J351,0)</f>
        <v>0</v>
      </c>
      <c r="BG351" s="16">
        <f>IF(N351="zákl. prenesená",J351,0)</f>
        <v>0</v>
      </c>
      <c r="BH351" s="16">
        <f>IF(N351="zníž. prenesená",J351,0)</f>
        <v>0</v>
      </c>
      <c r="BI351" s="16">
        <f>IF(N351="nulová",J351,0)</f>
        <v>0</v>
      </c>
    </row>
    <row r="352" spans="2:61">
      <c r="B352" s="149"/>
      <c r="C352" s="150">
        <v>69</v>
      </c>
      <c r="D352" s="150" t="s">
        <v>141</v>
      </c>
      <c r="E352" s="151" t="s">
        <v>528</v>
      </c>
      <c r="F352" s="151" t="s">
        <v>529</v>
      </c>
      <c r="G352" s="152" t="s">
        <v>180</v>
      </c>
      <c r="H352" s="153">
        <v>16</v>
      </c>
      <c r="I352" s="154"/>
      <c r="J352" s="154">
        <f>ROUND(H352*I352,2)</f>
        <v>0</v>
      </c>
      <c r="K352" s="155"/>
      <c r="L352" s="149"/>
      <c r="M352" s="156"/>
      <c r="N352" s="157" t="s">
        <v>26</v>
      </c>
      <c r="O352" s="158">
        <v>0</v>
      </c>
      <c r="P352" s="158">
        <f>ROUND(H352*O352,3)</f>
        <v>0</v>
      </c>
      <c r="Q352" s="158">
        <v>0</v>
      </c>
      <c r="R352" s="158">
        <f>ROUND(H352 * Q352,5)</f>
        <v>0</v>
      </c>
      <c r="S352" s="158">
        <v>0</v>
      </c>
      <c r="T352" s="159">
        <f>ROUND(H352 * S352,5)</f>
        <v>0</v>
      </c>
      <c r="BE352" s="16">
        <f>IF(N352="základná",J352,0)</f>
        <v>0</v>
      </c>
      <c r="BF352" s="16">
        <f>IF(N352="znížená",J352,0)</f>
        <v>0</v>
      </c>
      <c r="BG352" s="16">
        <f>IF(N352="zákl. prenesená",J352,0)</f>
        <v>0</v>
      </c>
      <c r="BH352" s="16">
        <f>IF(N352="zníž. prenesená",J352,0)</f>
        <v>0</v>
      </c>
      <c r="BI352" s="16">
        <f>IF(N352="nulová",J352,0)</f>
        <v>0</v>
      </c>
    </row>
    <row r="353" spans="2:61">
      <c r="B353" s="149"/>
      <c r="C353" s="150">
        <v>70</v>
      </c>
      <c r="D353" s="150" t="s">
        <v>141</v>
      </c>
      <c r="E353" s="151" t="s">
        <v>530</v>
      </c>
      <c r="F353" s="151" t="s">
        <v>531</v>
      </c>
      <c r="G353" s="152" t="s">
        <v>144</v>
      </c>
      <c r="H353" s="153">
        <v>183.45</v>
      </c>
      <c r="I353" s="154"/>
      <c r="J353" s="154">
        <f>ROUND(H353*I353,2)</f>
        <v>0</v>
      </c>
      <c r="K353" s="155"/>
      <c r="L353" s="149"/>
      <c r="M353" s="156"/>
      <c r="N353" s="157" t="s">
        <v>26</v>
      </c>
      <c r="O353" s="158">
        <v>5.2499999999999998E-2</v>
      </c>
      <c r="P353" s="158">
        <f>ROUND(H353*O353,3)</f>
        <v>9.6310000000000002</v>
      </c>
      <c r="Q353" s="158">
        <v>1E-4</v>
      </c>
      <c r="R353" s="158">
        <f>ROUND(H353 * Q353,5)</f>
        <v>1.8350000000000002E-2</v>
      </c>
      <c r="S353" s="158">
        <v>0</v>
      </c>
      <c r="T353" s="159">
        <f>ROUND(H353 * S353,5)</f>
        <v>0</v>
      </c>
      <c r="BE353" s="16">
        <f>IF(N353="základná",J353,0)</f>
        <v>0</v>
      </c>
      <c r="BF353" s="16">
        <f>IF(N353="znížená",J353,0)</f>
        <v>0</v>
      </c>
      <c r="BG353" s="16">
        <f>IF(N353="zákl. prenesená",J353,0)</f>
        <v>0</v>
      </c>
      <c r="BH353" s="16">
        <f>IF(N353="zníž. prenesená",J353,0)</f>
        <v>0</v>
      </c>
      <c r="BI353" s="16">
        <f>IF(N353="nulová",J353,0)</f>
        <v>0</v>
      </c>
    </row>
    <row r="354" spans="2:61" s="11" customFormat="1" ht="11.25">
      <c r="B354" s="160"/>
      <c r="C354" s="161"/>
      <c r="D354" s="161" t="s">
        <v>145</v>
      </c>
      <c r="E354" s="162"/>
      <c r="F354" s="162" t="s">
        <v>890</v>
      </c>
      <c r="G354" s="163"/>
      <c r="H354" s="164">
        <v>183.45</v>
      </c>
      <c r="I354" s="165"/>
      <c r="J354" s="165"/>
      <c r="K354" s="166"/>
      <c r="L354" s="160"/>
      <c r="M354" s="167"/>
      <c r="N354" s="166"/>
      <c r="O354" s="168"/>
      <c r="P354" s="168"/>
      <c r="Q354" s="168"/>
      <c r="R354" s="168"/>
      <c r="S354" s="168"/>
      <c r="T354" s="169"/>
    </row>
    <row r="355" spans="2:61" s="11" customFormat="1" ht="11.25">
      <c r="B355" s="160"/>
      <c r="C355" s="161"/>
      <c r="D355" s="161" t="s">
        <v>145</v>
      </c>
      <c r="E355" s="162"/>
      <c r="F355" s="170" t="s">
        <v>147</v>
      </c>
      <c r="G355" s="171"/>
      <c r="H355" s="172">
        <v>183.45</v>
      </c>
      <c r="I355" s="165"/>
      <c r="J355" s="165"/>
      <c r="K355" s="166"/>
      <c r="L355" s="160"/>
      <c r="M355" s="167"/>
      <c r="N355" s="166"/>
      <c r="O355" s="168"/>
      <c r="P355" s="168"/>
      <c r="Q355" s="168"/>
      <c r="R355" s="168"/>
      <c r="S355" s="168"/>
      <c r="T355" s="169"/>
    </row>
    <row r="356" spans="2:61" s="12" customFormat="1">
      <c r="B356" s="173"/>
      <c r="C356" s="174">
        <v>71</v>
      </c>
      <c r="D356" s="174" t="s">
        <v>240</v>
      </c>
      <c r="E356" s="175" t="s">
        <v>534</v>
      </c>
      <c r="F356" s="175" t="s">
        <v>535</v>
      </c>
      <c r="G356" s="176" t="s">
        <v>507</v>
      </c>
      <c r="H356" s="177">
        <v>1</v>
      </c>
      <c r="I356" s="178"/>
      <c r="J356" s="178">
        <f>ROUND(H356*I356,2)</f>
        <v>0</v>
      </c>
      <c r="K356" s="179"/>
      <c r="L356" s="173"/>
      <c r="M356" s="180"/>
      <c r="N356" s="181" t="s">
        <v>26</v>
      </c>
      <c r="O356" s="182">
        <v>0</v>
      </c>
      <c r="P356" s="182">
        <f>ROUND(H356*O356,3)</f>
        <v>0</v>
      </c>
      <c r="Q356" s="182">
        <v>0</v>
      </c>
      <c r="R356" s="182">
        <f>ROUND(H356 * Q356,5)</f>
        <v>0</v>
      </c>
      <c r="S356" s="182">
        <v>0</v>
      </c>
      <c r="T356" s="183">
        <f>ROUND(H356 * S356,5)</f>
        <v>0</v>
      </c>
      <c r="BE356" s="12">
        <f>IF(N356="základná",J356,0)</f>
        <v>0</v>
      </c>
      <c r="BF356" s="12">
        <f>IF(N356="znížená",J356,0)</f>
        <v>0</v>
      </c>
      <c r="BG356" s="12">
        <f>IF(N356="zákl. prenesená",J356,0)</f>
        <v>0</v>
      </c>
      <c r="BH356" s="12">
        <f>IF(N356="zníž. prenesená",J356,0)</f>
        <v>0</v>
      </c>
      <c r="BI356" s="12">
        <f>IF(N356="nulová",J356,0)</f>
        <v>0</v>
      </c>
    </row>
    <row r="357" spans="2:61" s="10" customFormat="1" ht="23.1" customHeight="1">
      <c r="B357" s="141"/>
      <c r="C357" s="142"/>
      <c r="D357" s="132" t="s">
        <v>136</v>
      </c>
      <c r="E357" s="143" t="s">
        <v>668</v>
      </c>
      <c r="F357" s="144" t="s">
        <v>669</v>
      </c>
      <c r="G357" s="145"/>
      <c r="H357" s="146"/>
      <c r="I357" s="147"/>
      <c r="J357" s="147">
        <f>J358</f>
        <v>0</v>
      </c>
      <c r="K357" s="144"/>
      <c r="L357" s="141"/>
      <c r="M357" s="148"/>
      <c r="N357" s="138" t="s">
        <v>0</v>
      </c>
      <c r="O357" s="139"/>
      <c r="P357" s="139">
        <f>P358</f>
        <v>129.88200000000001</v>
      </c>
      <c r="Q357" s="139"/>
      <c r="R357" s="139">
        <f>R358</f>
        <v>0</v>
      </c>
      <c r="S357" s="139"/>
      <c r="T357" s="140">
        <f>T358</f>
        <v>0</v>
      </c>
    </row>
    <row r="358" spans="2:61" ht="24">
      <c r="B358" s="149"/>
      <c r="C358" s="150">
        <v>72</v>
      </c>
      <c r="D358" s="150" t="s">
        <v>141</v>
      </c>
      <c r="E358" s="151" t="s">
        <v>673</v>
      </c>
      <c r="F358" s="151" t="s">
        <v>674</v>
      </c>
      <c r="G358" s="152" t="s">
        <v>265</v>
      </c>
      <c r="H358" s="153">
        <v>99.221999999999994</v>
      </c>
      <c r="I358" s="154"/>
      <c r="J358" s="154">
        <f>ROUND(H358*I358,2)</f>
        <v>0</v>
      </c>
      <c r="K358" s="155"/>
      <c r="L358" s="149"/>
      <c r="M358" s="156"/>
      <c r="N358" s="157" t="s">
        <v>26</v>
      </c>
      <c r="O358" s="158">
        <v>1.3089999999999999</v>
      </c>
      <c r="P358" s="158">
        <f>ROUND(H358*O358,3)</f>
        <v>129.88200000000001</v>
      </c>
      <c r="Q358" s="158">
        <v>0</v>
      </c>
      <c r="R358" s="158">
        <f>ROUND(H358 * Q358,5)</f>
        <v>0</v>
      </c>
      <c r="S358" s="158">
        <v>0</v>
      </c>
      <c r="T358" s="159">
        <f>ROUND(H358 * S358,5)</f>
        <v>0</v>
      </c>
      <c r="BE358" s="16">
        <f>IF(N358="základná",J358,0)</f>
        <v>0</v>
      </c>
      <c r="BF358" s="16">
        <f>IF(N358="znížená",J358,0)</f>
        <v>0</v>
      </c>
      <c r="BG358" s="16">
        <f>IF(N358="zákl. prenesená",J358,0)</f>
        <v>0</v>
      </c>
      <c r="BH358" s="16">
        <f>IF(N358="zníž. prenesená",J358,0)</f>
        <v>0</v>
      </c>
      <c r="BI358" s="16">
        <f>IF(N358="nulová",J358,0)</f>
        <v>0</v>
      </c>
    </row>
    <row r="359" spans="2:61" s="13" customFormat="1" ht="26.1" customHeight="1">
      <c r="B359" s="130"/>
      <c r="C359" s="131"/>
      <c r="D359" s="132" t="s">
        <v>136</v>
      </c>
      <c r="E359" s="133" t="s">
        <v>240</v>
      </c>
      <c r="F359" s="9" t="s">
        <v>676</v>
      </c>
      <c r="G359" s="134"/>
      <c r="H359" s="135"/>
      <c r="I359" s="136"/>
      <c r="J359" s="136">
        <f>J360</f>
        <v>0</v>
      </c>
      <c r="K359" s="9"/>
      <c r="L359" s="130"/>
      <c r="M359" s="137"/>
      <c r="N359" s="138" t="s">
        <v>0</v>
      </c>
      <c r="O359" s="139"/>
      <c r="P359" s="139">
        <f>P360</f>
        <v>0</v>
      </c>
      <c r="Q359" s="139"/>
      <c r="R359" s="139">
        <f>R360</f>
        <v>0</v>
      </c>
      <c r="S359" s="139"/>
      <c r="T359" s="140">
        <f>T360</f>
        <v>0</v>
      </c>
    </row>
    <row r="360" spans="2:61" s="10" customFormat="1" ht="23.1" customHeight="1">
      <c r="B360" s="141"/>
      <c r="C360" s="142"/>
      <c r="D360" s="132" t="s">
        <v>136</v>
      </c>
      <c r="E360" s="143" t="s">
        <v>891</v>
      </c>
      <c r="F360" s="144" t="s">
        <v>892</v>
      </c>
      <c r="G360" s="145"/>
      <c r="H360" s="146"/>
      <c r="I360" s="147"/>
      <c r="J360" s="147">
        <f>J361</f>
        <v>0</v>
      </c>
      <c r="K360" s="144"/>
      <c r="L360" s="141"/>
      <c r="M360" s="148"/>
      <c r="N360" s="138" t="s">
        <v>0</v>
      </c>
      <c r="O360" s="139"/>
      <c r="P360" s="139">
        <f>P361</f>
        <v>0</v>
      </c>
      <c r="Q360" s="139"/>
      <c r="R360" s="139">
        <f>R361</f>
        <v>0</v>
      </c>
      <c r="S360" s="139"/>
      <c r="T360" s="140">
        <f>T361</f>
        <v>0</v>
      </c>
    </row>
    <row r="361" spans="2:61" ht="24">
      <c r="B361" s="149"/>
      <c r="C361" s="150">
        <v>73</v>
      </c>
      <c r="D361" s="150" t="s">
        <v>141</v>
      </c>
      <c r="E361" s="151" t="s">
        <v>893</v>
      </c>
      <c r="F361" s="151" t="s">
        <v>894</v>
      </c>
      <c r="G361" s="152" t="s">
        <v>180</v>
      </c>
      <c r="H361" s="153">
        <v>16</v>
      </c>
      <c r="I361" s="154"/>
      <c r="J361" s="154">
        <f>ROUND(H361*I361,2)</f>
        <v>0</v>
      </c>
      <c r="K361" s="155"/>
      <c r="L361" s="149"/>
      <c r="M361" s="156"/>
      <c r="N361" s="157" t="s">
        <v>26</v>
      </c>
      <c r="O361" s="158">
        <v>0</v>
      </c>
      <c r="P361" s="158">
        <f>ROUND(H361*O361,3)</f>
        <v>0</v>
      </c>
      <c r="Q361" s="158">
        <v>0</v>
      </c>
      <c r="R361" s="158">
        <f>ROUND(H361 * Q361,5)</f>
        <v>0</v>
      </c>
      <c r="S361" s="158">
        <v>0</v>
      </c>
      <c r="T361" s="159">
        <f>ROUND(H361 * S361,5)</f>
        <v>0</v>
      </c>
      <c r="BE361" s="16">
        <f>IF(N361="základná",J361,0)</f>
        <v>0</v>
      </c>
      <c r="BF361" s="16">
        <f>IF(N361="znížená",J361,0)</f>
        <v>0</v>
      </c>
      <c r="BG361" s="16">
        <f>IF(N361="zákl. prenesená",J361,0)</f>
        <v>0</v>
      </c>
      <c r="BH361" s="16">
        <f>IF(N361="zníž. prenesená",J361,0)</f>
        <v>0</v>
      </c>
      <c r="BI361" s="16">
        <f>IF(N361="nulová",J361,0)</f>
        <v>0</v>
      </c>
    </row>
    <row r="362" spans="2:61" s="13" customFormat="1" ht="26.1" customHeight="1">
      <c r="B362" s="130"/>
      <c r="C362" s="131"/>
      <c r="D362" s="132" t="s">
        <v>136</v>
      </c>
      <c r="E362" s="133" t="s">
        <v>895</v>
      </c>
      <c r="F362" s="9" t="s">
        <v>118</v>
      </c>
      <c r="G362" s="134"/>
      <c r="H362" s="135"/>
      <c r="I362" s="136"/>
      <c r="J362" s="136">
        <f>SUM(J363:J364)</f>
        <v>0</v>
      </c>
      <c r="K362" s="9"/>
      <c r="L362" s="130"/>
      <c r="M362" s="137"/>
      <c r="N362" s="138" t="s">
        <v>0</v>
      </c>
      <c r="O362" s="139"/>
      <c r="P362" s="139">
        <f>SUM(P363:P364)</f>
        <v>0</v>
      </c>
      <c r="Q362" s="139"/>
      <c r="R362" s="139">
        <f>SUM(R363:R364)</f>
        <v>0</v>
      </c>
      <c r="S362" s="139"/>
      <c r="T362" s="140">
        <f>SUM(T363:T364)</f>
        <v>0</v>
      </c>
    </row>
    <row r="363" spans="2:61" ht="36">
      <c r="B363" s="149"/>
      <c r="C363" s="150">
        <v>74</v>
      </c>
      <c r="D363" s="150" t="s">
        <v>141</v>
      </c>
      <c r="E363" s="151" t="s">
        <v>896</v>
      </c>
      <c r="F363" s="151" t="s">
        <v>897</v>
      </c>
      <c r="G363" s="152" t="s">
        <v>507</v>
      </c>
      <c r="H363" s="153">
        <v>3</v>
      </c>
      <c r="I363" s="154"/>
      <c r="J363" s="154">
        <f>ROUND(H363*I363,2)</f>
        <v>0</v>
      </c>
      <c r="K363" s="155"/>
      <c r="L363" s="149"/>
      <c r="M363" s="156"/>
      <c r="N363" s="157" t="s">
        <v>26</v>
      </c>
      <c r="O363" s="158">
        <v>0</v>
      </c>
      <c r="P363" s="158">
        <f>ROUND(H363*O363,3)</f>
        <v>0</v>
      </c>
      <c r="Q363" s="158">
        <v>0</v>
      </c>
      <c r="R363" s="158">
        <f>ROUND(H363 * Q363,5)</f>
        <v>0</v>
      </c>
      <c r="S363" s="158">
        <v>0</v>
      </c>
      <c r="T363" s="159">
        <f>ROUND(H363 * S363,5)</f>
        <v>0</v>
      </c>
      <c r="BE363" s="16">
        <f>IF(N363="základná",J363,0)</f>
        <v>0</v>
      </c>
      <c r="BF363" s="16">
        <f>IF(N363="znížená",J363,0)</f>
        <v>0</v>
      </c>
      <c r="BG363" s="16">
        <f>IF(N363="zákl. prenesená",J363,0)</f>
        <v>0</v>
      </c>
      <c r="BH363" s="16">
        <f>IF(N363="zníž. prenesená",J363,0)</f>
        <v>0</v>
      </c>
      <c r="BI363" s="16">
        <f>IF(N363="nulová",J363,0)</f>
        <v>0</v>
      </c>
    </row>
    <row r="364" spans="2:61" ht="36">
      <c r="B364" s="149"/>
      <c r="C364" s="150">
        <v>75</v>
      </c>
      <c r="D364" s="150" t="s">
        <v>141</v>
      </c>
      <c r="E364" s="151" t="s">
        <v>898</v>
      </c>
      <c r="F364" s="151" t="s">
        <v>899</v>
      </c>
      <c r="G364" s="152" t="s">
        <v>507</v>
      </c>
      <c r="H364" s="153">
        <v>1</v>
      </c>
      <c r="I364" s="154"/>
      <c r="J364" s="154">
        <f>ROUND(H364*I364,2)</f>
        <v>0</v>
      </c>
      <c r="K364" s="155"/>
      <c r="L364" s="149"/>
      <c r="M364" s="156"/>
      <c r="N364" s="157" t="s">
        <v>26</v>
      </c>
      <c r="O364" s="158">
        <v>0</v>
      </c>
      <c r="P364" s="158">
        <f>ROUND(H364*O364,3)</f>
        <v>0</v>
      </c>
      <c r="Q364" s="158">
        <v>0</v>
      </c>
      <c r="R364" s="158">
        <f>ROUND(H364 * Q364,5)</f>
        <v>0</v>
      </c>
      <c r="S364" s="158">
        <v>0</v>
      </c>
      <c r="T364" s="159">
        <f>ROUND(H364 * S364,5)</f>
        <v>0</v>
      </c>
      <c r="BE364" s="16">
        <f>IF(N364="základná",J364,0)</f>
        <v>0</v>
      </c>
      <c r="BF364" s="16">
        <f>IF(N364="znížená",J364,0)</f>
        <v>0</v>
      </c>
      <c r="BG364" s="16">
        <f>IF(N364="zákl. prenesená",J364,0)</f>
        <v>0</v>
      </c>
      <c r="BH364" s="16">
        <f>IF(N364="zníž. prenesená",J364,0)</f>
        <v>0</v>
      </c>
      <c r="BI364" s="16">
        <f>IF(N364="nulová",J364,0)</f>
        <v>0</v>
      </c>
    </row>
    <row r="365" spans="2:61">
      <c r="B365" s="54"/>
      <c r="C365" s="184"/>
      <c r="D365" s="184"/>
      <c r="E365" s="55"/>
      <c r="F365" s="55"/>
      <c r="G365" s="184"/>
      <c r="H365" s="55"/>
      <c r="I365" s="55"/>
      <c r="J365" s="55"/>
      <c r="K365" s="55"/>
      <c r="L365" s="36"/>
      <c r="M365" s="52"/>
      <c r="N365" s="52"/>
      <c r="O365" s="52"/>
      <c r="P365" s="52"/>
      <c r="Q365" s="52"/>
      <c r="R365" s="52"/>
      <c r="S365" s="52"/>
      <c r="T365" s="52"/>
    </row>
  </sheetData>
  <sheetProtection algorithmName="SHA-512" hashValue="AFOEeME8RdvM2cMWhmbJKHw2LflztA/C1ySs44FMKlSoEThEqoNG3frYu27z/b4crGWyNojENWe9PTof6YR7Eg==" saltValue="VvqaGFqnDa6dkbdz1xZmvw==" spinCount="100000" sheet="1" objects="1" scenarios="1"/>
  <autoFilter ref="C87:K89" xr:uid="{00000000-0009-0000-0000-000002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BM356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900</v>
      </c>
      <c r="F9" s="214"/>
      <c r="G9" s="214"/>
      <c r="H9" s="214"/>
      <c r="L9" s="36"/>
      <c r="AA9" s="63" t="s">
        <v>900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SUM(BE88:BE355)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0156b - Vodovod, vetva 1-...</v>
      </c>
      <c r="F80" s="214"/>
      <c r="G80" s="214"/>
      <c r="H80" s="214"/>
      <c r="L80" s="36"/>
      <c r="AA80" s="63" t="str">
        <f>AA9</f>
        <v>0156b - Vodovod, vetva 1-...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J351</f>
        <v>0</v>
      </c>
      <c r="L88" s="36"/>
      <c r="M88" s="126"/>
      <c r="N88" s="127"/>
      <c r="O88" s="127"/>
      <c r="P88" s="128">
        <f>P89 + P351</f>
        <v>1013.7540000000001</v>
      </c>
      <c r="Q88" s="127"/>
      <c r="R88" s="128">
        <f>R89 + R351</f>
        <v>376.18798999999996</v>
      </c>
      <c r="S88" s="127"/>
      <c r="T88" s="129">
        <f>T89 + T351</f>
        <v>511.93614000000002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J185 + J192 + J242 + J302 + J344</f>
        <v>0</v>
      </c>
      <c r="L89" s="130"/>
      <c r="M89" s="137"/>
      <c r="N89" s="138" t="s">
        <v>0</v>
      </c>
      <c r="O89" s="139"/>
      <c r="P89" s="139">
        <f>P90 + P185 + P192 + P242 + P302 + P344</f>
        <v>1013.7540000000001</v>
      </c>
      <c r="Q89" s="139"/>
      <c r="R89" s="139">
        <f>R90 + R185 + R192 + R242 + R302 + R344</f>
        <v>376.18798999999996</v>
      </c>
      <c r="S89" s="139"/>
      <c r="T89" s="140">
        <f>T90 + T185 + T192 + T242 + T302 + T344</f>
        <v>511.93614000000002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J100 + J103 + J106 + J109 + J112 + J115 + J118 + J123 + J124 + J125 + J128 + J129 + J130 + J131 + J136 + J139 + J142 + J147 + J152 + J155 + J158 + J161 + J164 + J167 + J170 + J173 + J176 + J181 + J184</f>
        <v>0</v>
      </c>
      <c r="K90" s="144"/>
      <c r="L90" s="141"/>
      <c r="M90" s="148"/>
      <c r="N90" s="138" t="s">
        <v>0</v>
      </c>
      <c r="O90" s="139"/>
      <c r="P90" s="139">
        <f>P91 + P94 + P97 + P100 + P103 + P106 + P109 + P112 + P115 + P118 + P123 + P124 + P125 + P128 + P129 + P130 + P131 + P136 + P139 + P142 + P147 + P152 + P155 + P158 + P161 + P164 + P167 + P170 + P173 + P176 + P181 + P184</f>
        <v>502.77800000000013</v>
      </c>
      <c r="Q90" s="139"/>
      <c r="R90" s="139">
        <f>R91 + R94 + R97 + R100 + R103 + R106 + R109 + R112 + R115 + R118 + R123 + R124 + R125 + R128 + R129 + R130 + R131 + R136 + R139 + R142 + R147 + R152 + R155 + R158 + R161 + R164 + R167 + R170 + R173 + R176 + R181 + R184</f>
        <v>0.65259999999999996</v>
      </c>
      <c r="S90" s="139"/>
      <c r="T90" s="140">
        <f>T91 + T94 + T97 + T100 + T103 + T106 + T109 + T112 + T115 + T118 + T123 + T124 + T125 + T128 + T129 + T130 + T131 + T136 + T139 + T142 + T147 + T152 + T155 + T158 + T161 + T164 + T167 + T170 + T173 + T176 + T181 + T184</f>
        <v>511.93614000000002</v>
      </c>
    </row>
    <row r="91" spans="2:61" s="1" customFormat="1" ht="24">
      <c r="B91" s="149"/>
      <c r="C91" s="150">
        <v>1</v>
      </c>
      <c r="D91" s="150" t="s">
        <v>141</v>
      </c>
      <c r="E91" s="151" t="s">
        <v>901</v>
      </c>
      <c r="F91" s="151" t="s">
        <v>902</v>
      </c>
      <c r="G91" s="152" t="s">
        <v>150</v>
      </c>
      <c r="H91" s="153">
        <v>12.257999999999999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0.59199999999999997</v>
      </c>
      <c r="P91" s="158">
        <f>ROUND(H91*O91,3)</f>
        <v>7.2569999999999997</v>
      </c>
      <c r="Q91" s="158">
        <v>0</v>
      </c>
      <c r="R91" s="158">
        <f>ROUND(H91 * Q91,5)</f>
        <v>0</v>
      </c>
      <c r="S91" s="158">
        <v>0.375</v>
      </c>
      <c r="T91" s="159">
        <f>ROUND(H91 * S91,5)</f>
        <v>4.5967500000000001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903</v>
      </c>
      <c r="G92" s="163"/>
      <c r="H92" s="164">
        <v>12.257999999999999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12.257999999999999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904</v>
      </c>
      <c r="F94" s="151" t="s">
        <v>905</v>
      </c>
      <c r="G94" s="152" t="s">
        <v>150</v>
      </c>
      <c r="H94" s="153">
        <v>9.5340000000000007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1.169</v>
      </c>
      <c r="P94" s="158">
        <f>ROUND(H94*O94,3)</f>
        <v>11.145</v>
      </c>
      <c r="Q94" s="158">
        <v>0</v>
      </c>
      <c r="R94" s="158">
        <f>ROUND(H94 * Q94,5)</f>
        <v>0</v>
      </c>
      <c r="S94" s="158">
        <v>0.22500000000000001</v>
      </c>
      <c r="T94" s="159">
        <f>ROUND(H94 * S94,5)</f>
        <v>2.1451500000000001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906</v>
      </c>
      <c r="G95" s="163"/>
      <c r="H95" s="164">
        <v>9.5340000000000007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9.5340000000000007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907</v>
      </c>
      <c r="F97" s="151" t="s">
        <v>908</v>
      </c>
      <c r="G97" s="152" t="s">
        <v>150</v>
      </c>
      <c r="H97" s="153">
        <v>9.5340000000000007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0.60299999999999998</v>
      </c>
      <c r="P97" s="158">
        <f>ROUND(H97*O97,3)</f>
        <v>5.7489999999999997</v>
      </c>
      <c r="Q97" s="158">
        <v>0</v>
      </c>
      <c r="R97" s="158">
        <f>ROUND(H97 * Q97,5)</f>
        <v>0</v>
      </c>
      <c r="S97" s="158">
        <v>0.23499999999999999</v>
      </c>
      <c r="T97" s="159">
        <f>ROUND(H97 * S97,5)</f>
        <v>2.2404899999999999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906</v>
      </c>
      <c r="G98" s="163"/>
      <c r="H98" s="164">
        <v>9.5340000000000007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9.5340000000000007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ht="24">
      <c r="B100" s="149"/>
      <c r="C100" s="150">
        <v>4</v>
      </c>
      <c r="D100" s="150" t="s">
        <v>141</v>
      </c>
      <c r="E100" s="151" t="s">
        <v>909</v>
      </c>
      <c r="F100" s="151" t="s">
        <v>910</v>
      </c>
      <c r="G100" s="152" t="s">
        <v>144</v>
      </c>
      <c r="H100" s="153">
        <v>2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911</v>
      </c>
      <c r="G101" s="163"/>
      <c r="H101" s="164">
        <v>2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2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5</v>
      </c>
      <c r="D103" s="150" t="s">
        <v>141</v>
      </c>
      <c r="E103" s="151" t="s">
        <v>142</v>
      </c>
      <c r="F103" s="151" t="s">
        <v>143</v>
      </c>
      <c r="G103" s="152" t="s">
        <v>144</v>
      </c>
      <c r="H103" s="153">
        <v>42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912</v>
      </c>
      <c r="G104" s="163"/>
      <c r="H104" s="164">
        <v>42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42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ht="24">
      <c r="B106" s="149"/>
      <c r="C106" s="150">
        <v>6</v>
      </c>
      <c r="D106" s="150" t="s">
        <v>141</v>
      </c>
      <c r="E106" s="151" t="s">
        <v>913</v>
      </c>
      <c r="F106" s="151" t="s">
        <v>914</v>
      </c>
      <c r="G106" s="152" t="s">
        <v>150</v>
      </c>
      <c r="H106" s="153">
        <v>407.25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</v>
      </c>
      <c r="P106" s="158">
        <f>ROUND(H106*O106,3)</f>
        <v>0</v>
      </c>
      <c r="Q106" s="158">
        <v>0</v>
      </c>
      <c r="R106" s="158">
        <f>ROUND(H106 * Q106,5)</f>
        <v>0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s="11" customFormat="1" ht="11.25">
      <c r="B107" s="160"/>
      <c r="C107" s="161"/>
      <c r="D107" s="161" t="s">
        <v>145</v>
      </c>
      <c r="E107" s="162"/>
      <c r="F107" s="162" t="s">
        <v>915</v>
      </c>
      <c r="G107" s="163"/>
      <c r="H107" s="164">
        <v>407.25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70" t="s">
        <v>147</v>
      </c>
      <c r="G108" s="171"/>
      <c r="H108" s="172">
        <v>407.25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ht="24">
      <c r="B109" s="149"/>
      <c r="C109" s="150">
        <v>7</v>
      </c>
      <c r="D109" s="150" t="s">
        <v>141</v>
      </c>
      <c r="E109" s="151" t="s">
        <v>916</v>
      </c>
      <c r="F109" s="151" t="s">
        <v>917</v>
      </c>
      <c r="G109" s="152" t="s">
        <v>150</v>
      </c>
      <c r="H109" s="153">
        <v>407.25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0.22</v>
      </c>
      <c r="P109" s="158">
        <f>ROUND(H109*O109,3)</f>
        <v>89.594999999999999</v>
      </c>
      <c r="Q109" s="158">
        <v>0</v>
      </c>
      <c r="R109" s="158">
        <f>ROUND(H109 * Q109,5)</f>
        <v>0</v>
      </c>
      <c r="S109" s="158">
        <v>0.5</v>
      </c>
      <c r="T109" s="159">
        <f>ROUND(H109 * S109,5)</f>
        <v>203.625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s="11" customFormat="1" ht="11.25">
      <c r="B110" s="160"/>
      <c r="C110" s="161"/>
      <c r="D110" s="161" t="s">
        <v>145</v>
      </c>
      <c r="E110" s="162"/>
      <c r="F110" s="162" t="s">
        <v>915</v>
      </c>
      <c r="G110" s="163"/>
      <c r="H110" s="164">
        <v>407.25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70" t="s">
        <v>147</v>
      </c>
      <c r="G111" s="171"/>
      <c r="H111" s="172">
        <v>407.25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ht="24">
      <c r="B112" s="149"/>
      <c r="C112" s="150">
        <v>8</v>
      </c>
      <c r="D112" s="150" t="s">
        <v>141</v>
      </c>
      <c r="E112" s="151" t="s">
        <v>918</v>
      </c>
      <c r="F112" s="151" t="s">
        <v>919</v>
      </c>
      <c r="G112" s="152" t="s">
        <v>150</v>
      </c>
      <c r="H112" s="153">
        <v>407.25</v>
      </c>
      <c r="I112" s="154"/>
      <c r="J112" s="154">
        <f>ROUND(H112*I112,2)</f>
        <v>0</v>
      </c>
      <c r="K112" s="155"/>
      <c r="L112" s="149"/>
      <c r="M112" s="156"/>
      <c r="N112" s="157" t="s">
        <v>26</v>
      </c>
      <c r="O112" s="158">
        <v>0.1867</v>
      </c>
      <c r="P112" s="158">
        <f>ROUND(H112*O112,3)</f>
        <v>76.034000000000006</v>
      </c>
      <c r="Q112" s="158">
        <v>0</v>
      </c>
      <c r="R112" s="158">
        <f>ROUND(H112 * Q112,5)</f>
        <v>0</v>
      </c>
      <c r="S112" s="158">
        <v>0.5</v>
      </c>
      <c r="T112" s="159">
        <f>ROUND(H112 * S112,5)</f>
        <v>203.625</v>
      </c>
      <c r="BE112" s="16">
        <f>IF(N112="základná",J112,0)</f>
        <v>0</v>
      </c>
      <c r="BF112" s="16">
        <f>IF(N112="znížená",J112,0)</f>
        <v>0</v>
      </c>
      <c r="BG112" s="16">
        <f>IF(N112="zákl. prenesená",J112,0)</f>
        <v>0</v>
      </c>
      <c r="BH112" s="16">
        <f>IF(N112="zníž. prenesená",J112,0)</f>
        <v>0</v>
      </c>
      <c r="BI112" s="16">
        <f>IF(N112="nulová",J112,0)</f>
        <v>0</v>
      </c>
    </row>
    <row r="113" spans="2:61" s="11" customFormat="1" ht="11.25">
      <c r="B113" s="160"/>
      <c r="C113" s="161"/>
      <c r="D113" s="161" t="s">
        <v>145</v>
      </c>
      <c r="E113" s="162"/>
      <c r="F113" s="162" t="s">
        <v>915</v>
      </c>
      <c r="G113" s="163"/>
      <c r="H113" s="164">
        <v>407.25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70" t="s">
        <v>147</v>
      </c>
      <c r="G114" s="171"/>
      <c r="H114" s="172">
        <v>407.25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ht="24">
      <c r="B115" s="149"/>
      <c r="C115" s="150">
        <v>9</v>
      </c>
      <c r="D115" s="150" t="s">
        <v>141</v>
      </c>
      <c r="E115" s="151" t="s">
        <v>920</v>
      </c>
      <c r="F115" s="151" t="s">
        <v>921</v>
      </c>
      <c r="G115" s="152" t="s">
        <v>150</v>
      </c>
      <c r="H115" s="153">
        <v>407.25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6.9000000000000006E-2</v>
      </c>
      <c r="P115" s="158">
        <f>ROUND(H115*O115,3)</f>
        <v>28.1</v>
      </c>
      <c r="Q115" s="158">
        <v>0</v>
      </c>
      <c r="R115" s="158">
        <f>ROUND(H115 * Q115,5)</f>
        <v>0</v>
      </c>
      <c r="S115" s="158">
        <v>0.23499999999999999</v>
      </c>
      <c r="T115" s="159">
        <f>ROUND(H115 * S115,5)</f>
        <v>95.703749999999999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s="11" customFormat="1" ht="11.25">
      <c r="B116" s="160"/>
      <c r="C116" s="161"/>
      <c r="D116" s="161" t="s">
        <v>145</v>
      </c>
      <c r="E116" s="162"/>
      <c r="F116" s="162" t="s">
        <v>915</v>
      </c>
      <c r="G116" s="163"/>
      <c r="H116" s="164">
        <v>407.25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70" t="s">
        <v>147</v>
      </c>
      <c r="G117" s="171"/>
      <c r="H117" s="172">
        <v>407.25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>
      <c r="B118" s="149"/>
      <c r="C118" s="150">
        <v>10</v>
      </c>
      <c r="D118" s="150" t="s">
        <v>141</v>
      </c>
      <c r="E118" s="151" t="s">
        <v>197</v>
      </c>
      <c r="F118" s="151" t="s">
        <v>198</v>
      </c>
      <c r="G118" s="152" t="s">
        <v>144</v>
      </c>
      <c r="H118" s="153">
        <v>104.62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0.27</v>
      </c>
      <c r="P118" s="158">
        <f>ROUND(H118*O118,3)</f>
        <v>28.247</v>
      </c>
      <c r="Q118" s="158">
        <v>3.5950000000000001E-3</v>
      </c>
      <c r="R118" s="158">
        <f>ROUND(H118 * Q118,5)</f>
        <v>0.37611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922</v>
      </c>
      <c r="G119" s="163"/>
      <c r="H119" s="164">
        <v>91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62" t="s">
        <v>923</v>
      </c>
      <c r="G120" s="163"/>
      <c r="H120" s="164">
        <v>13.62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62" t="s">
        <v>924</v>
      </c>
      <c r="G121" s="163"/>
      <c r="H121" s="164"/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70" t="s">
        <v>147</v>
      </c>
      <c r="G122" s="171"/>
      <c r="H122" s="172">
        <v>104.62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>
      <c r="B123" s="149"/>
      <c r="C123" s="150">
        <v>11</v>
      </c>
      <c r="D123" s="150" t="s">
        <v>141</v>
      </c>
      <c r="E123" s="151" t="s">
        <v>203</v>
      </c>
      <c r="F123" s="151" t="s">
        <v>204</v>
      </c>
      <c r="G123" s="152" t="s">
        <v>144</v>
      </c>
      <c r="H123" s="153">
        <v>2</v>
      </c>
      <c r="I123" s="154"/>
      <c r="J123" s="154">
        <f>ROUND(H123*I123,2)</f>
        <v>0</v>
      </c>
      <c r="K123" s="155"/>
      <c r="L123" s="149"/>
      <c r="M123" s="156"/>
      <c r="N123" s="157" t="s">
        <v>26</v>
      </c>
      <c r="O123" s="158">
        <v>0.85799999999999998</v>
      </c>
      <c r="P123" s="158">
        <f>ROUND(H123*O123,3)</f>
        <v>1.716</v>
      </c>
      <c r="Q123" s="158">
        <v>1.0121E-2</v>
      </c>
      <c r="R123" s="158">
        <f>ROUND(H123 * Q123,5)</f>
        <v>2.0240000000000001E-2</v>
      </c>
      <c r="S123" s="158">
        <v>0</v>
      </c>
      <c r="T123" s="159">
        <f>ROUND(H123 * S123,5)</f>
        <v>0</v>
      </c>
      <c r="BE123" s="16">
        <f>IF(N123="základná",J123,0)</f>
        <v>0</v>
      </c>
      <c r="BF123" s="16">
        <f>IF(N123="znížená",J123,0)</f>
        <v>0</v>
      </c>
      <c r="BG123" s="16">
        <f>IF(N123="zákl. prenesená",J123,0)</f>
        <v>0</v>
      </c>
      <c r="BH123" s="16">
        <f>IF(N123="zníž. prenesená",J123,0)</f>
        <v>0</v>
      </c>
      <c r="BI123" s="16">
        <f>IF(N123="nulová",J123,0)</f>
        <v>0</v>
      </c>
    </row>
    <row r="124" spans="2:61">
      <c r="B124" s="149"/>
      <c r="C124" s="150">
        <v>12</v>
      </c>
      <c r="D124" s="150" t="s">
        <v>141</v>
      </c>
      <c r="E124" s="151" t="s">
        <v>206</v>
      </c>
      <c r="F124" s="151" t="s">
        <v>207</v>
      </c>
      <c r="G124" s="152" t="s">
        <v>144</v>
      </c>
      <c r="H124" s="153">
        <v>1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0.61499999999999999</v>
      </c>
      <c r="P124" s="158">
        <f>ROUND(H124*O124,3)</f>
        <v>0.61499999999999999</v>
      </c>
      <c r="Q124" s="158">
        <v>5.9157750000000002E-2</v>
      </c>
      <c r="R124" s="158">
        <f>ROUND(H124 * Q124,5)</f>
        <v>5.9159999999999997E-2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>
      <c r="B125" s="149"/>
      <c r="C125" s="150">
        <v>13</v>
      </c>
      <c r="D125" s="150" t="s">
        <v>141</v>
      </c>
      <c r="E125" s="151" t="s">
        <v>209</v>
      </c>
      <c r="F125" s="151" t="s">
        <v>210</v>
      </c>
      <c r="G125" s="152" t="s">
        <v>187</v>
      </c>
      <c r="H125" s="153">
        <v>3.105</v>
      </c>
      <c r="I125" s="154"/>
      <c r="J125" s="154">
        <f>ROUND(H125*I125,2)</f>
        <v>0</v>
      </c>
      <c r="K125" s="155"/>
      <c r="L125" s="149"/>
      <c r="M125" s="156"/>
      <c r="N125" s="157" t="s">
        <v>26</v>
      </c>
      <c r="O125" s="158">
        <v>2.806</v>
      </c>
      <c r="P125" s="158">
        <f>ROUND(H125*O125,3)</f>
        <v>8.7129999999999992</v>
      </c>
      <c r="Q125" s="158">
        <v>0</v>
      </c>
      <c r="R125" s="158">
        <f>ROUND(H125 * Q125,5)</f>
        <v>0</v>
      </c>
      <c r="S125" s="158">
        <v>0</v>
      </c>
      <c r="T125" s="159">
        <f>ROUND(H125 * S125,5)</f>
        <v>0</v>
      </c>
      <c r="BE125" s="16">
        <f>IF(N125="základná",J125,0)</f>
        <v>0</v>
      </c>
      <c r="BF125" s="16">
        <f>IF(N125="znížená",J125,0)</f>
        <v>0</v>
      </c>
      <c r="BG125" s="16">
        <f>IF(N125="zákl. prenesená",J125,0)</f>
        <v>0</v>
      </c>
      <c r="BH125" s="16">
        <f>IF(N125="zníž. prenesená",J125,0)</f>
        <v>0</v>
      </c>
      <c r="BI125" s="16">
        <f>IF(N125="nulová",J125,0)</f>
        <v>0</v>
      </c>
    </row>
    <row r="126" spans="2:61" s="11" customFormat="1" ht="22.5">
      <c r="B126" s="160"/>
      <c r="C126" s="161"/>
      <c r="D126" s="161" t="s">
        <v>145</v>
      </c>
      <c r="E126" s="162"/>
      <c r="F126" s="162" t="s">
        <v>925</v>
      </c>
      <c r="G126" s="163"/>
      <c r="H126" s="164">
        <v>3.105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70" t="s">
        <v>147</v>
      </c>
      <c r="G127" s="171"/>
      <c r="H127" s="172">
        <v>3.105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ht="24">
      <c r="B128" s="149"/>
      <c r="C128" s="150">
        <v>14</v>
      </c>
      <c r="D128" s="150" t="s">
        <v>141</v>
      </c>
      <c r="E128" s="151" t="s">
        <v>214</v>
      </c>
      <c r="F128" s="151" t="s">
        <v>215</v>
      </c>
      <c r="G128" s="152" t="s">
        <v>187</v>
      </c>
      <c r="H128" s="153">
        <v>3.105</v>
      </c>
      <c r="I128" s="154"/>
      <c r="J128" s="154">
        <f>ROUND(H128*I128,2)</f>
        <v>0</v>
      </c>
      <c r="K128" s="155"/>
      <c r="L128" s="149"/>
      <c r="M128" s="156"/>
      <c r="N128" s="157" t="s">
        <v>26</v>
      </c>
      <c r="O128" s="158">
        <v>0.10199999999999999</v>
      </c>
      <c r="P128" s="158">
        <f>ROUND(H128*O128,3)</f>
        <v>0.317</v>
      </c>
      <c r="Q128" s="158">
        <v>0</v>
      </c>
      <c r="R128" s="158">
        <f>ROUND(H128 * Q128,5)</f>
        <v>0</v>
      </c>
      <c r="S128" s="158">
        <v>0</v>
      </c>
      <c r="T128" s="159">
        <f>ROUND(H128 * S128,5)</f>
        <v>0</v>
      </c>
      <c r="BE128" s="16">
        <f>IF(N128="základná",J128,0)</f>
        <v>0</v>
      </c>
      <c r="BF128" s="16">
        <f>IF(N128="znížená",J128,0)</f>
        <v>0</v>
      </c>
      <c r="BG128" s="16">
        <f>IF(N128="zákl. prenesená",J128,0)</f>
        <v>0</v>
      </c>
      <c r="BH128" s="16">
        <f>IF(N128="zníž. prenesená",J128,0)</f>
        <v>0</v>
      </c>
      <c r="BI128" s="16">
        <f>IF(N128="nulová",J128,0)</f>
        <v>0</v>
      </c>
    </row>
    <row r="129" spans="2:61">
      <c r="B129" s="149"/>
      <c r="C129" s="150">
        <v>15</v>
      </c>
      <c r="D129" s="150" t="s">
        <v>141</v>
      </c>
      <c r="E129" s="151" t="s">
        <v>217</v>
      </c>
      <c r="F129" s="151" t="s">
        <v>218</v>
      </c>
      <c r="G129" s="152" t="s">
        <v>187</v>
      </c>
      <c r="H129" s="153">
        <v>2</v>
      </c>
      <c r="I129" s="154"/>
      <c r="J129" s="154">
        <f>ROUND(H129*I129,2)</f>
        <v>0</v>
      </c>
      <c r="K129" s="155"/>
      <c r="L129" s="149"/>
      <c r="M129" s="156"/>
      <c r="N129" s="157" t="s">
        <v>26</v>
      </c>
      <c r="O129" s="158">
        <v>3.8503500000000002</v>
      </c>
      <c r="P129" s="158">
        <f>ROUND(H129*O129,3)</f>
        <v>7.7009999999999996</v>
      </c>
      <c r="Q129" s="158">
        <v>0</v>
      </c>
      <c r="R129" s="158">
        <f>ROUND(H129 * Q129,5)</f>
        <v>0</v>
      </c>
      <c r="S129" s="158">
        <v>0</v>
      </c>
      <c r="T129" s="159">
        <f>ROUND(H129 * S129,5)</f>
        <v>0</v>
      </c>
      <c r="BE129" s="16">
        <f>IF(N129="základná",J129,0)</f>
        <v>0</v>
      </c>
      <c r="BF129" s="16">
        <f>IF(N129="znížená",J129,0)</f>
        <v>0</v>
      </c>
      <c r="BG129" s="16">
        <f>IF(N129="zákl. prenesená",J129,0)</f>
        <v>0</v>
      </c>
      <c r="BH129" s="16">
        <f>IF(N129="zníž. prenesená",J129,0)</f>
        <v>0</v>
      </c>
      <c r="BI129" s="16">
        <f>IF(N129="nulová",J129,0)</f>
        <v>0</v>
      </c>
    </row>
    <row r="130" spans="2:61">
      <c r="B130" s="149"/>
      <c r="C130" s="150">
        <v>16</v>
      </c>
      <c r="D130" s="150" t="s">
        <v>141</v>
      </c>
      <c r="E130" s="151" t="s">
        <v>220</v>
      </c>
      <c r="F130" s="151" t="s">
        <v>221</v>
      </c>
      <c r="G130" s="152" t="s">
        <v>187</v>
      </c>
      <c r="H130" s="153">
        <v>2</v>
      </c>
      <c r="I130" s="154"/>
      <c r="J130" s="154">
        <f>ROUND(H130*I130,2)</f>
        <v>0</v>
      </c>
      <c r="K130" s="155"/>
      <c r="L130" s="149"/>
      <c r="M130" s="156"/>
      <c r="N130" s="157" t="s">
        <v>26</v>
      </c>
      <c r="O130" s="158">
        <v>0.77059</v>
      </c>
      <c r="P130" s="158">
        <f>ROUND(H130*O130,3)</f>
        <v>1.5409999999999999</v>
      </c>
      <c r="Q130" s="158">
        <v>0</v>
      </c>
      <c r="R130" s="158">
        <f>ROUND(H130 * Q130,5)</f>
        <v>0</v>
      </c>
      <c r="S130" s="158">
        <v>0</v>
      </c>
      <c r="T130" s="159">
        <f>ROUND(H130 * S130,5)</f>
        <v>0</v>
      </c>
      <c r="BE130" s="16">
        <f>IF(N130="základná",J130,0)</f>
        <v>0</v>
      </c>
      <c r="BF130" s="16">
        <f>IF(N130="znížená",J130,0)</f>
        <v>0</v>
      </c>
      <c r="BG130" s="16">
        <f>IF(N130="zákl. prenesená",J130,0)</f>
        <v>0</v>
      </c>
      <c r="BH130" s="16">
        <f>IF(N130="zníž. prenesená",J130,0)</f>
        <v>0</v>
      </c>
      <c r="BI130" s="16">
        <f>IF(N130="nulová",J130,0)</f>
        <v>0</v>
      </c>
    </row>
    <row r="131" spans="2:61">
      <c r="B131" s="149"/>
      <c r="C131" s="150">
        <v>17</v>
      </c>
      <c r="D131" s="150" t="s">
        <v>141</v>
      </c>
      <c r="E131" s="151" t="s">
        <v>926</v>
      </c>
      <c r="F131" s="151" t="s">
        <v>927</v>
      </c>
      <c r="G131" s="152" t="s">
        <v>187</v>
      </c>
      <c r="H131" s="153">
        <v>73.561999999999998</v>
      </c>
      <c r="I131" s="154"/>
      <c r="J131" s="154">
        <f>ROUND(H131*I131,2)</f>
        <v>0</v>
      </c>
      <c r="K131" s="155"/>
      <c r="L131" s="149"/>
      <c r="M131" s="156"/>
      <c r="N131" s="157" t="s">
        <v>26</v>
      </c>
      <c r="O131" s="158">
        <v>1.5089999999999999</v>
      </c>
      <c r="P131" s="158">
        <f>ROUND(H131*O131,3)</f>
        <v>111.005</v>
      </c>
      <c r="Q131" s="158">
        <v>0</v>
      </c>
      <c r="R131" s="158">
        <f>ROUND(H131 * Q131,5)</f>
        <v>0</v>
      </c>
      <c r="S131" s="158">
        <v>0</v>
      </c>
      <c r="T131" s="159">
        <f>ROUND(H131 * S131,5)</f>
        <v>0</v>
      </c>
      <c r="BE131" s="16">
        <f>IF(N131="základná",J131,0)</f>
        <v>0</v>
      </c>
      <c r="BF131" s="16">
        <f>IF(N131="znížená",J131,0)</f>
        <v>0</v>
      </c>
      <c r="BG131" s="16">
        <f>IF(N131="zákl. prenesená",J131,0)</f>
        <v>0</v>
      </c>
      <c r="BH131" s="16">
        <f>IF(N131="zníž. prenesená",J131,0)</f>
        <v>0</v>
      </c>
      <c r="BI131" s="16">
        <f>IF(N131="nulová",J131,0)</f>
        <v>0</v>
      </c>
    </row>
    <row r="132" spans="2:61" s="11" customFormat="1" ht="11.25">
      <c r="B132" s="160"/>
      <c r="C132" s="161"/>
      <c r="D132" s="161" t="s">
        <v>145</v>
      </c>
      <c r="E132" s="162"/>
      <c r="F132" s="162" t="s">
        <v>928</v>
      </c>
      <c r="G132" s="163"/>
      <c r="H132" s="164">
        <v>64.096000000000004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62" t="s">
        <v>929</v>
      </c>
      <c r="G133" s="163"/>
      <c r="H133" s="164">
        <v>9.4659999999999993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62" t="s">
        <v>930</v>
      </c>
      <c r="G134" s="163"/>
      <c r="H134" s="164"/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70" t="s">
        <v>147</v>
      </c>
      <c r="G135" s="171"/>
      <c r="H135" s="172">
        <v>73.561999999999998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ht="24">
      <c r="B136" s="149"/>
      <c r="C136" s="150">
        <v>18</v>
      </c>
      <c r="D136" s="150" t="s">
        <v>141</v>
      </c>
      <c r="E136" s="151" t="s">
        <v>233</v>
      </c>
      <c r="F136" s="151" t="s">
        <v>234</v>
      </c>
      <c r="G136" s="152" t="s">
        <v>187</v>
      </c>
      <c r="H136" s="153">
        <v>24.521000000000001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0.08</v>
      </c>
      <c r="P136" s="158">
        <f>ROUND(H136*O136,3)</f>
        <v>1.962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931</v>
      </c>
      <c r="G137" s="163"/>
      <c r="H137" s="164">
        <v>24.521000000000001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70" t="s">
        <v>147</v>
      </c>
      <c r="G138" s="171"/>
      <c r="H138" s="172">
        <v>24.521000000000001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ht="24">
      <c r="B139" s="149"/>
      <c r="C139" s="150">
        <v>19</v>
      </c>
      <c r="D139" s="150" t="s">
        <v>141</v>
      </c>
      <c r="E139" s="151" t="s">
        <v>236</v>
      </c>
      <c r="F139" s="151" t="s">
        <v>237</v>
      </c>
      <c r="G139" s="152" t="s">
        <v>187</v>
      </c>
      <c r="H139" s="153">
        <v>24.521000000000001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0</v>
      </c>
      <c r="P139" s="158">
        <f>ROUND(H139*O139,3)</f>
        <v>0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931</v>
      </c>
      <c r="G140" s="163"/>
      <c r="H140" s="164">
        <v>24.521000000000001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24.521000000000001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>
      <c r="B142" s="149"/>
      <c r="C142" s="150">
        <v>20</v>
      </c>
      <c r="D142" s="150" t="s">
        <v>141</v>
      </c>
      <c r="E142" s="151" t="s">
        <v>932</v>
      </c>
      <c r="F142" s="151" t="s">
        <v>933</v>
      </c>
      <c r="G142" s="152" t="s">
        <v>150</v>
      </c>
      <c r="H142" s="153">
        <v>37.116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0.42199999999999999</v>
      </c>
      <c r="P142" s="158">
        <f>ROUND(H142*O142,3)</f>
        <v>15.663</v>
      </c>
      <c r="Q142" s="158">
        <v>1.9627999999999998E-3</v>
      </c>
      <c r="R142" s="158">
        <f>ROUND(H142 * Q142,5)</f>
        <v>7.2849999999999998E-2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934</v>
      </c>
      <c r="G143" s="163"/>
      <c r="H143" s="164">
        <v>12.6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62" t="s">
        <v>935</v>
      </c>
      <c r="G144" s="163"/>
      <c r="H144" s="164">
        <v>24.515999999999998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62" t="s">
        <v>936</v>
      </c>
      <c r="G145" s="163"/>
      <c r="H145" s="164"/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70" t="s">
        <v>147</v>
      </c>
      <c r="G146" s="171"/>
      <c r="H146" s="172">
        <v>37.116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ht="24">
      <c r="B147" s="149"/>
      <c r="C147" s="150">
        <v>21</v>
      </c>
      <c r="D147" s="150" t="s">
        <v>141</v>
      </c>
      <c r="E147" s="151" t="s">
        <v>937</v>
      </c>
      <c r="F147" s="151" t="s">
        <v>938</v>
      </c>
      <c r="G147" s="152" t="s">
        <v>150</v>
      </c>
      <c r="H147" s="153">
        <v>37.116</v>
      </c>
      <c r="I147" s="154"/>
      <c r="J147" s="154">
        <f>ROUND(H147*I147,2)</f>
        <v>0</v>
      </c>
      <c r="K147" s="155"/>
      <c r="L147" s="149"/>
      <c r="M147" s="156"/>
      <c r="N147" s="157" t="s">
        <v>26</v>
      </c>
      <c r="O147" s="158">
        <v>0.16900000000000001</v>
      </c>
      <c r="P147" s="158">
        <f>ROUND(H147*O147,3)</f>
        <v>6.2729999999999997</v>
      </c>
      <c r="Q147" s="158">
        <v>0</v>
      </c>
      <c r="R147" s="158">
        <f>ROUND(H147 * Q147,5)</f>
        <v>0</v>
      </c>
      <c r="S147" s="158">
        <v>0</v>
      </c>
      <c r="T147" s="159">
        <f>ROUND(H147 * S147,5)</f>
        <v>0</v>
      </c>
      <c r="BE147" s="16">
        <f>IF(N147="základná",J147,0)</f>
        <v>0</v>
      </c>
      <c r="BF147" s="16">
        <f>IF(N147="znížená",J147,0)</f>
        <v>0</v>
      </c>
      <c r="BG147" s="16">
        <f>IF(N147="zákl. prenesená",J147,0)</f>
        <v>0</v>
      </c>
      <c r="BH147" s="16">
        <f>IF(N147="zníž. prenesená",J147,0)</f>
        <v>0</v>
      </c>
      <c r="BI147" s="16">
        <f>IF(N147="nulová",J147,0)</f>
        <v>0</v>
      </c>
    </row>
    <row r="148" spans="2:61" s="11" customFormat="1" ht="11.25">
      <c r="B148" s="160"/>
      <c r="C148" s="161"/>
      <c r="D148" s="161" t="s">
        <v>145</v>
      </c>
      <c r="E148" s="162"/>
      <c r="F148" s="162" t="s">
        <v>934</v>
      </c>
      <c r="G148" s="163"/>
      <c r="H148" s="164">
        <v>12.6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62" t="s">
        <v>935</v>
      </c>
      <c r="G149" s="163"/>
      <c r="H149" s="164">
        <v>24.515999999999998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62" t="s">
        <v>936</v>
      </c>
      <c r="G150" s="163"/>
      <c r="H150" s="164"/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70" t="s">
        <v>147</v>
      </c>
      <c r="G151" s="171"/>
      <c r="H151" s="172">
        <v>37.116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ht="36">
      <c r="B152" s="149"/>
      <c r="C152" s="150">
        <v>22</v>
      </c>
      <c r="D152" s="150" t="s">
        <v>141</v>
      </c>
      <c r="E152" s="151" t="s">
        <v>250</v>
      </c>
      <c r="F152" s="151" t="s">
        <v>251</v>
      </c>
      <c r="G152" s="152" t="s">
        <v>150</v>
      </c>
      <c r="H152" s="153">
        <v>167.68</v>
      </c>
      <c r="I152" s="154"/>
      <c r="J152" s="154">
        <f>ROUND(H152*I152,2)</f>
        <v>0</v>
      </c>
      <c r="K152" s="155"/>
      <c r="L152" s="149"/>
      <c r="M152" s="156"/>
      <c r="N152" s="157" t="s">
        <v>26</v>
      </c>
      <c r="O152" s="158">
        <v>5.2999999999999999E-2</v>
      </c>
      <c r="P152" s="158">
        <f>ROUND(H152*O152,3)</f>
        <v>8.8870000000000005</v>
      </c>
      <c r="Q152" s="158">
        <v>7.4091999999999995E-4</v>
      </c>
      <c r="R152" s="158">
        <f>ROUND(H152 * Q152,5)</f>
        <v>0.12424</v>
      </c>
      <c r="S152" s="158">
        <v>0</v>
      </c>
      <c r="T152" s="159">
        <f>ROUND(H152 * S152,5)</f>
        <v>0</v>
      </c>
      <c r="BE152" s="16">
        <f>IF(N152="základná",J152,0)</f>
        <v>0</v>
      </c>
      <c r="BF152" s="16">
        <f>IF(N152="znížená",J152,0)</f>
        <v>0</v>
      </c>
      <c r="BG152" s="16">
        <f>IF(N152="zákl. prenesená",J152,0)</f>
        <v>0</v>
      </c>
      <c r="BH152" s="16">
        <f>IF(N152="zníž. prenesená",J152,0)</f>
        <v>0</v>
      </c>
      <c r="BI152" s="16">
        <f>IF(N152="nulová",J152,0)</f>
        <v>0</v>
      </c>
    </row>
    <row r="153" spans="2:61" s="11" customFormat="1" ht="11.25">
      <c r="B153" s="160"/>
      <c r="C153" s="161"/>
      <c r="D153" s="161" t="s">
        <v>145</v>
      </c>
      <c r="E153" s="162"/>
      <c r="F153" s="162" t="s">
        <v>939</v>
      </c>
      <c r="G153" s="163"/>
      <c r="H153" s="164">
        <v>167.68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70" t="s">
        <v>147</v>
      </c>
      <c r="G154" s="171"/>
      <c r="H154" s="172">
        <v>167.68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ht="36">
      <c r="B155" s="149"/>
      <c r="C155" s="150">
        <v>23</v>
      </c>
      <c r="D155" s="150" t="s">
        <v>141</v>
      </c>
      <c r="E155" s="151" t="s">
        <v>253</v>
      </c>
      <c r="F155" s="151" t="s">
        <v>254</v>
      </c>
      <c r="G155" s="152" t="s">
        <v>150</v>
      </c>
      <c r="H155" s="153">
        <v>167.68</v>
      </c>
      <c r="I155" s="154"/>
      <c r="J155" s="154">
        <f>ROUND(H155*I155,2)</f>
        <v>0</v>
      </c>
      <c r="K155" s="155"/>
      <c r="L155" s="149"/>
      <c r="M155" s="156"/>
      <c r="N155" s="157" t="s">
        <v>26</v>
      </c>
      <c r="O155" s="158">
        <v>0.16900000000000001</v>
      </c>
      <c r="P155" s="158">
        <f>ROUND(H155*O155,3)</f>
        <v>28.338000000000001</v>
      </c>
      <c r="Q155" s="158">
        <v>0</v>
      </c>
      <c r="R155" s="158">
        <f>ROUND(H155 * Q155,5)</f>
        <v>0</v>
      </c>
      <c r="S155" s="158">
        <v>0</v>
      </c>
      <c r="T155" s="159">
        <f>ROUND(H155 * S155,5)</f>
        <v>0</v>
      </c>
      <c r="BE155" s="16">
        <f>IF(N155="základná",J155,0)</f>
        <v>0</v>
      </c>
      <c r="BF155" s="16">
        <f>IF(N155="znížená",J155,0)</f>
        <v>0</v>
      </c>
      <c r="BG155" s="16">
        <f>IF(N155="zákl. prenesená",J155,0)</f>
        <v>0</v>
      </c>
      <c r="BH155" s="16">
        <f>IF(N155="zníž. prenesená",J155,0)</f>
        <v>0</v>
      </c>
      <c r="BI155" s="16">
        <f>IF(N155="nulová",J155,0)</f>
        <v>0</v>
      </c>
    </row>
    <row r="156" spans="2:61" s="11" customFormat="1" ht="11.25">
      <c r="B156" s="160"/>
      <c r="C156" s="161"/>
      <c r="D156" s="161" t="s">
        <v>145</v>
      </c>
      <c r="E156" s="162"/>
      <c r="F156" s="162" t="s">
        <v>939</v>
      </c>
      <c r="G156" s="163"/>
      <c r="H156" s="164">
        <v>167.68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70" t="s">
        <v>147</v>
      </c>
      <c r="G157" s="171"/>
      <c r="H157" s="172">
        <v>167.68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>
      <c r="B158" s="149"/>
      <c r="C158" s="150">
        <v>24</v>
      </c>
      <c r="D158" s="150" t="s">
        <v>141</v>
      </c>
      <c r="E158" s="151" t="s">
        <v>940</v>
      </c>
      <c r="F158" s="151" t="s">
        <v>941</v>
      </c>
      <c r="G158" s="152" t="s">
        <v>187</v>
      </c>
      <c r="H158" s="153">
        <v>78.667000000000002</v>
      </c>
      <c r="I158" s="154"/>
      <c r="J158" s="154">
        <f>ROUND(H158*I158,2)</f>
        <v>0</v>
      </c>
      <c r="K158" s="155"/>
      <c r="L158" s="149"/>
      <c r="M158" s="156"/>
      <c r="N158" s="157" t="s">
        <v>26</v>
      </c>
      <c r="O158" s="158">
        <v>0.61699999999999999</v>
      </c>
      <c r="P158" s="158">
        <f>ROUND(H158*O158,3)</f>
        <v>48.537999999999997</v>
      </c>
      <c r="Q158" s="158">
        <v>0</v>
      </c>
      <c r="R158" s="158">
        <f>ROUND(H158 * Q158,5)</f>
        <v>0</v>
      </c>
      <c r="S158" s="158">
        <v>0</v>
      </c>
      <c r="T158" s="159">
        <f>ROUND(H158 * S158,5)</f>
        <v>0</v>
      </c>
      <c r="BE158" s="16">
        <f>IF(N158="základná",J158,0)</f>
        <v>0</v>
      </c>
      <c r="BF158" s="16">
        <f>IF(N158="znížená",J158,0)</f>
        <v>0</v>
      </c>
      <c r="BG158" s="16">
        <f>IF(N158="zákl. prenesená",J158,0)</f>
        <v>0</v>
      </c>
      <c r="BH158" s="16">
        <f>IF(N158="zníž. prenesená",J158,0)</f>
        <v>0</v>
      </c>
      <c r="BI158" s="16">
        <f>IF(N158="nulová",J158,0)</f>
        <v>0</v>
      </c>
    </row>
    <row r="159" spans="2:61" s="11" customFormat="1" ht="11.25">
      <c r="B159" s="160"/>
      <c r="C159" s="161"/>
      <c r="D159" s="161" t="s">
        <v>145</v>
      </c>
      <c r="E159" s="162"/>
      <c r="F159" s="162" t="s">
        <v>942</v>
      </c>
      <c r="G159" s="163"/>
      <c r="H159" s="164">
        <v>78.667000000000002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70" t="s">
        <v>147</v>
      </c>
      <c r="G160" s="171"/>
      <c r="H160" s="172">
        <v>78.667000000000002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ht="24">
      <c r="B161" s="149"/>
      <c r="C161" s="150">
        <v>25</v>
      </c>
      <c r="D161" s="150" t="s">
        <v>141</v>
      </c>
      <c r="E161" s="151" t="s">
        <v>943</v>
      </c>
      <c r="F161" s="151" t="s">
        <v>944</v>
      </c>
      <c r="G161" s="152" t="s">
        <v>187</v>
      </c>
      <c r="H161" s="153">
        <v>78.667000000000002</v>
      </c>
      <c r="I161" s="154"/>
      <c r="J161" s="154">
        <f>ROUND(H161*I161,2)</f>
        <v>0</v>
      </c>
      <c r="K161" s="155"/>
      <c r="L161" s="149"/>
      <c r="M161" s="156"/>
      <c r="N161" s="157" t="s">
        <v>26</v>
      </c>
      <c r="O161" s="158">
        <v>5.5500000000000001E-2</v>
      </c>
      <c r="P161" s="158">
        <f>ROUND(H161*O161,3)</f>
        <v>4.3659999999999997</v>
      </c>
      <c r="Q161" s="158">
        <v>0</v>
      </c>
      <c r="R161" s="158">
        <f>ROUND(H161 * Q161,5)</f>
        <v>0</v>
      </c>
      <c r="S161" s="158">
        <v>0</v>
      </c>
      <c r="T161" s="159">
        <f>ROUND(H161 * S161,5)</f>
        <v>0</v>
      </c>
      <c r="BE161" s="16">
        <f>IF(N161="základná",J161,0)</f>
        <v>0</v>
      </c>
      <c r="BF161" s="16">
        <f>IF(N161="znížená",J161,0)</f>
        <v>0</v>
      </c>
      <c r="BG161" s="16">
        <f>IF(N161="zákl. prenesená",J161,0)</f>
        <v>0</v>
      </c>
      <c r="BH161" s="16">
        <f>IF(N161="zníž. prenesená",J161,0)</f>
        <v>0</v>
      </c>
      <c r="BI161" s="16">
        <f>IF(N161="nulová",J161,0)</f>
        <v>0</v>
      </c>
    </row>
    <row r="162" spans="2:61" s="11" customFormat="1" ht="11.25">
      <c r="B162" s="160"/>
      <c r="C162" s="161"/>
      <c r="D162" s="161" t="s">
        <v>145</v>
      </c>
      <c r="E162" s="162"/>
      <c r="F162" s="162" t="s">
        <v>942</v>
      </c>
      <c r="G162" s="163"/>
      <c r="H162" s="164">
        <v>78.667000000000002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70" t="s">
        <v>147</v>
      </c>
      <c r="G163" s="171"/>
      <c r="H163" s="172">
        <v>78.667000000000002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ht="24">
      <c r="B164" s="149"/>
      <c r="C164" s="150">
        <v>26</v>
      </c>
      <c r="D164" s="150" t="s">
        <v>141</v>
      </c>
      <c r="E164" s="151" t="s">
        <v>945</v>
      </c>
      <c r="F164" s="151" t="s">
        <v>946</v>
      </c>
      <c r="G164" s="152" t="s">
        <v>187</v>
      </c>
      <c r="H164" s="153">
        <v>1494.673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7.3699999999999998E-3</v>
      </c>
      <c r="P164" s="158">
        <f>ROUND(H164*O164,3)</f>
        <v>11.016</v>
      </c>
      <c r="Q164" s="158">
        <v>0</v>
      </c>
      <c r="R164" s="158">
        <f>ROUND(H164 * Q164,5)</f>
        <v>0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947</v>
      </c>
      <c r="G165" s="163"/>
      <c r="H165" s="164">
        <v>1494.673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1494.673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>
      <c r="B167" s="149"/>
      <c r="C167" s="150">
        <v>27</v>
      </c>
      <c r="D167" s="150" t="s">
        <v>141</v>
      </c>
      <c r="E167" s="151" t="s">
        <v>263</v>
      </c>
      <c r="F167" s="151" t="s">
        <v>264</v>
      </c>
      <c r="G167" s="152" t="s">
        <v>265</v>
      </c>
      <c r="H167" s="153">
        <v>125.867</v>
      </c>
      <c r="I167" s="154"/>
      <c r="J167" s="154">
        <f>ROUND(H167*I167,2)</f>
        <v>0</v>
      </c>
      <c r="K167" s="155"/>
      <c r="L167" s="149"/>
      <c r="M167" s="156"/>
      <c r="N167" s="157" t="s">
        <v>26</v>
      </c>
      <c r="O167" s="158">
        <v>0</v>
      </c>
      <c r="P167" s="158">
        <f>ROUND(H167*O167,3)</f>
        <v>0</v>
      </c>
      <c r="Q167" s="158">
        <v>0</v>
      </c>
      <c r="R167" s="158">
        <f>ROUND(H167 * Q167,5)</f>
        <v>0</v>
      </c>
      <c r="S167" s="158">
        <v>0</v>
      </c>
      <c r="T167" s="159">
        <f>ROUND(H167 * S167,5)</f>
        <v>0</v>
      </c>
      <c r="BE167" s="16">
        <f>IF(N167="základná",J167,0)</f>
        <v>0</v>
      </c>
      <c r="BF167" s="16">
        <f>IF(N167="znížená",J167,0)</f>
        <v>0</v>
      </c>
      <c r="BG167" s="16">
        <f>IF(N167="zákl. prenesená",J167,0)</f>
        <v>0</v>
      </c>
      <c r="BH167" s="16">
        <f>IF(N167="zníž. prenesená",J167,0)</f>
        <v>0</v>
      </c>
      <c r="BI167" s="16">
        <f>IF(N167="nulová",J167,0)</f>
        <v>0</v>
      </c>
    </row>
    <row r="168" spans="2:61" s="11" customFormat="1" ht="11.25">
      <c r="B168" s="160"/>
      <c r="C168" s="161"/>
      <c r="D168" s="161" t="s">
        <v>145</v>
      </c>
      <c r="E168" s="162"/>
      <c r="F168" s="162" t="s">
        <v>948</v>
      </c>
      <c r="G168" s="163"/>
      <c r="H168" s="164">
        <v>125.867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70" t="s">
        <v>147</v>
      </c>
      <c r="G169" s="171"/>
      <c r="H169" s="172">
        <v>125.867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ht="24">
      <c r="B170" s="149"/>
      <c r="C170" s="150">
        <v>28</v>
      </c>
      <c r="D170" s="150" t="s">
        <v>141</v>
      </c>
      <c r="E170" s="151" t="s">
        <v>267</v>
      </c>
      <c r="F170" s="151" t="s">
        <v>268</v>
      </c>
      <c r="G170" s="152" t="s">
        <v>187</v>
      </c>
      <c r="H170" s="153">
        <v>48.401000000000003</v>
      </c>
      <c r="I170" s="154"/>
      <c r="J170" s="154">
        <f>ROUND(H170*I170,2)</f>
        <v>0</v>
      </c>
      <c r="K170" s="155"/>
      <c r="L170" s="149"/>
      <c r="M170" s="156"/>
      <c r="N170" s="157" t="s">
        <v>26</v>
      </c>
      <c r="O170" s="158">
        <v>0</v>
      </c>
      <c r="P170" s="158">
        <f>ROUND(H170*O170,3)</f>
        <v>0</v>
      </c>
      <c r="Q170" s="158">
        <v>0</v>
      </c>
      <c r="R170" s="158">
        <f>ROUND(H170 * Q170,5)</f>
        <v>0</v>
      </c>
      <c r="S170" s="158">
        <v>0</v>
      </c>
      <c r="T170" s="159">
        <f>ROUND(H170 * S170,5)</f>
        <v>0</v>
      </c>
      <c r="BE170" s="16">
        <f>IF(N170="základná",J170,0)</f>
        <v>0</v>
      </c>
      <c r="BF170" s="16">
        <f>IF(N170="znížená",J170,0)</f>
        <v>0</v>
      </c>
      <c r="BG170" s="16">
        <f>IF(N170="zákl. prenesená",J170,0)</f>
        <v>0</v>
      </c>
      <c r="BH170" s="16">
        <f>IF(N170="zníž. prenesená",J170,0)</f>
        <v>0</v>
      </c>
      <c r="BI170" s="16">
        <f>IF(N170="nulová",J170,0)</f>
        <v>0</v>
      </c>
    </row>
    <row r="171" spans="2:61" s="11" customFormat="1" ht="11.25">
      <c r="B171" s="160"/>
      <c r="C171" s="161"/>
      <c r="D171" s="161" t="s">
        <v>145</v>
      </c>
      <c r="E171" s="162"/>
      <c r="F171" s="162" t="s">
        <v>949</v>
      </c>
      <c r="G171" s="163"/>
      <c r="H171" s="164">
        <v>48.401000000000003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11.25">
      <c r="B172" s="160"/>
      <c r="C172" s="161"/>
      <c r="D172" s="161" t="s">
        <v>145</v>
      </c>
      <c r="E172" s="162"/>
      <c r="F172" s="170" t="s">
        <v>147</v>
      </c>
      <c r="G172" s="171"/>
      <c r="H172" s="172">
        <v>48.401000000000003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2" customFormat="1" ht="24">
      <c r="B173" s="173"/>
      <c r="C173" s="174">
        <v>29</v>
      </c>
      <c r="D173" s="174" t="s">
        <v>240</v>
      </c>
      <c r="E173" s="175" t="s">
        <v>274</v>
      </c>
      <c r="F173" s="175" t="s">
        <v>275</v>
      </c>
      <c r="G173" s="176" t="s">
        <v>265</v>
      </c>
      <c r="H173" s="177">
        <v>87.122</v>
      </c>
      <c r="I173" s="178"/>
      <c r="J173" s="178">
        <f>ROUND(H173*I173,2)</f>
        <v>0</v>
      </c>
      <c r="K173" s="179"/>
      <c r="L173" s="173"/>
      <c r="M173" s="180"/>
      <c r="N173" s="181" t="s">
        <v>26</v>
      </c>
      <c r="O173" s="182">
        <v>0</v>
      </c>
      <c r="P173" s="182">
        <f>ROUND(H173*O173,3)</f>
        <v>0</v>
      </c>
      <c r="Q173" s="182">
        <v>0</v>
      </c>
      <c r="R173" s="182">
        <f>ROUND(H173 * Q173,5)</f>
        <v>0</v>
      </c>
      <c r="S173" s="182">
        <v>0</v>
      </c>
      <c r="T173" s="183">
        <f>ROUND(H173 * S173,5)</f>
        <v>0</v>
      </c>
      <c r="BE173" s="12">
        <f>IF(N173="základná",J173,0)</f>
        <v>0</v>
      </c>
      <c r="BF173" s="12">
        <f>IF(N173="znížená",J173,0)</f>
        <v>0</v>
      </c>
      <c r="BG173" s="12">
        <f>IF(N173="zákl. prenesená",J173,0)</f>
        <v>0</v>
      </c>
      <c r="BH173" s="12">
        <f>IF(N173="zníž. prenesená",J173,0)</f>
        <v>0</v>
      </c>
      <c r="BI173" s="12">
        <f>IF(N173="nulová",J173,0)</f>
        <v>0</v>
      </c>
    </row>
    <row r="174" spans="2:61" s="11" customFormat="1" ht="11.25">
      <c r="B174" s="160"/>
      <c r="C174" s="161"/>
      <c r="D174" s="161" t="s">
        <v>145</v>
      </c>
      <c r="E174" s="162"/>
      <c r="F174" s="162" t="s">
        <v>950</v>
      </c>
      <c r="G174" s="163"/>
      <c r="H174" s="164">
        <v>87.122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70" t="s">
        <v>147</v>
      </c>
      <c r="G175" s="171"/>
      <c r="H175" s="172">
        <v>87.122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ht="24">
      <c r="B176" s="149"/>
      <c r="C176" s="150">
        <v>30</v>
      </c>
      <c r="D176" s="150" t="s">
        <v>141</v>
      </c>
      <c r="E176" s="151" t="s">
        <v>280</v>
      </c>
      <c r="F176" s="151" t="s">
        <v>281</v>
      </c>
      <c r="G176" s="152" t="s">
        <v>187</v>
      </c>
      <c r="H176" s="153">
        <v>24.974</v>
      </c>
      <c r="I176" s="154"/>
      <c r="J176" s="154">
        <f>ROUND(H176*I176,2)</f>
        <v>0</v>
      </c>
      <c r="K176" s="155"/>
      <c r="L176" s="149"/>
      <c r="M176" s="156"/>
      <c r="N176" s="157" t="s">
        <v>26</v>
      </c>
      <c r="O176" s="158">
        <v>0</v>
      </c>
      <c r="P176" s="158">
        <f>ROUND(H176*O176,3)</f>
        <v>0</v>
      </c>
      <c r="Q176" s="158">
        <v>0</v>
      </c>
      <c r="R176" s="158">
        <f>ROUND(H176 * Q176,5)</f>
        <v>0</v>
      </c>
      <c r="S176" s="158">
        <v>0</v>
      </c>
      <c r="T176" s="159">
        <f>ROUND(H176 * S176,5)</f>
        <v>0</v>
      </c>
      <c r="BE176" s="16">
        <f>IF(N176="základná",J176,0)</f>
        <v>0</v>
      </c>
      <c r="BF176" s="16">
        <f>IF(N176="znížená",J176,0)</f>
        <v>0</v>
      </c>
      <c r="BG176" s="16">
        <f>IF(N176="zákl. prenesená",J176,0)</f>
        <v>0</v>
      </c>
      <c r="BH176" s="16">
        <f>IF(N176="zníž. prenesená",J176,0)</f>
        <v>0</v>
      </c>
      <c r="BI176" s="16">
        <f>IF(N176="nulová",J176,0)</f>
        <v>0</v>
      </c>
    </row>
    <row r="177" spans="2:61" s="11" customFormat="1" ht="22.5">
      <c r="B177" s="160"/>
      <c r="C177" s="161"/>
      <c r="D177" s="161" t="s">
        <v>145</v>
      </c>
      <c r="E177" s="162"/>
      <c r="F177" s="162" t="s">
        <v>951</v>
      </c>
      <c r="G177" s="163"/>
      <c r="H177" s="164">
        <v>22.385999999999999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62" t="s">
        <v>952</v>
      </c>
      <c r="G178" s="163"/>
      <c r="H178" s="164">
        <v>2.5880000000000001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62" t="s">
        <v>953</v>
      </c>
      <c r="G179" s="163"/>
      <c r="H179" s="164"/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70" t="s">
        <v>147</v>
      </c>
      <c r="G180" s="171"/>
      <c r="H180" s="172">
        <v>24.974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2" customFormat="1">
      <c r="B181" s="173"/>
      <c r="C181" s="174">
        <v>31</v>
      </c>
      <c r="D181" s="174" t="s">
        <v>240</v>
      </c>
      <c r="E181" s="175" t="s">
        <v>285</v>
      </c>
      <c r="F181" s="175" t="s">
        <v>286</v>
      </c>
      <c r="G181" s="176" t="s">
        <v>265</v>
      </c>
      <c r="H181" s="177">
        <v>44.953000000000003</v>
      </c>
      <c r="I181" s="178"/>
      <c r="J181" s="178">
        <f>ROUND(H181*I181,2)</f>
        <v>0</v>
      </c>
      <c r="K181" s="179"/>
      <c r="L181" s="173"/>
      <c r="M181" s="180"/>
      <c r="N181" s="181" t="s">
        <v>26</v>
      </c>
      <c r="O181" s="182">
        <v>0</v>
      </c>
      <c r="P181" s="182">
        <f>ROUND(H181*O181,3)</f>
        <v>0</v>
      </c>
      <c r="Q181" s="182">
        <v>0</v>
      </c>
      <c r="R181" s="182">
        <f>ROUND(H181 * Q181,5)</f>
        <v>0</v>
      </c>
      <c r="S181" s="182">
        <v>0</v>
      </c>
      <c r="T181" s="183">
        <f>ROUND(H181 * S181,5)</f>
        <v>0</v>
      </c>
      <c r="BE181" s="12">
        <f>IF(N181="základná",J181,0)</f>
        <v>0</v>
      </c>
      <c r="BF181" s="12">
        <f>IF(N181="znížená",J181,0)</f>
        <v>0</v>
      </c>
      <c r="BG181" s="12">
        <f>IF(N181="zákl. prenesená",J181,0)</f>
        <v>0</v>
      </c>
      <c r="BH181" s="12">
        <f>IF(N181="zníž. prenesená",J181,0)</f>
        <v>0</v>
      </c>
      <c r="BI181" s="12">
        <f>IF(N181="nulová",J181,0)</f>
        <v>0</v>
      </c>
    </row>
    <row r="182" spans="2:61" s="11" customFormat="1" ht="11.25">
      <c r="B182" s="160"/>
      <c r="C182" s="161"/>
      <c r="D182" s="161" t="s">
        <v>145</v>
      </c>
      <c r="E182" s="162"/>
      <c r="F182" s="162" t="s">
        <v>954</v>
      </c>
      <c r="G182" s="163"/>
      <c r="H182" s="164">
        <v>44.953000000000003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70" t="s">
        <v>147</v>
      </c>
      <c r="G183" s="171"/>
      <c r="H183" s="172">
        <v>44.953000000000003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2" customFormat="1" ht="24">
      <c r="B184" s="173"/>
      <c r="C184" s="174">
        <v>32</v>
      </c>
      <c r="D184" s="174" t="s">
        <v>240</v>
      </c>
      <c r="E184" s="175" t="s">
        <v>295</v>
      </c>
      <c r="F184" s="175" t="s">
        <v>296</v>
      </c>
      <c r="G184" s="176" t="s">
        <v>180</v>
      </c>
      <c r="H184" s="177">
        <v>1</v>
      </c>
      <c r="I184" s="178"/>
      <c r="J184" s="178">
        <f>ROUND(H184*I184,2)</f>
        <v>0</v>
      </c>
      <c r="K184" s="179"/>
      <c r="L184" s="173"/>
      <c r="M184" s="180"/>
      <c r="N184" s="181" t="s">
        <v>26</v>
      </c>
      <c r="O184" s="182">
        <v>0</v>
      </c>
      <c r="P184" s="182">
        <f>ROUND(H184*O184,3)</f>
        <v>0</v>
      </c>
      <c r="Q184" s="182">
        <v>0</v>
      </c>
      <c r="R184" s="182">
        <f>ROUND(H184 * Q184,5)</f>
        <v>0</v>
      </c>
      <c r="S184" s="182">
        <v>0</v>
      </c>
      <c r="T184" s="183">
        <f>ROUND(H184 * S184,5)</f>
        <v>0</v>
      </c>
      <c r="BE184" s="12">
        <f>IF(N184="základná",J184,0)</f>
        <v>0</v>
      </c>
      <c r="BF184" s="12">
        <f>IF(N184="znížená",J184,0)</f>
        <v>0</v>
      </c>
      <c r="BG184" s="12">
        <f>IF(N184="zákl. prenesená",J184,0)</f>
        <v>0</v>
      </c>
      <c r="BH184" s="12">
        <f>IF(N184="zníž. prenesená",J184,0)</f>
        <v>0</v>
      </c>
      <c r="BI184" s="12">
        <f>IF(N184="nulová",J184,0)</f>
        <v>0</v>
      </c>
    </row>
    <row r="185" spans="2:61" s="10" customFormat="1" ht="23.1" customHeight="1">
      <c r="B185" s="141"/>
      <c r="C185" s="142"/>
      <c r="D185" s="132" t="s">
        <v>136</v>
      </c>
      <c r="E185" s="143" t="s">
        <v>297</v>
      </c>
      <c r="F185" s="144" t="s">
        <v>298</v>
      </c>
      <c r="G185" s="145"/>
      <c r="H185" s="146"/>
      <c r="I185" s="147"/>
      <c r="J185" s="147">
        <f>J186 + J191</f>
        <v>0</v>
      </c>
      <c r="K185" s="144"/>
      <c r="L185" s="141"/>
      <c r="M185" s="148"/>
      <c r="N185" s="138" t="s">
        <v>0</v>
      </c>
      <c r="O185" s="139"/>
      <c r="P185" s="139">
        <f>P186 + P191</f>
        <v>8.4830000000000005</v>
      </c>
      <c r="Q185" s="139"/>
      <c r="R185" s="139">
        <f>R186 + R191</f>
        <v>10.00595</v>
      </c>
      <c r="S185" s="139"/>
      <c r="T185" s="140">
        <f>T186 + T191</f>
        <v>0</v>
      </c>
    </row>
    <row r="186" spans="2:61" ht="24">
      <c r="B186" s="149"/>
      <c r="C186" s="150">
        <v>33</v>
      </c>
      <c r="D186" s="150" t="s">
        <v>141</v>
      </c>
      <c r="E186" s="151" t="s">
        <v>299</v>
      </c>
      <c r="F186" s="151" t="s">
        <v>300</v>
      </c>
      <c r="G186" s="152" t="s">
        <v>187</v>
      </c>
      <c r="H186" s="153">
        <v>5.2919999999999998</v>
      </c>
      <c r="I186" s="154"/>
      <c r="J186" s="154">
        <f>ROUND(H186*I186,2)</f>
        <v>0</v>
      </c>
      <c r="K186" s="155"/>
      <c r="L186" s="149"/>
      <c r="M186" s="156"/>
      <c r="N186" s="157" t="s">
        <v>26</v>
      </c>
      <c r="O186" s="158">
        <v>1.603</v>
      </c>
      <c r="P186" s="158">
        <f>ROUND(H186*O186,3)</f>
        <v>8.4830000000000005</v>
      </c>
      <c r="Q186" s="158">
        <v>1.8907700000000001</v>
      </c>
      <c r="R186" s="158">
        <f>ROUND(H186 * Q186,5)</f>
        <v>10.00595</v>
      </c>
      <c r="S186" s="158">
        <v>0</v>
      </c>
      <c r="T186" s="159">
        <f>ROUND(H186 * S186,5)</f>
        <v>0</v>
      </c>
      <c r="BE186" s="16">
        <f>IF(N186="základná",J186,0)</f>
        <v>0</v>
      </c>
      <c r="BF186" s="16">
        <f>IF(N186="znížená",J186,0)</f>
        <v>0</v>
      </c>
      <c r="BG186" s="16">
        <f>IF(N186="zákl. prenesená",J186,0)</f>
        <v>0</v>
      </c>
      <c r="BH186" s="16">
        <f>IF(N186="zníž. prenesená",J186,0)</f>
        <v>0</v>
      </c>
      <c r="BI186" s="16">
        <f>IF(N186="nulová",J186,0)</f>
        <v>0</v>
      </c>
    </row>
    <row r="187" spans="2:61" s="11" customFormat="1" ht="11.25">
      <c r="B187" s="160"/>
      <c r="C187" s="161"/>
      <c r="D187" s="161" t="s">
        <v>145</v>
      </c>
      <c r="E187" s="162"/>
      <c r="F187" s="162" t="s">
        <v>955</v>
      </c>
      <c r="G187" s="163"/>
      <c r="H187" s="164">
        <v>4.6109999999999998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62" t="s">
        <v>956</v>
      </c>
      <c r="G188" s="163"/>
      <c r="H188" s="164">
        <v>0.68100000000000005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62" t="s">
        <v>957</v>
      </c>
      <c r="G189" s="163"/>
      <c r="H189" s="164"/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70" t="s">
        <v>147</v>
      </c>
      <c r="G190" s="171"/>
      <c r="H190" s="172">
        <v>5.2919999999999998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ht="24">
      <c r="B191" s="149"/>
      <c r="C191" s="150">
        <v>34</v>
      </c>
      <c r="D191" s="150" t="s">
        <v>141</v>
      </c>
      <c r="E191" s="151" t="s">
        <v>302</v>
      </c>
      <c r="F191" s="151" t="s">
        <v>303</v>
      </c>
      <c r="G191" s="152" t="s">
        <v>187</v>
      </c>
      <c r="H191" s="153">
        <v>0.67</v>
      </c>
      <c r="I191" s="154"/>
      <c r="J191" s="154">
        <f>ROUND(H191*I191,2)</f>
        <v>0</v>
      </c>
      <c r="K191" s="155"/>
      <c r="L191" s="149"/>
      <c r="M191" s="156"/>
      <c r="N191" s="157" t="s">
        <v>26</v>
      </c>
      <c r="O191" s="158">
        <v>0</v>
      </c>
      <c r="P191" s="158">
        <f>ROUND(H191*O191,3)</f>
        <v>0</v>
      </c>
      <c r="Q191" s="158">
        <v>0</v>
      </c>
      <c r="R191" s="158">
        <f>ROUND(H191 * Q191,5)</f>
        <v>0</v>
      </c>
      <c r="S191" s="158">
        <v>0</v>
      </c>
      <c r="T191" s="159">
        <f>ROUND(H191 * S191,5)</f>
        <v>0</v>
      </c>
      <c r="BE191" s="16">
        <f>IF(N191="základná",J191,0)</f>
        <v>0</v>
      </c>
      <c r="BF191" s="16">
        <f>IF(N191="znížená",J191,0)</f>
        <v>0</v>
      </c>
      <c r="BG191" s="16">
        <f>IF(N191="zákl. prenesená",J191,0)</f>
        <v>0</v>
      </c>
      <c r="BH191" s="16">
        <f>IF(N191="zníž. prenesená",J191,0)</f>
        <v>0</v>
      </c>
      <c r="BI191" s="16">
        <f>IF(N191="nulová",J191,0)</f>
        <v>0</v>
      </c>
    </row>
    <row r="192" spans="2:61" s="10" customFormat="1" ht="23.1" customHeight="1">
      <c r="B192" s="141"/>
      <c r="C192" s="142"/>
      <c r="D192" s="132" t="s">
        <v>136</v>
      </c>
      <c r="E192" s="143" t="s">
        <v>304</v>
      </c>
      <c r="F192" s="144" t="s">
        <v>305</v>
      </c>
      <c r="G192" s="145"/>
      <c r="H192" s="146"/>
      <c r="I192" s="147"/>
      <c r="J192" s="147">
        <f>J193 + J196 + J199 + J202 + J205 + J208 + J209 + J212 + J215 + J218 + J221 + J224 + J225 + J228 + J229 + J232 + J237</f>
        <v>0</v>
      </c>
      <c r="K192" s="144"/>
      <c r="L192" s="141"/>
      <c r="M192" s="148"/>
      <c r="N192" s="138" t="s">
        <v>0</v>
      </c>
      <c r="O192" s="139"/>
      <c r="P192" s="139">
        <f>P193 + P196 + P199 + P202 + P205 + P208 + P209 + P212 + P215 + P218 + P221 + P224 + P225 + P228 + P229 + P232 + P237</f>
        <v>126.65</v>
      </c>
      <c r="Q192" s="139"/>
      <c r="R192" s="139">
        <f>R193 + R196 + R199 + R202 + R205 + R208 + R209 + R212 + R215 + R218 + R221 + R224 + R225 + R228 + R229 + R232 + R237</f>
        <v>361.94153999999997</v>
      </c>
      <c r="S192" s="139"/>
      <c r="T192" s="140">
        <f>T193 + T196 + T199 + T202 + T205 + T208 + T209 + T212 + T215 + T218 + T221 + T224 + T225 + T228 + T229 + T232 + T237</f>
        <v>0</v>
      </c>
    </row>
    <row r="193" spans="2:61" ht="24">
      <c r="B193" s="149"/>
      <c r="C193" s="150">
        <v>35</v>
      </c>
      <c r="D193" s="150" t="s">
        <v>141</v>
      </c>
      <c r="E193" s="151" t="s">
        <v>958</v>
      </c>
      <c r="F193" s="151" t="s">
        <v>959</v>
      </c>
      <c r="G193" s="152" t="s">
        <v>150</v>
      </c>
      <c r="H193" s="153">
        <v>9.5340000000000007</v>
      </c>
      <c r="I193" s="154"/>
      <c r="J193" s="154">
        <f>ROUND(H193*I193,2)</f>
        <v>0</v>
      </c>
      <c r="K193" s="155"/>
      <c r="L193" s="149"/>
      <c r="M193" s="156"/>
      <c r="N193" s="157" t="s">
        <v>26</v>
      </c>
      <c r="O193" s="158">
        <v>0</v>
      </c>
      <c r="P193" s="158">
        <f>ROUND(H193*O193,3)</f>
        <v>0</v>
      </c>
      <c r="Q193" s="158">
        <v>0</v>
      </c>
      <c r="R193" s="158">
        <f>ROUND(H193 * Q193,5)</f>
        <v>0</v>
      </c>
      <c r="S193" s="158">
        <v>0</v>
      </c>
      <c r="T193" s="159">
        <f>ROUND(H193 * S193,5)</f>
        <v>0</v>
      </c>
      <c r="BE193" s="16">
        <f>IF(N193="základná",J193,0)</f>
        <v>0</v>
      </c>
      <c r="BF193" s="16">
        <f>IF(N193="znížená",J193,0)</f>
        <v>0</v>
      </c>
      <c r="BG193" s="16">
        <f>IF(N193="zákl. prenesená",J193,0)</f>
        <v>0</v>
      </c>
      <c r="BH193" s="16">
        <f>IF(N193="zníž. prenesená",J193,0)</f>
        <v>0</v>
      </c>
      <c r="BI193" s="16">
        <f>IF(N193="nulová",J193,0)</f>
        <v>0</v>
      </c>
    </row>
    <row r="194" spans="2:61" s="11" customFormat="1" ht="11.25">
      <c r="B194" s="160"/>
      <c r="C194" s="161"/>
      <c r="D194" s="161" t="s">
        <v>145</v>
      </c>
      <c r="E194" s="162"/>
      <c r="F194" s="162" t="s">
        <v>906</v>
      </c>
      <c r="G194" s="163"/>
      <c r="H194" s="164">
        <v>9.5340000000000007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1" customFormat="1" ht="11.25">
      <c r="B195" s="160"/>
      <c r="C195" s="161"/>
      <c r="D195" s="161" t="s">
        <v>145</v>
      </c>
      <c r="E195" s="162"/>
      <c r="F195" s="170" t="s">
        <v>147</v>
      </c>
      <c r="G195" s="171"/>
      <c r="H195" s="172">
        <v>9.5340000000000007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ht="24">
      <c r="B196" s="149"/>
      <c r="C196" s="150">
        <v>36</v>
      </c>
      <c r="D196" s="150" t="s">
        <v>141</v>
      </c>
      <c r="E196" s="151" t="s">
        <v>960</v>
      </c>
      <c r="F196" s="151" t="s">
        <v>961</v>
      </c>
      <c r="G196" s="152" t="s">
        <v>150</v>
      </c>
      <c r="H196" s="153">
        <v>9.5340000000000007</v>
      </c>
      <c r="I196" s="154"/>
      <c r="J196" s="154">
        <f>ROUND(H196*I196,2)</f>
        <v>0</v>
      </c>
      <c r="K196" s="155"/>
      <c r="L196" s="149"/>
      <c r="M196" s="156"/>
      <c r="N196" s="157" t="s">
        <v>26</v>
      </c>
      <c r="O196" s="158">
        <v>0</v>
      </c>
      <c r="P196" s="158">
        <f>ROUND(H196*O196,3)</f>
        <v>0</v>
      </c>
      <c r="Q196" s="158">
        <v>0</v>
      </c>
      <c r="R196" s="158">
        <f>ROUND(H196 * Q196,5)</f>
        <v>0</v>
      </c>
      <c r="S196" s="158">
        <v>0</v>
      </c>
      <c r="T196" s="159">
        <f>ROUND(H196 * S196,5)</f>
        <v>0</v>
      </c>
      <c r="BE196" s="16">
        <f>IF(N196="základná",J196,0)</f>
        <v>0</v>
      </c>
      <c r="BF196" s="16">
        <f>IF(N196="znížená",J196,0)</f>
        <v>0</v>
      </c>
      <c r="BG196" s="16">
        <f>IF(N196="zákl. prenesená",J196,0)</f>
        <v>0</v>
      </c>
      <c r="BH196" s="16">
        <f>IF(N196="zníž. prenesená",J196,0)</f>
        <v>0</v>
      </c>
      <c r="BI196" s="16">
        <f>IF(N196="nulová",J196,0)</f>
        <v>0</v>
      </c>
    </row>
    <row r="197" spans="2:61" s="11" customFormat="1" ht="11.25">
      <c r="B197" s="160"/>
      <c r="C197" s="161"/>
      <c r="D197" s="161" t="s">
        <v>145</v>
      </c>
      <c r="E197" s="162"/>
      <c r="F197" s="162" t="s">
        <v>906</v>
      </c>
      <c r="G197" s="163"/>
      <c r="H197" s="164">
        <v>9.5340000000000007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1" customFormat="1" ht="11.25">
      <c r="B198" s="160"/>
      <c r="C198" s="161"/>
      <c r="D198" s="161" t="s">
        <v>145</v>
      </c>
      <c r="E198" s="162"/>
      <c r="F198" s="170" t="s">
        <v>147</v>
      </c>
      <c r="G198" s="171"/>
      <c r="H198" s="172">
        <v>9.5340000000000007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ht="24">
      <c r="B199" s="149"/>
      <c r="C199" s="150">
        <v>37</v>
      </c>
      <c r="D199" s="150" t="s">
        <v>141</v>
      </c>
      <c r="E199" s="151" t="s">
        <v>317</v>
      </c>
      <c r="F199" s="151" t="s">
        <v>318</v>
      </c>
      <c r="G199" s="152" t="s">
        <v>150</v>
      </c>
      <c r="H199" s="153">
        <v>24.515999999999998</v>
      </c>
      <c r="I199" s="154"/>
      <c r="J199" s="154">
        <f>ROUND(H199*I199,2)</f>
        <v>0</v>
      </c>
      <c r="K199" s="155"/>
      <c r="L199" s="149"/>
      <c r="M199" s="156"/>
      <c r="N199" s="157" t="s">
        <v>26</v>
      </c>
      <c r="O199" s="158">
        <v>2.0200000000000001E-3</v>
      </c>
      <c r="P199" s="158">
        <f>ROUND(H199*O199,3)</f>
        <v>0.05</v>
      </c>
      <c r="Q199" s="158">
        <v>5.1000000000000004E-4</v>
      </c>
      <c r="R199" s="158">
        <f>ROUND(H199 * Q199,5)</f>
        <v>1.2500000000000001E-2</v>
      </c>
      <c r="S199" s="158">
        <v>0</v>
      </c>
      <c r="T199" s="159">
        <f>ROUND(H199 * S199,5)</f>
        <v>0</v>
      </c>
      <c r="BE199" s="16">
        <f>IF(N199="základná",J199,0)</f>
        <v>0</v>
      </c>
      <c r="BF199" s="16">
        <f>IF(N199="znížená",J199,0)</f>
        <v>0</v>
      </c>
      <c r="BG199" s="16">
        <f>IF(N199="zákl. prenesená",J199,0)</f>
        <v>0</v>
      </c>
      <c r="BH199" s="16">
        <f>IF(N199="zníž. prenesená",J199,0)</f>
        <v>0</v>
      </c>
      <c r="BI199" s="16">
        <f>IF(N199="nulová",J199,0)</f>
        <v>0</v>
      </c>
    </row>
    <row r="200" spans="2:61" s="11" customFormat="1" ht="11.25">
      <c r="B200" s="160"/>
      <c r="C200" s="161"/>
      <c r="D200" s="161" t="s">
        <v>145</v>
      </c>
      <c r="E200" s="162"/>
      <c r="F200" s="162" t="s">
        <v>962</v>
      </c>
      <c r="G200" s="163"/>
      <c r="H200" s="164">
        <v>24.515999999999998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70" t="s">
        <v>147</v>
      </c>
      <c r="G201" s="171"/>
      <c r="H201" s="172">
        <v>24.515999999999998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ht="24">
      <c r="B202" s="149"/>
      <c r="C202" s="150">
        <v>38</v>
      </c>
      <c r="D202" s="150" t="s">
        <v>141</v>
      </c>
      <c r="E202" s="151" t="s">
        <v>963</v>
      </c>
      <c r="F202" s="151" t="s">
        <v>964</v>
      </c>
      <c r="G202" s="152" t="s">
        <v>150</v>
      </c>
      <c r="H202" s="153">
        <v>24.515999999999998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0</v>
      </c>
      <c r="P202" s="158">
        <f>ROUND(H202*O202,3)</f>
        <v>0</v>
      </c>
      <c r="Q202" s="158">
        <v>0</v>
      </c>
      <c r="R202" s="158">
        <f>ROUND(H202 * Q202,5)</f>
        <v>0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1" customFormat="1" ht="11.25">
      <c r="B203" s="160"/>
      <c r="C203" s="161"/>
      <c r="D203" s="161" t="s">
        <v>145</v>
      </c>
      <c r="E203" s="162"/>
      <c r="F203" s="162" t="s">
        <v>962</v>
      </c>
      <c r="G203" s="163"/>
      <c r="H203" s="164">
        <v>24.515999999999998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70" t="s">
        <v>147</v>
      </c>
      <c r="G204" s="171"/>
      <c r="H204" s="172">
        <v>24.515999999999998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ht="24">
      <c r="B205" s="149"/>
      <c r="C205" s="150">
        <v>39</v>
      </c>
      <c r="D205" s="150" t="s">
        <v>141</v>
      </c>
      <c r="E205" s="151" t="s">
        <v>965</v>
      </c>
      <c r="F205" s="151" t="s">
        <v>966</v>
      </c>
      <c r="G205" s="152" t="s">
        <v>144</v>
      </c>
      <c r="H205" s="153">
        <v>2</v>
      </c>
      <c r="I205" s="154"/>
      <c r="J205" s="154">
        <f>ROUND(H205*I205,2)</f>
        <v>0</v>
      </c>
      <c r="K205" s="155"/>
      <c r="L205" s="149"/>
      <c r="M205" s="156"/>
      <c r="N205" s="157" t="s">
        <v>26</v>
      </c>
      <c r="O205" s="158">
        <v>0.375</v>
      </c>
      <c r="P205" s="158">
        <f>ROUND(H205*O205,3)</f>
        <v>0.75</v>
      </c>
      <c r="Q205" s="158">
        <v>0.1650411</v>
      </c>
      <c r="R205" s="158">
        <f>ROUND(H205 * Q205,5)</f>
        <v>0.33007999999999998</v>
      </c>
      <c r="S205" s="158">
        <v>0</v>
      </c>
      <c r="T205" s="159">
        <f>ROUND(H205 * S205,5)</f>
        <v>0</v>
      </c>
      <c r="BE205" s="16">
        <f>IF(N205="základná",J205,0)</f>
        <v>0</v>
      </c>
      <c r="BF205" s="16">
        <f>IF(N205="znížená",J205,0)</f>
        <v>0</v>
      </c>
      <c r="BG205" s="16">
        <f>IF(N205="zákl. prenesená",J205,0)</f>
        <v>0</v>
      </c>
      <c r="BH205" s="16">
        <f>IF(N205="zníž. prenesená",J205,0)</f>
        <v>0</v>
      </c>
      <c r="BI205" s="16">
        <f>IF(N205="nulová",J205,0)</f>
        <v>0</v>
      </c>
    </row>
    <row r="206" spans="2:61" s="11" customFormat="1" ht="11.25">
      <c r="B206" s="160"/>
      <c r="C206" s="161"/>
      <c r="D206" s="161" t="s">
        <v>145</v>
      </c>
      <c r="E206" s="162"/>
      <c r="F206" s="162" t="s">
        <v>911</v>
      </c>
      <c r="G206" s="163"/>
      <c r="H206" s="164">
        <v>2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70" t="s">
        <v>147</v>
      </c>
      <c r="G207" s="171"/>
      <c r="H207" s="172">
        <v>2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s="12" customFormat="1">
      <c r="B208" s="173"/>
      <c r="C208" s="174">
        <v>40</v>
      </c>
      <c r="D208" s="174" t="s">
        <v>240</v>
      </c>
      <c r="E208" s="175" t="s">
        <v>967</v>
      </c>
      <c r="F208" s="175" t="s">
        <v>968</v>
      </c>
      <c r="G208" s="176" t="s">
        <v>144</v>
      </c>
      <c r="H208" s="177">
        <v>2.02</v>
      </c>
      <c r="I208" s="178"/>
      <c r="J208" s="178">
        <f>ROUND(H208*I208,2)</f>
        <v>0</v>
      </c>
      <c r="K208" s="179"/>
      <c r="L208" s="173"/>
      <c r="M208" s="180"/>
      <c r="N208" s="181" t="s">
        <v>26</v>
      </c>
      <c r="O208" s="182">
        <v>0</v>
      </c>
      <c r="P208" s="182">
        <f>ROUND(H208*O208,3)</f>
        <v>0</v>
      </c>
      <c r="Q208" s="182">
        <v>0.2</v>
      </c>
      <c r="R208" s="182">
        <f>ROUND(H208 * Q208,5)</f>
        <v>0.40400000000000003</v>
      </c>
      <c r="S208" s="182">
        <v>0</v>
      </c>
      <c r="T208" s="183">
        <f>ROUND(H208 * S208,5)</f>
        <v>0</v>
      </c>
      <c r="BE208" s="12">
        <f>IF(N208="základná",J208,0)</f>
        <v>0</v>
      </c>
      <c r="BF208" s="12">
        <f>IF(N208="znížená",J208,0)</f>
        <v>0</v>
      </c>
      <c r="BG208" s="12">
        <f>IF(N208="zákl. prenesená",J208,0)</f>
        <v>0</v>
      </c>
      <c r="BH208" s="12">
        <f>IF(N208="zníž. prenesená",J208,0)</f>
        <v>0</v>
      </c>
      <c r="BI208" s="12">
        <f>IF(N208="nulová",J208,0)</f>
        <v>0</v>
      </c>
    </row>
    <row r="209" spans="2:61" ht="24">
      <c r="B209" s="149"/>
      <c r="C209" s="150">
        <v>41</v>
      </c>
      <c r="D209" s="150" t="s">
        <v>141</v>
      </c>
      <c r="E209" s="151" t="s">
        <v>355</v>
      </c>
      <c r="F209" s="151" t="s">
        <v>356</v>
      </c>
      <c r="G209" s="152" t="s">
        <v>144</v>
      </c>
      <c r="H209" s="153">
        <v>42</v>
      </c>
      <c r="I209" s="154"/>
      <c r="J209" s="154">
        <f>ROUND(H209*I209,2)</f>
        <v>0</v>
      </c>
      <c r="K209" s="155"/>
      <c r="L209" s="149"/>
      <c r="M209" s="156"/>
      <c r="N209" s="157" t="s">
        <v>26</v>
      </c>
      <c r="O209" s="158">
        <v>0</v>
      </c>
      <c r="P209" s="158">
        <f>ROUND(H209*O209,3)</f>
        <v>0</v>
      </c>
      <c r="Q209" s="158">
        <v>0</v>
      </c>
      <c r="R209" s="158">
        <f>ROUND(H209 * Q209,5)</f>
        <v>0</v>
      </c>
      <c r="S209" s="158">
        <v>0</v>
      </c>
      <c r="T209" s="159">
        <f>ROUND(H209 * S209,5)</f>
        <v>0</v>
      </c>
      <c r="BE209" s="16">
        <f>IF(N209="základná",J209,0)</f>
        <v>0</v>
      </c>
      <c r="BF209" s="16">
        <f>IF(N209="znížená",J209,0)</f>
        <v>0</v>
      </c>
      <c r="BG209" s="16">
        <f>IF(N209="zákl. prenesená",J209,0)</f>
        <v>0</v>
      </c>
      <c r="BH209" s="16">
        <f>IF(N209="zníž. prenesená",J209,0)</f>
        <v>0</v>
      </c>
      <c r="BI209" s="16">
        <f>IF(N209="nulová",J209,0)</f>
        <v>0</v>
      </c>
    </row>
    <row r="210" spans="2:61" s="11" customFormat="1" ht="11.25">
      <c r="B210" s="160"/>
      <c r="C210" s="161"/>
      <c r="D210" s="161" t="s">
        <v>145</v>
      </c>
      <c r="E210" s="162"/>
      <c r="F210" s="162" t="s">
        <v>912</v>
      </c>
      <c r="G210" s="163"/>
      <c r="H210" s="164">
        <v>42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1" customFormat="1" ht="11.25">
      <c r="B211" s="160"/>
      <c r="C211" s="161"/>
      <c r="D211" s="161" t="s">
        <v>145</v>
      </c>
      <c r="E211" s="162"/>
      <c r="F211" s="170" t="s">
        <v>147</v>
      </c>
      <c r="G211" s="171"/>
      <c r="H211" s="172">
        <v>42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s="12" customFormat="1" ht="24">
      <c r="B212" s="173"/>
      <c r="C212" s="174">
        <v>42</v>
      </c>
      <c r="D212" s="174" t="s">
        <v>240</v>
      </c>
      <c r="E212" s="175" t="s">
        <v>358</v>
      </c>
      <c r="F212" s="175" t="s">
        <v>359</v>
      </c>
      <c r="G212" s="176" t="s">
        <v>150</v>
      </c>
      <c r="H212" s="177">
        <v>3.5</v>
      </c>
      <c r="I212" s="178"/>
      <c r="J212" s="178">
        <f>ROUND(H212*I212,2)</f>
        <v>0</v>
      </c>
      <c r="K212" s="179"/>
      <c r="L212" s="173"/>
      <c r="M212" s="180"/>
      <c r="N212" s="181" t="s">
        <v>26</v>
      </c>
      <c r="O212" s="182">
        <v>0</v>
      </c>
      <c r="P212" s="182">
        <f>ROUND(H212*O212,3)</f>
        <v>0</v>
      </c>
      <c r="Q212" s="182">
        <v>0</v>
      </c>
      <c r="R212" s="182">
        <f>ROUND(H212 * Q212,5)</f>
        <v>0</v>
      </c>
      <c r="S212" s="182">
        <v>0</v>
      </c>
      <c r="T212" s="183">
        <f>ROUND(H212 * S212,5)</f>
        <v>0</v>
      </c>
      <c r="BE212" s="12">
        <f>IF(N212="základná",J212,0)</f>
        <v>0</v>
      </c>
      <c r="BF212" s="12">
        <f>IF(N212="znížená",J212,0)</f>
        <v>0</v>
      </c>
      <c r="BG212" s="12">
        <f>IF(N212="zákl. prenesená",J212,0)</f>
        <v>0</v>
      </c>
      <c r="BH212" s="12">
        <f>IF(N212="zníž. prenesená",J212,0)</f>
        <v>0</v>
      </c>
      <c r="BI212" s="12">
        <f>IF(N212="nulová",J212,0)</f>
        <v>0</v>
      </c>
    </row>
    <row r="213" spans="2:61" s="11" customFormat="1" ht="11.25">
      <c r="B213" s="160"/>
      <c r="C213" s="161"/>
      <c r="D213" s="161" t="s">
        <v>145</v>
      </c>
      <c r="E213" s="162"/>
      <c r="F213" s="162" t="s">
        <v>969</v>
      </c>
      <c r="G213" s="163"/>
      <c r="H213" s="164">
        <v>3.5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70" t="s">
        <v>147</v>
      </c>
      <c r="G214" s="171"/>
      <c r="H214" s="172">
        <v>3.5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ht="24">
      <c r="B215" s="149"/>
      <c r="C215" s="150">
        <v>43</v>
      </c>
      <c r="D215" s="150" t="s">
        <v>141</v>
      </c>
      <c r="E215" s="151" t="s">
        <v>361</v>
      </c>
      <c r="F215" s="151" t="s">
        <v>362</v>
      </c>
      <c r="G215" s="152" t="s">
        <v>150</v>
      </c>
      <c r="H215" s="153">
        <v>407.25</v>
      </c>
      <c r="I215" s="154"/>
      <c r="J215" s="154">
        <f>ROUND(H215*I215,2)</f>
        <v>0</v>
      </c>
      <c r="K215" s="155"/>
      <c r="L215" s="149"/>
      <c r="M215" s="156"/>
      <c r="N215" s="157" t="s">
        <v>26</v>
      </c>
      <c r="O215" s="158">
        <v>0</v>
      </c>
      <c r="P215" s="158">
        <f>ROUND(H215*O215,3)</f>
        <v>0</v>
      </c>
      <c r="Q215" s="158">
        <v>0</v>
      </c>
      <c r="R215" s="158">
        <f>ROUND(H215 * Q215,5)</f>
        <v>0</v>
      </c>
      <c r="S215" s="158">
        <v>0</v>
      </c>
      <c r="T215" s="159">
        <f>ROUND(H215 * S215,5)</f>
        <v>0</v>
      </c>
      <c r="BE215" s="16">
        <f>IF(N215="základná",J215,0)</f>
        <v>0</v>
      </c>
      <c r="BF215" s="16">
        <f>IF(N215="znížená",J215,0)</f>
        <v>0</v>
      </c>
      <c r="BG215" s="16">
        <f>IF(N215="zákl. prenesená",J215,0)</f>
        <v>0</v>
      </c>
      <c r="BH215" s="16">
        <f>IF(N215="zníž. prenesená",J215,0)</f>
        <v>0</v>
      </c>
      <c r="BI215" s="16">
        <f>IF(N215="nulová",J215,0)</f>
        <v>0</v>
      </c>
    </row>
    <row r="216" spans="2:61" s="11" customFormat="1" ht="11.25">
      <c r="B216" s="160"/>
      <c r="C216" s="161"/>
      <c r="D216" s="161" t="s">
        <v>145</v>
      </c>
      <c r="E216" s="162"/>
      <c r="F216" s="162" t="s">
        <v>915</v>
      </c>
      <c r="G216" s="163"/>
      <c r="H216" s="164">
        <v>407.25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70" t="s">
        <v>147</v>
      </c>
      <c r="G217" s="171"/>
      <c r="H217" s="172">
        <v>407.25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>
      <c r="B218" s="149"/>
      <c r="C218" s="150">
        <v>44</v>
      </c>
      <c r="D218" s="150" t="s">
        <v>141</v>
      </c>
      <c r="E218" s="151" t="s">
        <v>365</v>
      </c>
      <c r="F218" s="151" t="s">
        <v>366</v>
      </c>
      <c r="G218" s="152" t="s">
        <v>150</v>
      </c>
      <c r="H218" s="153">
        <v>407.25</v>
      </c>
      <c r="I218" s="154"/>
      <c r="J218" s="154">
        <f>ROUND(H218*I218,2)</f>
        <v>0</v>
      </c>
      <c r="K218" s="155"/>
      <c r="L218" s="149"/>
      <c r="M218" s="156"/>
      <c r="N218" s="157" t="s">
        <v>26</v>
      </c>
      <c r="O218" s="158">
        <v>0.19500000000000001</v>
      </c>
      <c r="P218" s="158">
        <f>ROUND(H218*O218,3)</f>
        <v>79.414000000000001</v>
      </c>
      <c r="Q218" s="158">
        <v>0.56931211999999998</v>
      </c>
      <c r="R218" s="158">
        <f>ROUND(H218 * Q218,5)</f>
        <v>231.85236</v>
      </c>
      <c r="S218" s="158">
        <v>0</v>
      </c>
      <c r="T218" s="159">
        <f>ROUND(H218 * S218,5)</f>
        <v>0</v>
      </c>
      <c r="BE218" s="16">
        <f>IF(N218="základná",J218,0)</f>
        <v>0</v>
      </c>
      <c r="BF218" s="16">
        <f>IF(N218="znížená",J218,0)</f>
        <v>0</v>
      </c>
      <c r="BG218" s="16">
        <f>IF(N218="zákl. prenesená",J218,0)</f>
        <v>0</v>
      </c>
      <c r="BH218" s="16">
        <f>IF(N218="zníž. prenesená",J218,0)</f>
        <v>0</v>
      </c>
      <c r="BI218" s="16">
        <f>IF(N218="nulová",J218,0)</f>
        <v>0</v>
      </c>
    </row>
    <row r="219" spans="2:61" s="11" customFormat="1" ht="11.25">
      <c r="B219" s="160"/>
      <c r="C219" s="161"/>
      <c r="D219" s="161" t="s">
        <v>145</v>
      </c>
      <c r="E219" s="162"/>
      <c r="F219" s="162" t="s">
        <v>915</v>
      </c>
      <c r="G219" s="163"/>
      <c r="H219" s="164">
        <v>407.25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70" t="s">
        <v>147</v>
      </c>
      <c r="G220" s="171"/>
      <c r="H220" s="172">
        <v>407.25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ht="24">
      <c r="B221" s="149"/>
      <c r="C221" s="150">
        <v>45</v>
      </c>
      <c r="D221" s="150" t="s">
        <v>141</v>
      </c>
      <c r="E221" s="151" t="s">
        <v>367</v>
      </c>
      <c r="F221" s="151" t="s">
        <v>368</v>
      </c>
      <c r="G221" s="152" t="s">
        <v>265</v>
      </c>
      <c r="H221" s="153">
        <v>2.1989999999999998</v>
      </c>
      <c r="I221" s="154"/>
      <c r="J221" s="154">
        <f>ROUND(H221*I221,2)</f>
        <v>0</v>
      </c>
      <c r="K221" s="155"/>
      <c r="L221" s="149"/>
      <c r="M221" s="156"/>
      <c r="N221" s="157" t="s">
        <v>26</v>
      </c>
      <c r="O221" s="158">
        <v>0</v>
      </c>
      <c r="P221" s="158">
        <f>ROUND(H221*O221,3)</f>
        <v>0</v>
      </c>
      <c r="Q221" s="158">
        <v>0</v>
      </c>
      <c r="R221" s="158">
        <f>ROUND(H221 * Q221,5)</f>
        <v>0</v>
      </c>
      <c r="S221" s="158">
        <v>0</v>
      </c>
      <c r="T221" s="159">
        <f>ROUND(H221 * S221,5)</f>
        <v>0</v>
      </c>
      <c r="BE221" s="16">
        <f>IF(N221="základná",J221,0)</f>
        <v>0</v>
      </c>
      <c r="BF221" s="16">
        <f>IF(N221="znížená",J221,0)</f>
        <v>0</v>
      </c>
      <c r="BG221" s="16">
        <f>IF(N221="zákl. prenesená",J221,0)</f>
        <v>0</v>
      </c>
      <c r="BH221" s="16">
        <f>IF(N221="zníž. prenesená",J221,0)</f>
        <v>0</v>
      </c>
      <c r="BI221" s="16">
        <f>IF(N221="nulová",J221,0)</f>
        <v>0</v>
      </c>
    </row>
    <row r="222" spans="2:61" s="11" customFormat="1" ht="11.25">
      <c r="B222" s="160"/>
      <c r="C222" s="161"/>
      <c r="D222" s="161" t="s">
        <v>145</v>
      </c>
      <c r="E222" s="162"/>
      <c r="F222" s="162" t="s">
        <v>970</v>
      </c>
      <c r="G222" s="163"/>
      <c r="H222" s="164">
        <v>2.1989999999999998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 s="11" customFormat="1" ht="11.25">
      <c r="B223" s="160"/>
      <c r="C223" s="161"/>
      <c r="D223" s="161" t="s">
        <v>145</v>
      </c>
      <c r="E223" s="162"/>
      <c r="F223" s="170" t="s">
        <v>147</v>
      </c>
      <c r="G223" s="171"/>
      <c r="H223" s="172">
        <v>2.1989999999999998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ht="24">
      <c r="B224" s="149"/>
      <c r="C224" s="150">
        <v>46</v>
      </c>
      <c r="D224" s="150" t="s">
        <v>141</v>
      </c>
      <c r="E224" s="151" t="s">
        <v>370</v>
      </c>
      <c r="F224" s="151" t="s">
        <v>371</v>
      </c>
      <c r="G224" s="152" t="s">
        <v>150</v>
      </c>
      <c r="H224" s="153">
        <v>407.25</v>
      </c>
      <c r="I224" s="154"/>
      <c r="J224" s="154">
        <f>ROUND(H224*I224,2)</f>
        <v>0</v>
      </c>
      <c r="K224" s="155"/>
      <c r="L224" s="149"/>
      <c r="M224" s="156"/>
      <c r="N224" s="157" t="s">
        <v>26</v>
      </c>
      <c r="O224" s="158">
        <v>4.0000000000000001E-3</v>
      </c>
      <c r="P224" s="158">
        <f>ROUND(H224*O224,3)</f>
        <v>1.629</v>
      </c>
      <c r="Q224" s="158">
        <v>6.0099999999999997E-3</v>
      </c>
      <c r="R224" s="158">
        <f>ROUND(H224 * Q224,5)</f>
        <v>2.4475699999999998</v>
      </c>
      <c r="S224" s="158">
        <v>0</v>
      </c>
      <c r="T224" s="159">
        <f>ROUND(H224 * S224,5)</f>
        <v>0</v>
      </c>
      <c r="BE224" s="16">
        <f>IF(N224="základná",J224,0)</f>
        <v>0</v>
      </c>
      <c r="BF224" s="16">
        <f>IF(N224="znížená",J224,0)</f>
        <v>0</v>
      </c>
      <c r="BG224" s="16">
        <f>IF(N224="zákl. prenesená",J224,0)</f>
        <v>0</v>
      </c>
      <c r="BH224" s="16">
        <f>IF(N224="zníž. prenesená",J224,0)</f>
        <v>0</v>
      </c>
      <c r="BI224" s="16">
        <f>IF(N224="nulová",J224,0)</f>
        <v>0</v>
      </c>
    </row>
    <row r="225" spans="2:61" ht="24">
      <c r="B225" s="149"/>
      <c r="C225" s="150">
        <v>47</v>
      </c>
      <c r="D225" s="150" t="s">
        <v>141</v>
      </c>
      <c r="E225" s="151" t="s">
        <v>372</v>
      </c>
      <c r="F225" s="151" t="s">
        <v>373</v>
      </c>
      <c r="G225" s="152" t="s">
        <v>150</v>
      </c>
      <c r="H225" s="153">
        <v>407.25</v>
      </c>
      <c r="I225" s="154"/>
      <c r="J225" s="154">
        <f>ROUND(H225*I225,2)</f>
        <v>0</v>
      </c>
      <c r="K225" s="155"/>
      <c r="L225" s="149"/>
      <c r="M225" s="156"/>
      <c r="N225" s="157" t="s">
        <v>26</v>
      </c>
      <c r="O225" s="158">
        <v>6.2E-2</v>
      </c>
      <c r="P225" s="158">
        <f>ROUND(H225*O225,3)</f>
        <v>25.25</v>
      </c>
      <c r="Q225" s="158">
        <v>0.18151999999999999</v>
      </c>
      <c r="R225" s="158">
        <f>ROUND(H225 * Q225,5)</f>
        <v>73.924019999999999</v>
      </c>
      <c r="S225" s="158">
        <v>0</v>
      </c>
      <c r="T225" s="159">
        <f>ROUND(H225 * S225,5)</f>
        <v>0</v>
      </c>
      <c r="BE225" s="16">
        <f>IF(N225="základná",J225,0)</f>
        <v>0</v>
      </c>
      <c r="BF225" s="16">
        <f>IF(N225="znížená",J225,0)</f>
        <v>0</v>
      </c>
      <c r="BG225" s="16">
        <f>IF(N225="zákl. prenesená",J225,0)</f>
        <v>0</v>
      </c>
      <c r="BH225" s="16">
        <f>IF(N225="zníž. prenesená",J225,0)</f>
        <v>0</v>
      </c>
      <c r="BI225" s="16">
        <f>IF(N225="nulová",J225,0)</f>
        <v>0</v>
      </c>
    </row>
    <row r="226" spans="2:61" s="11" customFormat="1" ht="11.25">
      <c r="B226" s="160"/>
      <c r="C226" s="161"/>
      <c r="D226" s="161" t="s">
        <v>145</v>
      </c>
      <c r="E226" s="162"/>
      <c r="F226" s="162" t="s">
        <v>915</v>
      </c>
      <c r="G226" s="163"/>
      <c r="H226" s="164">
        <v>407.25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70" t="s">
        <v>147</v>
      </c>
      <c r="G227" s="171"/>
      <c r="H227" s="172">
        <v>407.25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ht="24">
      <c r="B228" s="149"/>
      <c r="C228" s="150">
        <v>48</v>
      </c>
      <c r="D228" s="150" t="s">
        <v>141</v>
      </c>
      <c r="E228" s="151" t="s">
        <v>376</v>
      </c>
      <c r="F228" s="151" t="s">
        <v>377</v>
      </c>
      <c r="G228" s="152" t="s">
        <v>150</v>
      </c>
      <c r="H228" s="153">
        <v>407.25</v>
      </c>
      <c r="I228" s="154"/>
      <c r="J228" s="154">
        <f>ROUND(H228*I228,2)</f>
        <v>0</v>
      </c>
      <c r="K228" s="155"/>
      <c r="L228" s="149"/>
      <c r="M228" s="156"/>
      <c r="N228" s="157" t="s">
        <v>26</v>
      </c>
      <c r="O228" s="158">
        <v>2.0200000000000001E-3</v>
      </c>
      <c r="P228" s="158">
        <f>ROUND(H228*O228,3)</f>
        <v>0.82299999999999995</v>
      </c>
      <c r="Q228" s="158">
        <v>4.0999999999999999E-4</v>
      </c>
      <c r="R228" s="158">
        <f>ROUND(H228 * Q228,5)</f>
        <v>0.16697000000000001</v>
      </c>
      <c r="S228" s="158">
        <v>0</v>
      </c>
      <c r="T228" s="159">
        <f>ROUND(H228 * S228,5)</f>
        <v>0</v>
      </c>
      <c r="BE228" s="16">
        <f>IF(N228="základná",J228,0)</f>
        <v>0</v>
      </c>
      <c r="BF228" s="16">
        <f>IF(N228="znížená",J228,0)</f>
        <v>0</v>
      </c>
      <c r="BG228" s="16">
        <f>IF(N228="zákl. prenesená",J228,0)</f>
        <v>0</v>
      </c>
      <c r="BH228" s="16">
        <f>IF(N228="zníž. prenesená",J228,0)</f>
        <v>0</v>
      </c>
      <c r="BI228" s="16">
        <f>IF(N228="nulová",J228,0)</f>
        <v>0</v>
      </c>
    </row>
    <row r="229" spans="2:61" ht="24">
      <c r="B229" s="149"/>
      <c r="C229" s="150">
        <v>49</v>
      </c>
      <c r="D229" s="150" t="s">
        <v>141</v>
      </c>
      <c r="E229" s="151" t="s">
        <v>378</v>
      </c>
      <c r="F229" s="151" t="s">
        <v>379</v>
      </c>
      <c r="G229" s="152" t="s">
        <v>150</v>
      </c>
      <c r="H229" s="153">
        <v>407.25</v>
      </c>
      <c r="I229" s="154"/>
      <c r="J229" s="154">
        <f>ROUND(H229*I229,2)</f>
        <v>0</v>
      </c>
      <c r="K229" s="155"/>
      <c r="L229" s="149"/>
      <c r="M229" s="156"/>
      <c r="N229" s="157" t="s">
        <v>26</v>
      </c>
      <c r="O229" s="158">
        <v>4.5999999999999999E-2</v>
      </c>
      <c r="P229" s="158">
        <f>ROUND(H229*O229,3)</f>
        <v>18.734000000000002</v>
      </c>
      <c r="Q229" s="158">
        <v>0.12966</v>
      </c>
      <c r="R229" s="158">
        <f>ROUND(H229 * Q229,5)</f>
        <v>52.804040000000001</v>
      </c>
      <c r="S229" s="158">
        <v>0</v>
      </c>
      <c r="T229" s="159">
        <f>ROUND(H229 * S229,5)</f>
        <v>0</v>
      </c>
      <c r="BE229" s="16">
        <f>IF(N229="základná",J229,0)</f>
        <v>0</v>
      </c>
      <c r="BF229" s="16">
        <f>IF(N229="znížená",J229,0)</f>
        <v>0</v>
      </c>
      <c r="BG229" s="16">
        <f>IF(N229="zákl. prenesená",J229,0)</f>
        <v>0</v>
      </c>
      <c r="BH229" s="16">
        <f>IF(N229="zníž. prenesená",J229,0)</f>
        <v>0</v>
      </c>
      <c r="BI229" s="16">
        <f>IF(N229="nulová",J229,0)</f>
        <v>0</v>
      </c>
    </row>
    <row r="230" spans="2:61" s="11" customFormat="1" ht="11.25">
      <c r="B230" s="160"/>
      <c r="C230" s="161"/>
      <c r="D230" s="161" t="s">
        <v>145</v>
      </c>
      <c r="E230" s="162"/>
      <c r="F230" s="162" t="s">
        <v>915</v>
      </c>
      <c r="G230" s="163"/>
      <c r="H230" s="164">
        <v>407.25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70" t="s">
        <v>147</v>
      </c>
      <c r="G231" s="171"/>
      <c r="H231" s="172">
        <v>407.25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ht="24">
      <c r="B232" s="149"/>
      <c r="C232" s="150">
        <v>50</v>
      </c>
      <c r="D232" s="150" t="s">
        <v>141</v>
      </c>
      <c r="E232" s="151" t="s">
        <v>380</v>
      </c>
      <c r="F232" s="151" t="s">
        <v>381</v>
      </c>
      <c r="G232" s="152" t="s">
        <v>144</v>
      </c>
      <c r="H232" s="153">
        <v>102.1</v>
      </c>
      <c r="I232" s="154"/>
      <c r="J232" s="154">
        <f>ROUND(H232*I232,2)</f>
        <v>0</v>
      </c>
      <c r="K232" s="155"/>
      <c r="L232" s="149"/>
      <c r="M232" s="156"/>
      <c r="N232" s="157" t="s">
        <v>26</v>
      </c>
      <c r="O232" s="158">
        <v>0</v>
      </c>
      <c r="P232" s="158">
        <f>ROUND(H232*O232,3)</f>
        <v>0</v>
      </c>
      <c r="Q232" s="158">
        <v>0</v>
      </c>
      <c r="R232" s="158">
        <f>ROUND(H232 * Q232,5)</f>
        <v>0</v>
      </c>
      <c r="S232" s="158">
        <v>0</v>
      </c>
      <c r="T232" s="159">
        <f>ROUND(H232 * S232,5)</f>
        <v>0</v>
      </c>
      <c r="BE232" s="16">
        <f>IF(N232="základná",J232,0)</f>
        <v>0</v>
      </c>
      <c r="BF232" s="16">
        <f>IF(N232="znížená",J232,0)</f>
        <v>0</v>
      </c>
      <c r="BG232" s="16">
        <f>IF(N232="zákl. prenesená",J232,0)</f>
        <v>0</v>
      </c>
      <c r="BH232" s="16">
        <f>IF(N232="zníž. prenesená",J232,0)</f>
        <v>0</v>
      </c>
      <c r="BI232" s="16">
        <f>IF(N232="nulová",J232,0)</f>
        <v>0</v>
      </c>
    </row>
    <row r="233" spans="2:61" s="11" customFormat="1" ht="11.25">
      <c r="B233" s="160"/>
      <c r="C233" s="161"/>
      <c r="D233" s="161" t="s">
        <v>145</v>
      </c>
      <c r="E233" s="162"/>
      <c r="F233" s="162" t="s">
        <v>971</v>
      </c>
      <c r="G233" s="163"/>
      <c r="H233" s="164">
        <v>18.100000000000001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s="11" customFormat="1" ht="11.25">
      <c r="B234" s="160"/>
      <c r="C234" s="161"/>
      <c r="D234" s="161" t="s">
        <v>145</v>
      </c>
      <c r="E234" s="162"/>
      <c r="F234" s="162" t="s">
        <v>972</v>
      </c>
      <c r="G234" s="163"/>
      <c r="H234" s="164">
        <v>84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 s="11" customFormat="1" ht="11.25">
      <c r="B235" s="160"/>
      <c r="C235" s="161"/>
      <c r="D235" s="161" t="s">
        <v>145</v>
      </c>
      <c r="E235" s="162"/>
      <c r="F235" s="162" t="s">
        <v>973</v>
      </c>
      <c r="G235" s="163"/>
      <c r="H235" s="164"/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61" s="11" customFormat="1" ht="11.25">
      <c r="B236" s="160"/>
      <c r="C236" s="161"/>
      <c r="D236" s="161" t="s">
        <v>145</v>
      </c>
      <c r="E236" s="162"/>
      <c r="F236" s="170" t="s">
        <v>147</v>
      </c>
      <c r="G236" s="171"/>
      <c r="H236" s="172">
        <v>102.1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ht="24">
      <c r="B237" s="149"/>
      <c r="C237" s="150">
        <v>51</v>
      </c>
      <c r="D237" s="150" t="s">
        <v>141</v>
      </c>
      <c r="E237" s="151" t="s">
        <v>387</v>
      </c>
      <c r="F237" s="151" t="s">
        <v>388</v>
      </c>
      <c r="G237" s="152" t="s">
        <v>144</v>
      </c>
      <c r="H237" s="153">
        <v>102.1</v>
      </c>
      <c r="I237" s="154"/>
      <c r="J237" s="154">
        <f>ROUND(H237*I237,2)</f>
        <v>0</v>
      </c>
      <c r="K237" s="155"/>
      <c r="L237" s="149"/>
      <c r="M237" s="156"/>
      <c r="N237" s="157" t="s">
        <v>26</v>
      </c>
      <c r="O237" s="158">
        <v>0</v>
      </c>
      <c r="P237" s="158">
        <f>ROUND(H237*O237,3)</f>
        <v>0</v>
      </c>
      <c r="Q237" s="158">
        <v>0</v>
      </c>
      <c r="R237" s="158">
        <f>ROUND(H237 * Q237,5)</f>
        <v>0</v>
      </c>
      <c r="S237" s="158">
        <v>0</v>
      </c>
      <c r="T237" s="159">
        <f>ROUND(H237 * S237,5)</f>
        <v>0</v>
      </c>
      <c r="BE237" s="16">
        <f>IF(N237="základná",J237,0)</f>
        <v>0</v>
      </c>
      <c r="BF237" s="16">
        <f>IF(N237="znížená",J237,0)</f>
        <v>0</v>
      </c>
      <c r="BG237" s="16">
        <f>IF(N237="zákl. prenesená",J237,0)</f>
        <v>0</v>
      </c>
      <c r="BH237" s="16">
        <f>IF(N237="zníž. prenesená",J237,0)</f>
        <v>0</v>
      </c>
      <c r="BI237" s="16">
        <f>IF(N237="nulová",J237,0)</f>
        <v>0</v>
      </c>
    </row>
    <row r="238" spans="2:61" s="11" customFormat="1" ht="11.25">
      <c r="B238" s="160"/>
      <c r="C238" s="161"/>
      <c r="D238" s="161" t="s">
        <v>145</v>
      </c>
      <c r="E238" s="162"/>
      <c r="F238" s="162" t="s">
        <v>971</v>
      </c>
      <c r="G238" s="163"/>
      <c r="H238" s="164">
        <v>18.100000000000001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62" t="s">
        <v>972</v>
      </c>
      <c r="G239" s="163"/>
      <c r="H239" s="164">
        <v>84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s="11" customFormat="1" ht="11.25">
      <c r="B240" s="160"/>
      <c r="C240" s="161"/>
      <c r="D240" s="161" t="s">
        <v>145</v>
      </c>
      <c r="E240" s="162"/>
      <c r="F240" s="162" t="s">
        <v>973</v>
      </c>
      <c r="G240" s="163"/>
      <c r="H240" s="164"/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70" t="s">
        <v>147</v>
      </c>
      <c r="G241" s="171"/>
      <c r="H241" s="172">
        <v>102.1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0" customFormat="1" ht="23.1" customHeight="1">
      <c r="B242" s="141"/>
      <c r="C242" s="142"/>
      <c r="D242" s="132" t="s">
        <v>136</v>
      </c>
      <c r="E242" s="143" t="s">
        <v>392</v>
      </c>
      <c r="F242" s="144" t="s">
        <v>393</v>
      </c>
      <c r="G242" s="145"/>
      <c r="H242" s="146"/>
      <c r="I242" s="147"/>
      <c r="J242" s="147">
        <f>J243 + J244 + J245 + J246 + J251 + J256 + J257 + J258 + J259 + J260 + J261 + J262 + J263 + J266 + J267 + J268 + J269 + J270 + J271 + J272 + J273 + J274 + J275 + J276 + J277 + J278 + J279 + J280 + J281 + J282 + J283 + J284 + J285 + J286 + J287 + J288 + J289 + J290 + J291 + J292 + J293 + J294 + J295 + J296 + J297 + J298 + J299 + J300 + J301</f>
        <v>0</v>
      </c>
      <c r="K242" s="144"/>
      <c r="L242" s="141"/>
      <c r="M242" s="148"/>
      <c r="N242" s="138" t="s">
        <v>0</v>
      </c>
      <c r="O242" s="139"/>
      <c r="P242" s="139">
        <f>P243 + P244 + P245 + P246 + P251 + P256 + P257 + P258 + P259 + P260 + P261 + P262 + P263 + P266 + P267 + P268 + P269 + P270 + P271 + P272 + P273 + P274 + P275 + P276 + P277 + P278 + P279 + P280 + P281 + P282 + P283 + P284 + P285 + P286 + P287 + P288 + P289 + P290 + P291 + P292 + P293 + P294 + P295 + P296 + P297 + P298 + P299 + P300 + P301</f>
        <v>99.603999999999985</v>
      </c>
      <c r="Q242" s="139"/>
      <c r="R242" s="139">
        <f>R243 + R244 + R245 + R246 + R251 + R256 + R257 + R258 + R259 + R260 + R261 + R262 + R263 + R266 + R267 + R268 + R269 + R270 + R271 + R272 + R273 + R274 + R275 + R276 + R277 + R278 + R279 + R280 + R281 + R282 + R283 + R284 + R285 + R286 + R287 + R288 + R289 + R290 + R291 + R292 + R293 + R294 + R295 + R296 + R297 + R298 + R299 + R300 + R301</f>
        <v>3.5766200000000001</v>
      </c>
      <c r="S242" s="139"/>
      <c r="T242" s="140">
        <f>T243 + T244 + T245 + T246 + T251 + T256 + T257 + T258 + T259 + T260 + T261 + T262 + T263 + T266 + T267 + T268 + T269 + T270 + T271 + T272 + T273 + T274 + T275 + T276 + T277 + T278 + T279 + T280 + T281 + T282 + T283 + T284 + T285 + T286 + T287 + T288 + T289 + T290 + T291 + T292 + T293 + T294 + T295 + T296 + T297 + T298 + T299 + T300 + T301</f>
        <v>0</v>
      </c>
    </row>
    <row r="243" spans="2:61" ht="24">
      <c r="B243" s="149"/>
      <c r="C243" s="150">
        <v>52</v>
      </c>
      <c r="D243" s="150" t="s">
        <v>141</v>
      </c>
      <c r="E243" s="151" t="s">
        <v>394</v>
      </c>
      <c r="F243" s="151" t="s">
        <v>974</v>
      </c>
      <c r="G243" s="152" t="s">
        <v>180</v>
      </c>
      <c r="H243" s="153">
        <v>1</v>
      </c>
      <c r="I243" s="154"/>
      <c r="J243" s="154">
        <f>ROUND(H243*I243,2)</f>
        <v>0</v>
      </c>
      <c r="K243" s="155"/>
      <c r="L243" s="149"/>
      <c r="M243" s="156"/>
      <c r="N243" s="157" t="s">
        <v>26</v>
      </c>
      <c r="O243" s="158">
        <v>0</v>
      </c>
      <c r="P243" s="158">
        <f>ROUND(H243*O243,3)</f>
        <v>0</v>
      </c>
      <c r="Q243" s="158">
        <v>0</v>
      </c>
      <c r="R243" s="158">
        <f>ROUND(H243 * Q243,5)</f>
        <v>0</v>
      </c>
      <c r="S243" s="158">
        <v>0</v>
      </c>
      <c r="T243" s="159">
        <f>ROUND(H243 * S243,5)</f>
        <v>0</v>
      </c>
      <c r="BE243" s="16">
        <f>IF(N243="základná",J243,0)</f>
        <v>0</v>
      </c>
      <c r="BF243" s="16">
        <f>IF(N243="znížená",J243,0)</f>
        <v>0</v>
      </c>
      <c r="BG243" s="16">
        <f>IF(N243="zákl. prenesená",J243,0)</f>
        <v>0</v>
      </c>
      <c r="BH243" s="16">
        <f>IF(N243="zníž. prenesená",J243,0)</f>
        <v>0</v>
      </c>
      <c r="BI243" s="16">
        <f>IF(N243="nulová",J243,0)</f>
        <v>0</v>
      </c>
    </row>
    <row r="244" spans="2:61" ht="24">
      <c r="B244" s="149"/>
      <c r="C244" s="150">
        <v>53</v>
      </c>
      <c r="D244" s="150" t="s">
        <v>141</v>
      </c>
      <c r="E244" s="151" t="s">
        <v>975</v>
      </c>
      <c r="F244" s="151" t="s">
        <v>976</v>
      </c>
      <c r="G244" s="152" t="s">
        <v>180</v>
      </c>
      <c r="H244" s="153">
        <v>3</v>
      </c>
      <c r="I244" s="154"/>
      <c r="J244" s="154">
        <f>ROUND(H244*I244,2)</f>
        <v>0</v>
      </c>
      <c r="K244" s="155"/>
      <c r="L244" s="149"/>
      <c r="M244" s="156"/>
      <c r="N244" s="157" t="s">
        <v>26</v>
      </c>
      <c r="O244" s="158">
        <v>0</v>
      </c>
      <c r="P244" s="158">
        <f>ROUND(H244*O244,3)</f>
        <v>0</v>
      </c>
      <c r="Q244" s="158">
        <v>0</v>
      </c>
      <c r="R244" s="158">
        <f>ROUND(H244 * Q244,5)</f>
        <v>0</v>
      </c>
      <c r="S244" s="158">
        <v>0</v>
      </c>
      <c r="T244" s="159">
        <f>ROUND(H244 * S244,5)</f>
        <v>0</v>
      </c>
      <c r="BE244" s="16">
        <f>IF(N244="základná",J244,0)</f>
        <v>0</v>
      </c>
      <c r="BF244" s="16">
        <f>IF(N244="znížená",J244,0)</f>
        <v>0</v>
      </c>
      <c r="BG244" s="16">
        <f>IF(N244="zákl. prenesená",J244,0)</f>
        <v>0</v>
      </c>
      <c r="BH244" s="16">
        <f>IF(N244="zníž. prenesená",J244,0)</f>
        <v>0</v>
      </c>
      <c r="BI244" s="16">
        <f>IF(N244="nulová",J244,0)</f>
        <v>0</v>
      </c>
    </row>
    <row r="245" spans="2:61">
      <c r="B245" s="149"/>
      <c r="C245" s="150">
        <v>54</v>
      </c>
      <c r="D245" s="150" t="s">
        <v>141</v>
      </c>
      <c r="E245" s="151" t="s">
        <v>396</v>
      </c>
      <c r="F245" s="151" t="s">
        <v>397</v>
      </c>
      <c r="G245" s="152" t="s">
        <v>180</v>
      </c>
      <c r="H245" s="153">
        <v>4</v>
      </c>
      <c r="I245" s="154"/>
      <c r="J245" s="154">
        <f>ROUND(H245*I245,2)</f>
        <v>0</v>
      </c>
      <c r="K245" s="155"/>
      <c r="L245" s="149"/>
      <c r="M245" s="156"/>
      <c r="N245" s="157" t="s">
        <v>26</v>
      </c>
      <c r="O245" s="158">
        <v>0</v>
      </c>
      <c r="P245" s="158">
        <f>ROUND(H245*O245,3)</f>
        <v>0</v>
      </c>
      <c r="Q245" s="158">
        <v>0</v>
      </c>
      <c r="R245" s="158">
        <f>ROUND(H245 * Q245,5)</f>
        <v>0</v>
      </c>
      <c r="S245" s="158">
        <v>0</v>
      </c>
      <c r="T245" s="159">
        <f>ROUND(H245 * S245,5)</f>
        <v>0</v>
      </c>
      <c r="BE245" s="16">
        <f>IF(N245="základná",J245,0)</f>
        <v>0</v>
      </c>
      <c r="BF245" s="16">
        <f>IF(N245="znížená",J245,0)</f>
        <v>0</v>
      </c>
      <c r="BG245" s="16">
        <f>IF(N245="zákl. prenesená",J245,0)</f>
        <v>0</v>
      </c>
      <c r="BH245" s="16">
        <f>IF(N245="zníž. prenesená",J245,0)</f>
        <v>0</v>
      </c>
      <c r="BI245" s="16">
        <f>IF(N245="nulová",J245,0)</f>
        <v>0</v>
      </c>
    </row>
    <row r="246" spans="2:61" ht="24">
      <c r="B246" s="149"/>
      <c r="C246" s="150">
        <v>55</v>
      </c>
      <c r="D246" s="150" t="s">
        <v>141</v>
      </c>
      <c r="E246" s="151" t="s">
        <v>796</v>
      </c>
      <c r="F246" s="151" t="s">
        <v>797</v>
      </c>
      <c r="G246" s="152" t="s">
        <v>144</v>
      </c>
      <c r="H246" s="153">
        <v>9.31</v>
      </c>
      <c r="I246" s="154"/>
      <c r="J246" s="154">
        <f>ROUND(H246*I246,2)</f>
        <v>0</v>
      </c>
      <c r="K246" s="155"/>
      <c r="L246" s="149"/>
      <c r="M246" s="156"/>
      <c r="N246" s="157" t="s">
        <v>26</v>
      </c>
      <c r="O246" s="158">
        <v>0.46100000000000002</v>
      </c>
      <c r="P246" s="158">
        <f>ROUND(H246*O246,3)</f>
        <v>4.2919999999999998</v>
      </c>
      <c r="Q246" s="158">
        <v>5.6000000000000004E-7</v>
      </c>
      <c r="R246" s="158">
        <f>ROUND(H246 * Q246,5)</f>
        <v>1.0000000000000001E-5</v>
      </c>
      <c r="S246" s="158">
        <v>0</v>
      </c>
      <c r="T246" s="159">
        <f>ROUND(H246 * S246,5)</f>
        <v>0</v>
      </c>
      <c r="BE246" s="16">
        <f>IF(N246="základná",J246,0)</f>
        <v>0</v>
      </c>
      <c r="BF246" s="16">
        <f>IF(N246="znížená",J246,0)</f>
        <v>0</v>
      </c>
      <c r="BG246" s="16">
        <f>IF(N246="zákl. prenesená",J246,0)</f>
        <v>0</v>
      </c>
      <c r="BH246" s="16">
        <f>IF(N246="zníž. prenesená",J246,0)</f>
        <v>0</v>
      </c>
      <c r="BI246" s="16">
        <f>IF(N246="nulová",J246,0)</f>
        <v>0</v>
      </c>
    </row>
    <row r="247" spans="2:61" s="11" customFormat="1" ht="11.25">
      <c r="B247" s="160"/>
      <c r="C247" s="161"/>
      <c r="D247" s="161" t="s">
        <v>145</v>
      </c>
      <c r="E247" s="162"/>
      <c r="F247" s="162" t="s">
        <v>977</v>
      </c>
      <c r="G247" s="163"/>
      <c r="H247" s="164">
        <v>6.81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s="11" customFormat="1" ht="11.25">
      <c r="B248" s="160"/>
      <c r="C248" s="161"/>
      <c r="D248" s="161" t="s">
        <v>145</v>
      </c>
      <c r="E248" s="162"/>
      <c r="F248" s="162" t="s">
        <v>978</v>
      </c>
      <c r="G248" s="163"/>
      <c r="H248" s="164">
        <v>2.5</v>
      </c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s="11" customFormat="1" ht="11.25">
      <c r="B249" s="160"/>
      <c r="C249" s="161"/>
      <c r="D249" s="161" t="s">
        <v>145</v>
      </c>
      <c r="E249" s="162"/>
      <c r="F249" s="162" t="s">
        <v>979</v>
      </c>
      <c r="G249" s="163"/>
      <c r="H249" s="164"/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70" t="s">
        <v>147</v>
      </c>
      <c r="G250" s="171"/>
      <c r="H250" s="172">
        <v>9.31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 s="12" customFormat="1" ht="36">
      <c r="B251" s="173"/>
      <c r="C251" s="174">
        <v>56</v>
      </c>
      <c r="D251" s="174" t="s">
        <v>240</v>
      </c>
      <c r="E251" s="175" t="s">
        <v>810</v>
      </c>
      <c r="F251" s="175" t="s">
        <v>811</v>
      </c>
      <c r="G251" s="176" t="s">
        <v>144</v>
      </c>
      <c r="H251" s="177">
        <v>9.31</v>
      </c>
      <c r="I251" s="178"/>
      <c r="J251" s="178">
        <f>ROUND(H251*I251,2)</f>
        <v>0</v>
      </c>
      <c r="K251" s="179"/>
      <c r="L251" s="173"/>
      <c r="M251" s="180"/>
      <c r="N251" s="181" t="s">
        <v>26</v>
      </c>
      <c r="O251" s="182">
        <v>0</v>
      </c>
      <c r="P251" s="182">
        <f>ROUND(H251*O251,3)</f>
        <v>0</v>
      </c>
      <c r="Q251" s="182">
        <v>1.61E-2</v>
      </c>
      <c r="R251" s="182">
        <f>ROUND(H251 * Q251,5)</f>
        <v>0.14989</v>
      </c>
      <c r="S251" s="182">
        <v>0</v>
      </c>
      <c r="T251" s="183">
        <f>ROUND(H251 * S251,5)</f>
        <v>0</v>
      </c>
      <c r="BE251" s="12">
        <f>IF(N251="základná",J251,0)</f>
        <v>0</v>
      </c>
      <c r="BF251" s="12">
        <f>IF(N251="znížená",J251,0)</f>
        <v>0</v>
      </c>
      <c r="BG251" s="12">
        <f>IF(N251="zákl. prenesená",J251,0)</f>
        <v>0</v>
      </c>
      <c r="BH251" s="12">
        <f>IF(N251="zníž. prenesená",J251,0)</f>
        <v>0</v>
      </c>
      <c r="BI251" s="12">
        <f>IF(N251="nulová",J251,0)</f>
        <v>0</v>
      </c>
    </row>
    <row r="252" spans="2:61" s="11" customFormat="1" ht="11.25">
      <c r="B252" s="160"/>
      <c r="C252" s="161"/>
      <c r="D252" s="161" t="s">
        <v>145</v>
      </c>
      <c r="E252" s="162"/>
      <c r="F252" s="162" t="s">
        <v>977</v>
      </c>
      <c r="G252" s="163"/>
      <c r="H252" s="164">
        <v>6.81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62" t="s">
        <v>978</v>
      </c>
      <c r="G253" s="163"/>
      <c r="H253" s="164">
        <v>2.5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62" t="s">
        <v>979</v>
      </c>
      <c r="G254" s="163"/>
      <c r="H254" s="164"/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70" t="s">
        <v>147</v>
      </c>
      <c r="G255" s="171"/>
      <c r="H255" s="172">
        <v>9.31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ht="24">
      <c r="B256" s="149"/>
      <c r="C256" s="150">
        <v>57</v>
      </c>
      <c r="D256" s="150" t="s">
        <v>141</v>
      </c>
      <c r="E256" s="151" t="s">
        <v>398</v>
      </c>
      <c r="F256" s="151" t="s">
        <v>399</v>
      </c>
      <c r="G256" s="152" t="s">
        <v>144</v>
      </c>
      <c r="H256" s="153">
        <v>41.92</v>
      </c>
      <c r="I256" s="154"/>
      <c r="J256" s="154">
        <f t="shared" ref="J256:J263" si="0">ROUND(H256*I256,2)</f>
        <v>0</v>
      </c>
      <c r="K256" s="155"/>
      <c r="L256" s="149"/>
      <c r="M256" s="156"/>
      <c r="N256" s="157" t="s">
        <v>26</v>
      </c>
      <c r="O256" s="158">
        <v>0.65</v>
      </c>
      <c r="P256" s="158">
        <f t="shared" ref="P256:P263" si="1">ROUND(H256*O256,3)</f>
        <v>27.248000000000001</v>
      </c>
      <c r="Q256" s="158">
        <v>7.1999999999999999E-7</v>
      </c>
      <c r="R256" s="158">
        <f t="shared" ref="R256:R263" si="2">ROUND(H256 * Q256,5)</f>
        <v>3.0000000000000001E-5</v>
      </c>
      <c r="S256" s="158">
        <v>0</v>
      </c>
      <c r="T256" s="159">
        <f t="shared" ref="T256:T263" si="3">ROUND(H256 * S256,5)</f>
        <v>0</v>
      </c>
      <c r="BE256" s="16">
        <f t="shared" ref="BE256:BE263" si="4">IF(N256="základná",J256,0)</f>
        <v>0</v>
      </c>
      <c r="BF256" s="16">
        <f t="shared" ref="BF256:BF263" si="5">IF(N256="znížená",J256,0)</f>
        <v>0</v>
      </c>
      <c r="BG256" s="16">
        <f t="shared" ref="BG256:BG263" si="6">IF(N256="zákl. prenesená",J256,0)</f>
        <v>0</v>
      </c>
      <c r="BH256" s="16">
        <f t="shared" ref="BH256:BH263" si="7">IF(N256="zníž. prenesená",J256,0)</f>
        <v>0</v>
      </c>
      <c r="BI256" s="16">
        <f t="shared" ref="BI256:BI263" si="8">IF(N256="nulová",J256,0)</f>
        <v>0</v>
      </c>
    </row>
    <row r="257" spans="2:61" s="12" customFormat="1" ht="36">
      <c r="B257" s="173"/>
      <c r="C257" s="174">
        <v>58</v>
      </c>
      <c r="D257" s="174" t="s">
        <v>240</v>
      </c>
      <c r="E257" s="175" t="s">
        <v>400</v>
      </c>
      <c r="F257" s="175" t="s">
        <v>401</v>
      </c>
      <c r="G257" s="176" t="s">
        <v>144</v>
      </c>
      <c r="H257" s="177">
        <v>42</v>
      </c>
      <c r="I257" s="178"/>
      <c r="J257" s="178">
        <f t="shared" si="0"/>
        <v>0</v>
      </c>
      <c r="K257" s="179"/>
      <c r="L257" s="173"/>
      <c r="M257" s="180"/>
      <c r="N257" s="181" t="s">
        <v>26</v>
      </c>
      <c r="O257" s="182">
        <v>0</v>
      </c>
      <c r="P257" s="182">
        <f t="shared" si="1"/>
        <v>0</v>
      </c>
      <c r="Q257" s="182">
        <v>4.82E-2</v>
      </c>
      <c r="R257" s="182">
        <f t="shared" si="2"/>
        <v>2.0244</v>
      </c>
      <c r="S257" s="182">
        <v>0</v>
      </c>
      <c r="T257" s="183">
        <f t="shared" si="3"/>
        <v>0</v>
      </c>
      <c r="BE257" s="12">
        <f t="shared" si="4"/>
        <v>0</v>
      </c>
      <c r="BF257" s="12">
        <f t="shared" si="5"/>
        <v>0</v>
      </c>
      <c r="BG257" s="12">
        <f t="shared" si="6"/>
        <v>0</v>
      </c>
      <c r="BH257" s="12">
        <f t="shared" si="7"/>
        <v>0</v>
      </c>
      <c r="BI257" s="12">
        <f t="shared" si="8"/>
        <v>0</v>
      </c>
    </row>
    <row r="258" spans="2:61" s="12" customFormat="1" ht="24">
      <c r="B258" s="173"/>
      <c r="C258" s="174">
        <v>59</v>
      </c>
      <c r="D258" s="174" t="s">
        <v>240</v>
      </c>
      <c r="E258" s="175" t="s">
        <v>402</v>
      </c>
      <c r="F258" s="175" t="s">
        <v>403</v>
      </c>
      <c r="G258" s="176" t="s">
        <v>180</v>
      </c>
      <c r="H258" s="177">
        <v>12</v>
      </c>
      <c r="I258" s="178"/>
      <c r="J258" s="178">
        <f t="shared" si="0"/>
        <v>0</v>
      </c>
      <c r="K258" s="179"/>
      <c r="L258" s="173"/>
      <c r="M258" s="180"/>
      <c r="N258" s="181" t="s">
        <v>26</v>
      </c>
      <c r="O258" s="182">
        <v>0</v>
      </c>
      <c r="P258" s="182">
        <f t="shared" si="1"/>
        <v>0</v>
      </c>
      <c r="Q258" s="182">
        <v>0</v>
      </c>
      <c r="R258" s="182">
        <f t="shared" si="2"/>
        <v>0</v>
      </c>
      <c r="S258" s="182">
        <v>0</v>
      </c>
      <c r="T258" s="183">
        <f t="shared" si="3"/>
        <v>0</v>
      </c>
      <c r="BE258" s="12">
        <f t="shared" si="4"/>
        <v>0</v>
      </c>
      <c r="BF258" s="12">
        <f t="shared" si="5"/>
        <v>0</v>
      </c>
      <c r="BG258" s="12">
        <f t="shared" si="6"/>
        <v>0</v>
      </c>
      <c r="BH258" s="12">
        <f t="shared" si="7"/>
        <v>0</v>
      </c>
      <c r="BI258" s="12">
        <f t="shared" si="8"/>
        <v>0</v>
      </c>
    </row>
    <row r="259" spans="2:61" ht="24">
      <c r="B259" s="149"/>
      <c r="C259" s="150">
        <v>60</v>
      </c>
      <c r="D259" s="150" t="s">
        <v>141</v>
      </c>
      <c r="E259" s="151" t="s">
        <v>404</v>
      </c>
      <c r="F259" s="151" t="s">
        <v>405</v>
      </c>
      <c r="G259" s="152" t="s">
        <v>180</v>
      </c>
      <c r="H259" s="153">
        <v>2</v>
      </c>
      <c r="I259" s="154"/>
      <c r="J259" s="154">
        <f t="shared" si="0"/>
        <v>0</v>
      </c>
      <c r="K259" s="155"/>
      <c r="L259" s="149"/>
      <c r="M259" s="156"/>
      <c r="N259" s="157" t="s">
        <v>26</v>
      </c>
      <c r="O259" s="158">
        <v>0.71899999999999997</v>
      </c>
      <c r="P259" s="158">
        <f t="shared" si="1"/>
        <v>1.4379999999999999</v>
      </c>
      <c r="Q259" s="158">
        <v>3.8240000000000001E-3</v>
      </c>
      <c r="R259" s="158">
        <f t="shared" si="2"/>
        <v>7.6499999999999997E-3</v>
      </c>
      <c r="S259" s="158">
        <v>0</v>
      </c>
      <c r="T259" s="159">
        <f t="shared" si="3"/>
        <v>0</v>
      </c>
      <c r="BE259" s="16">
        <f t="shared" si="4"/>
        <v>0</v>
      </c>
      <c r="BF259" s="16">
        <f t="shared" si="5"/>
        <v>0</v>
      </c>
      <c r="BG259" s="16">
        <f t="shared" si="6"/>
        <v>0</v>
      </c>
      <c r="BH259" s="16">
        <f t="shared" si="7"/>
        <v>0</v>
      </c>
      <c r="BI259" s="16">
        <f t="shared" si="8"/>
        <v>0</v>
      </c>
    </row>
    <row r="260" spans="2:61" s="12" customFormat="1">
      <c r="B260" s="173"/>
      <c r="C260" s="174">
        <v>61</v>
      </c>
      <c r="D260" s="174" t="s">
        <v>240</v>
      </c>
      <c r="E260" s="175" t="s">
        <v>412</v>
      </c>
      <c r="F260" s="175" t="s">
        <v>413</v>
      </c>
      <c r="G260" s="176" t="s">
        <v>180</v>
      </c>
      <c r="H260" s="177">
        <v>1</v>
      </c>
      <c r="I260" s="178"/>
      <c r="J260" s="178">
        <f t="shared" si="0"/>
        <v>0</v>
      </c>
      <c r="K260" s="179"/>
      <c r="L260" s="173"/>
      <c r="M260" s="180"/>
      <c r="N260" s="181" t="s">
        <v>26</v>
      </c>
      <c r="O260" s="182">
        <v>0</v>
      </c>
      <c r="P260" s="182">
        <f t="shared" si="1"/>
        <v>0</v>
      </c>
      <c r="Q260" s="182">
        <v>1.6500000000000001E-2</v>
      </c>
      <c r="R260" s="182">
        <f t="shared" si="2"/>
        <v>1.6500000000000001E-2</v>
      </c>
      <c r="S260" s="182">
        <v>0</v>
      </c>
      <c r="T260" s="183">
        <f t="shared" si="3"/>
        <v>0</v>
      </c>
      <c r="BE260" s="12">
        <f t="shared" si="4"/>
        <v>0</v>
      </c>
      <c r="BF260" s="12">
        <f t="shared" si="5"/>
        <v>0</v>
      </c>
      <c r="BG260" s="12">
        <f t="shared" si="6"/>
        <v>0</v>
      </c>
      <c r="BH260" s="12">
        <f t="shared" si="7"/>
        <v>0</v>
      </c>
      <c r="BI260" s="12">
        <f t="shared" si="8"/>
        <v>0</v>
      </c>
    </row>
    <row r="261" spans="2:61" s="12" customFormat="1">
      <c r="B261" s="173"/>
      <c r="C261" s="174">
        <v>62</v>
      </c>
      <c r="D261" s="174" t="s">
        <v>240</v>
      </c>
      <c r="E261" s="175" t="s">
        <v>418</v>
      </c>
      <c r="F261" s="175" t="s">
        <v>419</v>
      </c>
      <c r="G261" s="176" t="s">
        <v>180</v>
      </c>
      <c r="H261" s="177">
        <v>1</v>
      </c>
      <c r="I261" s="178"/>
      <c r="J261" s="178">
        <f t="shared" si="0"/>
        <v>0</v>
      </c>
      <c r="K261" s="179"/>
      <c r="L261" s="173"/>
      <c r="M261" s="180"/>
      <c r="N261" s="181" t="s">
        <v>26</v>
      </c>
      <c r="O261" s="182">
        <v>0</v>
      </c>
      <c r="P261" s="182">
        <f t="shared" si="1"/>
        <v>0</v>
      </c>
      <c r="Q261" s="182">
        <v>0</v>
      </c>
      <c r="R261" s="182">
        <f t="shared" si="2"/>
        <v>0</v>
      </c>
      <c r="S261" s="182">
        <v>0</v>
      </c>
      <c r="T261" s="183">
        <f t="shared" si="3"/>
        <v>0</v>
      </c>
      <c r="BE261" s="12">
        <f t="shared" si="4"/>
        <v>0</v>
      </c>
      <c r="BF261" s="12">
        <f t="shared" si="5"/>
        <v>0</v>
      </c>
      <c r="BG261" s="12">
        <f t="shared" si="6"/>
        <v>0</v>
      </c>
      <c r="BH261" s="12">
        <f t="shared" si="7"/>
        <v>0</v>
      </c>
      <c r="BI261" s="12">
        <f t="shared" si="8"/>
        <v>0</v>
      </c>
    </row>
    <row r="262" spans="2:61" ht="24">
      <c r="B262" s="149"/>
      <c r="C262" s="150">
        <v>63</v>
      </c>
      <c r="D262" s="150" t="s">
        <v>141</v>
      </c>
      <c r="E262" s="151" t="s">
        <v>424</v>
      </c>
      <c r="F262" s="151" t="s">
        <v>425</v>
      </c>
      <c r="G262" s="152" t="s">
        <v>180</v>
      </c>
      <c r="H262" s="153">
        <v>2</v>
      </c>
      <c r="I262" s="154"/>
      <c r="J262" s="154">
        <f t="shared" si="0"/>
        <v>0</v>
      </c>
      <c r="K262" s="155"/>
      <c r="L262" s="149"/>
      <c r="M262" s="156"/>
      <c r="N262" s="157" t="s">
        <v>26</v>
      </c>
      <c r="O262" s="158">
        <v>1.444</v>
      </c>
      <c r="P262" s="158">
        <f t="shared" si="1"/>
        <v>2.8879999999999999</v>
      </c>
      <c r="Q262" s="158">
        <v>0</v>
      </c>
      <c r="R262" s="158">
        <f t="shared" si="2"/>
        <v>0</v>
      </c>
      <c r="S262" s="158">
        <v>0</v>
      </c>
      <c r="T262" s="159">
        <f t="shared" si="3"/>
        <v>0</v>
      </c>
      <c r="BE262" s="16">
        <f t="shared" si="4"/>
        <v>0</v>
      </c>
      <c r="BF262" s="16">
        <f t="shared" si="5"/>
        <v>0</v>
      </c>
      <c r="BG262" s="16">
        <f t="shared" si="6"/>
        <v>0</v>
      </c>
      <c r="BH262" s="16">
        <f t="shared" si="7"/>
        <v>0</v>
      </c>
      <c r="BI262" s="16">
        <f t="shared" si="8"/>
        <v>0</v>
      </c>
    </row>
    <row r="263" spans="2:61" s="12" customFormat="1" ht="24">
      <c r="B263" s="173"/>
      <c r="C263" s="174">
        <v>64</v>
      </c>
      <c r="D263" s="174" t="s">
        <v>240</v>
      </c>
      <c r="E263" s="175" t="s">
        <v>426</v>
      </c>
      <c r="F263" s="175" t="s">
        <v>427</v>
      </c>
      <c r="G263" s="176" t="s">
        <v>180</v>
      </c>
      <c r="H263" s="177">
        <v>1</v>
      </c>
      <c r="I263" s="178"/>
      <c r="J263" s="178">
        <f t="shared" si="0"/>
        <v>0</v>
      </c>
      <c r="K263" s="179"/>
      <c r="L263" s="173"/>
      <c r="M263" s="180"/>
      <c r="N263" s="181" t="s">
        <v>26</v>
      </c>
      <c r="O263" s="182">
        <v>0</v>
      </c>
      <c r="P263" s="182">
        <f t="shared" si="1"/>
        <v>0</v>
      </c>
      <c r="Q263" s="182">
        <v>9.5999999999999992E-3</v>
      </c>
      <c r="R263" s="182">
        <f t="shared" si="2"/>
        <v>9.5999999999999992E-3</v>
      </c>
      <c r="S263" s="182">
        <v>0</v>
      </c>
      <c r="T263" s="183">
        <f t="shared" si="3"/>
        <v>0</v>
      </c>
      <c r="BE263" s="12">
        <f t="shared" si="4"/>
        <v>0</v>
      </c>
      <c r="BF263" s="12">
        <f t="shared" si="5"/>
        <v>0</v>
      </c>
      <c r="BG263" s="12">
        <f t="shared" si="6"/>
        <v>0</v>
      </c>
      <c r="BH263" s="12">
        <f t="shared" si="7"/>
        <v>0</v>
      </c>
      <c r="BI263" s="12">
        <f t="shared" si="8"/>
        <v>0</v>
      </c>
    </row>
    <row r="264" spans="2:61" s="11" customFormat="1" ht="11.25">
      <c r="B264" s="160"/>
      <c r="C264" s="161"/>
      <c r="D264" s="161" t="s">
        <v>145</v>
      </c>
      <c r="E264" s="162"/>
      <c r="F264" s="162" t="s">
        <v>980</v>
      </c>
      <c r="G264" s="163"/>
      <c r="H264" s="164">
        <v>1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70" t="s">
        <v>147</v>
      </c>
      <c r="G265" s="171"/>
      <c r="H265" s="172">
        <v>1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s="12" customFormat="1" ht="24">
      <c r="B266" s="173"/>
      <c r="C266" s="174">
        <v>65</v>
      </c>
      <c r="D266" s="174" t="s">
        <v>240</v>
      </c>
      <c r="E266" s="175" t="s">
        <v>822</v>
      </c>
      <c r="F266" s="175" t="s">
        <v>981</v>
      </c>
      <c r="G266" s="176" t="s">
        <v>180</v>
      </c>
      <c r="H266" s="177">
        <v>1</v>
      </c>
      <c r="I266" s="178"/>
      <c r="J266" s="178">
        <f t="shared" ref="J266:J301" si="9">ROUND(H266*I266,2)</f>
        <v>0</v>
      </c>
      <c r="K266" s="179"/>
      <c r="L266" s="173"/>
      <c r="M266" s="180"/>
      <c r="N266" s="181" t="s">
        <v>26</v>
      </c>
      <c r="O266" s="182">
        <v>0</v>
      </c>
      <c r="P266" s="182">
        <f t="shared" ref="P266:P301" si="10">ROUND(H266*O266,3)</f>
        <v>0</v>
      </c>
      <c r="Q266" s="182">
        <v>0</v>
      </c>
      <c r="R266" s="182">
        <f t="shared" ref="R266:R301" si="11">ROUND(H266 * Q266,5)</f>
        <v>0</v>
      </c>
      <c r="S266" s="182">
        <v>0</v>
      </c>
      <c r="T266" s="183">
        <f t="shared" ref="T266:T301" si="12">ROUND(H266 * S266,5)</f>
        <v>0</v>
      </c>
      <c r="BE266" s="12">
        <f t="shared" ref="BE266:BE301" si="13">IF(N266="základná",J266,0)</f>
        <v>0</v>
      </c>
      <c r="BF266" s="12">
        <f t="shared" ref="BF266:BF301" si="14">IF(N266="znížená",J266,0)</f>
        <v>0</v>
      </c>
      <c r="BG266" s="12">
        <f t="shared" ref="BG266:BG301" si="15">IF(N266="zákl. prenesená",J266,0)</f>
        <v>0</v>
      </c>
      <c r="BH266" s="12">
        <f t="shared" ref="BH266:BH301" si="16">IF(N266="zníž. prenesená",J266,0)</f>
        <v>0</v>
      </c>
      <c r="BI266" s="12">
        <f t="shared" ref="BI266:BI301" si="17">IF(N266="nulová",J266,0)</f>
        <v>0</v>
      </c>
    </row>
    <row r="267" spans="2:61" ht="24">
      <c r="B267" s="149"/>
      <c r="C267" s="150">
        <v>66</v>
      </c>
      <c r="D267" s="150" t="s">
        <v>141</v>
      </c>
      <c r="E267" s="151" t="s">
        <v>824</v>
      </c>
      <c r="F267" s="151" t="s">
        <v>825</v>
      </c>
      <c r="G267" s="152" t="s">
        <v>180</v>
      </c>
      <c r="H267" s="153">
        <v>1</v>
      </c>
      <c r="I267" s="154"/>
      <c r="J267" s="154">
        <f t="shared" si="9"/>
        <v>0</v>
      </c>
      <c r="K267" s="155"/>
      <c r="L267" s="149"/>
      <c r="M267" s="156"/>
      <c r="N267" s="157" t="s">
        <v>26</v>
      </c>
      <c r="O267" s="158">
        <v>1.5049999999999999</v>
      </c>
      <c r="P267" s="158">
        <f t="shared" si="10"/>
        <v>1.5049999999999999</v>
      </c>
      <c r="Q267" s="158">
        <v>0</v>
      </c>
      <c r="R267" s="158">
        <f t="shared" si="11"/>
        <v>0</v>
      </c>
      <c r="S267" s="158">
        <v>0</v>
      </c>
      <c r="T267" s="159">
        <f t="shared" si="12"/>
        <v>0</v>
      </c>
      <c r="BE267" s="16">
        <f t="shared" si="13"/>
        <v>0</v>
      </c>
      <c r="BF267" s="16">
        <f t="shared" si="14"/>
        <v>0</v>
      </c>
      <c r="BG267" s="16">
        <f t="shared" si="15"/>
        <v>0</v>
      </c>
      <c r="BH267" s="16">
        <f t="shared" si="16"/>
        <v>0</v>
      </c>
      <c r="BI267" s="16">
        <f t="shared" si="17"/>
        <v>0</v>
      </c>
    </row>
    <row r="268" spans="2:61" s="12" customFormat="1" ht="24">
      <c r="B268" s="173"/>
      <c r="C268" s="174">
        <v>67</v>
      </c>
      <c r="D268" s="174" t="s">
        <v>240</v>
      </c>
      <c r="E268" s="175" t="s">
        <v>828</v>
      </c>
      <c r="F268" s="175" t="s">
        <v>982</v>
      </c>
      <c r="G268" s="176" t="s">
        <v>180</v>
      </c>
      <c r="H268" s="177">
        <v>1</v>
      </c>
      <c r="I268" s="178"/>
      <c r="J268" s="178">
        <f t="shared" si="9"/>
        <v>0</v>
      </c>
      <c r="K268" s="179"/>
      <c r="L268" s="173"/>
      <c r="M268" s="180"/>
      <c r="N268" s="181" t="s">
        <v>26</v>
      </c>
      <c r="O268" s="182">
        <v>0</v>
      </c>
      <c r="P268" s="182">
        <f t="shared" si="10"/>
        <v>0</v>
      </c>
      <c r="Q268" s="182">
        <v>0</v>
      </c>
      <c r="R268" s="182">
        <f t="shared" si="11"/>
        <v>0</v>
      </c>
      <c r="S268" s="182">
        <v>0</v>
      </c>
      <c r="T268" s="183">
        <f t="shared" si="12"/>
        <v>0</v>
      </c>
      <c r="BE268" s="12">
        <f t="shared" si="13"/>
        <v>0</v>
      </c>
      <c r="BF268" s="12">
        <f t="shared" si="14"/>
        <v>0</v>
      </c>
      <c r="BG268" s="12">
        <f t="shared" si="15"/>
        <v>0</v>
      </c>
      <c r="BH268" s="12">
        <f t="shared" si="16"/>
        <v>0</v>
      </c>
      <c r="BI268" s="12">
        <f t="shared" si="17"/>
        <v>0</v>
      </c>
    </row>
    <row r="269" spans="2:61" ht="24">
      <c r="B269" s="149"/>
      <c r="C269" s="150">
        <v>68</v>
      </c>
      <c r="D269" s="150" t="s">
        <v>141</v>
      </c>
      <c r="E269" s="151" t="s">
        <v>428</v>
      </c>
      <c r="F269" s="151" t="s">
        <v>429</v>
      </c>
      <c r="G269" s="152" t="s">
        <v>180</v>
      </c>
      <c r="H269" s="153">
        <v>5</v>
      </c>
      <c r="I269" s="154"/>
      <c r="J269" s="154">
        <f t="shared" si="9"/>
        <v>0</v>
      </c>
      <c r="K269" s="155"/>
      <c r="L269" s="149"/>
      <c r="M269" s="156"/>
      <c r="N269" s="157" t="s">
        <v>26</v>
      </c>
      <c r="O269" s="158">
        <v>2.1549999999999998</v>
      </c>
      <c r="P269" s="158">
        <f t="shared" si="10"/>
        <v>10.775</v>
      </c>
      <c r="Q269" s="158">
        <v>0</v>
      </c>
      <c r="R269" s="158">
        <f t="shared" si="11"/>
        <v>0</v>
      </c>
      <c r="S269" s="158">
        <v>0</v>
      </c>
      <c r="T269" s="159">
        <f t="shared" si="12"/>
        <v>0</v>
      </c>
      <c r="BE269" s="16">
        <f t="shared" si="13"/>
        <v>0</v>
      </c>
      <c r="BF269" s="16">
        <f t="shared" si="14"/>
        <v>0</v>
      </c>
      <c r="BG269" s="16">
        <f t="shared" si="15"/>
        <v>0</v>
      </c>
      <c r="BH269" s="16">
        <f t="shared" si="16"/>
        <v>0</v>
      </c>
      <c r="BI269" s="16">
        <f t="shared" si="17"/>
        <v>0</v>
      </c>
    </row>
    <row r="270" spans="2:61" s="12" customFormat="1" ht="24">
      <c r="B270" s="173"/>
      <c r="C270" s="174">
        <v>69</v>
      </c>
      <c r="D270" s="174" t="s">
        <v>240</v>
      </c>
      <c r="E270" s="175" t="s">
        <v>430</v>
      </c>
      <c r="F270" s="175" t="s">
        <v>431</v>
      </c>
      <c r="G270" s="176" t="s">
        <v>180</v>
      </c>
      <c r="H270" s="177">
        <v>3</v>
      </c>
      <c r="I270" s="178"/>
      <c r="J270" s="178">
        <f t="shared" si="9"/>
        <v>0</v>
      </c>
      <c r="K270" s="179"/>
      <c r="L270" s="173"/>
      <c r="M270" s="180"/>
      <c r="N270" s="181" t="s">
        <v>26</v>
      </c>
      <c r="O270" s="182">
        <v>0</v>
      </c>
      <c r="P270" s="182">
        <f t="shared" si="10"/>
        <v>0</v>
      </c>
      <c r="Q270" s="182">
        <v>2.8000000000000001E-2</v>
      </c>
      <c r="R270" s="182">
        <f t="shared" si="11"/>
        <v>8.4000000000000005E-2</v>
      </c>
      <c r="S270" s="182">
        <v>0</v>
      </c>
      <c r="T270" s="183">
        <f t="shared" si="12"/>
        <v>0</v>
      </c>
      <c r="BE270" s="12">
        <f t="shared" si="13"/>
        <v>0</v>
      </c>
      <c r="BF270" s="12">
        <f t="shared" si="14"/>
        <v>0</v>
      </c>
      <c r="BG270" s="12">
        <f t="shared" si="15"/>
        <v>0</v>
      </c>
      <c r="BH270" s="12">
        <f t="shared" si="16"/>
        <v>0</v>
      </c>
      <c r="BI270" s="12">
        <f t="shared" si="17"/>
        <v>0</v>
      </c>
    </row>
    <row r="271" spans="2:61" s="12" customFormat="1" ht="24">
      <c r="B271" s="173"/>
      <c r="C271" s="174">
        <v>70</v>
      </c>
      <c r="D271" s="174" t="s">
        <v>240</v>
      </c>
      <c r="E271" s="175" t="s">
        <v>983</v>
      </c>
      <c r="F271" s="175" t="s">
        <v>984</v>
      </c>
      <c r="G271" s="176" t="s">
        <v>180</v>
      </c>
      <c r="H271" s="177">
        <v>1</v>
      </c>
      <c r="I271" s="178"/>
      <c r="J271" s="178">
        <f t="shared" si="9"/>
        <v>0</v>
      </c>
      <c r="K271" s="179"/>
      <c r="L271" s="173"/>
      <c r="M271" s="180"/>
      <c r="N271" s="181" t="s">
        <v>26</v>
      </c>
      <c r="O271" s="182">
        <v>0</v>
      </c>
      <c r="P271" s="182">
        <f t="shared" si="10"/>
        <v>0</v>
      </c>
      <c r="Q271" s="182">
        <v>0</v>
      </c>
      <c r="R271" s="182">
        <f t="shared" si="11"/>
        <v>0</v>
      </c>
      <c r="S271" s="182">
        <v>0</v>
      </c>
      <c r="T271" s="183">
        <f t="shared" si="12"/>
        <v>0</v>
      </c>
      <c r="BE271" s="12">
        <f t="shared" si="13"/>
        <v>0</v>
      </c>
      <c r="BF271" s="12">
        <f t="shared" si="14"/>
        <v>0</v>
      </c>
      <c r="BG271" s="12">
        <f t="shared" si="15"/>
        <v>0</v>
      </c>
      <c r="BH271" s="12">
        <f t="shared" si="16"/>
        <v>0</v>
      </c>
      <c r="BI271" s="12">
        <f t="shared" si="17"/>
        <v>0</v>
      </c>
    </row>
    <row r="272" spans="2:61" s="12" customFormat="1" ht="36">
      <c r="B272" s="173"/>
      <c r="C272" s="174">
        <v>71</v>
      </c>
      <c r="D272" s="174" t="s">
        <v>240</v>
      </c>
      <c r="E272" s="175" t="s">
        <v>985</v>
      </c>
      <c r="F272" s="175" t="s">
        <v>435</v>
      </c>
      <c r="G272" s="176" t="s">
        <v>180</v>
      </c>
      <c r="H272" s="177">
        <v>1</v>
      </c>
      <c r="I272" s="178"/>
      <c r="J272" s="178">
        <f t="shared" si="9"/>
        <v>0</v>
      </c>
      <c r="K272" s="179"/>
      <c r="L272" s="173"/>
      <c r="M272" s="180"/>
      <c r="N272" s="181" t="s">
        <v>26</v>
      </c>
      <c r="O272" s="182">
        <v>0</v>
      </c>
      <c r="P272" s="182">
        <f t="shared" si="10"/>
        <v>0</v>
      </c>
      <c r="Q272" s="182">
        <v>0</v>
      </c>
      <c r="R272" s="182">
        <f t="shared" si="11"/>
        <v>0</v>
      </c>
      <c r="S272" s="182">
        <v>0</v>
      </c>
      <c r="T272" s="183">
        <f t="shared" si="12"/>
        <v>0</v>
      </c>
      <c r="BE272" s="12">
        <f t="shared" si="13"/>
        <v>0</v>
      </c>
      <c r="BF272" s="12">
        <f t="shared" si="14"/>
        <v>0</v>
      </c>
      <c r="BG272" s="12">
        <f t="shared" si="15"/>
        <v>0</v>
      </c>
      <c r="BH272" s="12">
        <f t="shared" si="16"/>
        <v>0</v>
      </c>
      <c r="BI272" s="12">
        <f t="shared" si="17"/>
        <v>0</v>
      </c>
    </row>
    <row r="273" spans="2:61">
      <c r="B273" s="149"/>
      <c r="C273" s="150">
        <v>72</v>
      </c>
      <c r="D273" s="150" t="s">
        <v>141</v>
      </c>
      <c r="E273" s="151" t="s">
        <v>439</v>
      </c>
      <c r="F273" s="151" t="s">
        <v>440</v>
      </c>
      <c r="G273" s="152" t="s">
        <v>180</v>
      </c>
      <c r="H273" s="153">
        <v>1</v>
      </c>
      <c r="I273" s="154"/>
      <c r="J273" s="154">
        <f t="shared" si="9"/>
        <v>0</v>
      </c>
      <c r="K273" s="155"/>
      <c r="L273" s="149"/>
      <c r="M273" s="156"/>
      <c r="N273" s="157" t="s">
        <v>26</v>
      </c>
      <c r="O273" s="158">
        <v>2.7370000000000001</v>
      </c>
      <c r="P273" s="158">
        <f t="shared" si="10"/>
        <v>2.7370000000000001</v>
      </c>
      <c r="Q273" s="158">
        <v>0</v>
      </c>
      <c r="R273" s="158">
        <f t="shared" si="11"/>
        <v>0</v>
      </c>
      <c r="S273" s="158">
        <v>0</v>
      </c>
      <c r="T273" s="159">
        <f t="shared" si="12"/>
        <v>0</v>
      </c>
      <c r="BE273" s="16">
        <f t="shared" si="13"/>
        <v>0</v>
      </c>
      <c r="BF273" s="16">
        <f t="shared" si="14"/>
        <v>0</v>
      </c>
      <c r="BG273" s="16">
        <f t="shared" si="15"/>
        <v>0</v>
      </c>
      <c r="BH273" s="16">
        <f t="shared" si="16"/>
        <v>0</v>
      </c>
      <c r="BI273" s="16">
        <f t="shared" si="17"/>
        <v>0</v>
      </c>
    </row>
    <row r="274" spans="2:61" s="12" customFormat="1" ht="24">
      <c r="B274" s="173"/>
      <c r="C274" s="174">
        <v>73</v>
      </c>
      <c r="D274" s="174" t="s">
        <v>240</v>
      </c>
      <c r="E274" s="175" t="s">
        <v>441</v>
      </c>
      <c r="F274" s="175" t="s">
        <v>442</v>
      </c>
      <c r="G274" s="176" t="s">
        <v>180</v>
      </c>
      <c r="H274" s="177">
        <v>1</v>
      </c>
      <c r="I274" s="178"/>
      <c r="J274" s="178">
        <f t="shared" si="9"/>
        <v>0</v>
      </c>
      <c r="K274" s="179"/>
      <c r="L274" s="173"/>
      <c r="M274" s="180"/>
      <c r="N274" s="181" t="s">
        <v>26</v>
      </c>
      <c r="O274" s="182">
        <v>0</v>
      </c>
      <c r="P274" s="182">
        <f t="shared" si="10"/>
        <v>0</v>
      </c>
      <c r="Q274" s="182">
        <v>3.0499999999999999E-2</v>
      </c>
      <c r="R274" s="182">
        <f t="shared" si="11"/>
        <v>3.0499999999999999E-2</v>
      </c>
      <c r="S274" s="182">
        <v>0</v>
      </c>
      <c r="T274" s="183">
        <f t="shared" si="12"/>
        <v>0</v>
      </c>
      <c r="BE274" s="12">
        <f t="shared" si="13"/>
        <v>0</v>
      </c>
      <c r="BF274" s="12">
        <f t="shared" si="14"/>
        <v>0</v>
      </c>
      <c r="BG274" s="12">
        <f t="shared" si="15"/>
        <v>0</v>
      </c>
      <c r="BH274" s="12">
        <f t="shared" si="16"/>
        <v>0</v>
      </c>
      <c r="BI274" s="12">
        <f t="shared" si="17"/>
        <v>0</v>
      </c>
    </row>
    <row r="275" spans="2:61" ht="24">
      <c r="B275" s="149"/>
      <c r="C275" s="150">
        <v>74</v>
      </c>
      <c r="D275" s="150" t="s">
        <v>141</v>
      </c>
      <c r="E275" s="151" t="s">
        <v>445</v>
      </c>
      <c r="F275" s="151" t="s">
        <v>446</v>
      </c>
      <c r="G275" s="152" t="s">
        <v>180</v>
      </c>
      <c r="H275" s="153">
        <v>1</v>
      </c>
      <c r="I275" s="154"/>
      <c r="J275" s="154">
        <f t="shared" si="9"/>
        <v>0</v>
      </c>
      <c r="K275" s="155"/>
      <c r="L275" s="149"/>
      <c r="M275" s="156"/>
      <c r="N275" s="157" t="s">
        <v>26</v>
      </c>
      <c r="O275" s="158">
        <v>0.67</v>
      </c>
      <c r="P275" s="158">
        <f t="shared" si="10"/>
        <v>0.67</v>
      </c>
      <c r="Q275" s="158">
        <v>3.3872999999999998E-4</v>
      </c>
      <c r="R275" s="158">
        <f t="shared" si="11"/>
        <v>3.4000000000000002E-4</v>
      </c>
      <c r="S275" s="158">
        <v>0</v>
      </c>
      <c r="T275" s="159">
        <f t="shared" si="12"/>
        <v>0</v>
      </c>
      <c r="BE275" s="16">
        <f t="shared" si="13"/>
        <v>0</v>
      </c>
      <c r="BF275" s="16">
        <f t="shared" si="14"/>
        <v>0</v>
      </c>
      <c r="BG275" s="16">
        <f t="shared" si="15"/>
        <v>0</v>
      </c>
      <c r="BH275" s="16">
        <f t="shared" si="16"/>
        <v>0</v>
      </c>
      <c r="BI275" s="16">
        <f t="shared" si="17"/>
        <v>0</v>
      </c>
    </row>
    <row r="276" spans="2:61" s="12" customFormat="1" ht="24">
      <c r="B276" s="173"/>
      <c r="C276" s="174">
        <v>75</v>
      </c>
      <c r="D276" s="174" t="s">
        <v>240</v>
      </c>
      <c r="E276" s="175" t="s">
        <v>451</v>
      </c>
      <c r="F276" s="175" t="s">
        <v>452</v>
      </c>
      <c r="G276" s="176" t="s">
        <v>180</v>
      </c>
      <c r="H276" s="177">
        <v>1</v>
      </c>
      <c r="I276" s="178"/>
      <c r="J276" s="178">
        <f t="shared" si="9"/>
        <v>0</v>
      </c>
      <c r="K276" s="179"/>
      <c r="L276" s="173"/>
      <c r="M276" s="180"/>
      <c r="N276" s="181" t="s">
        <v>26</v>
      </c>
      <c r="O276" s="182">
        <v>0</v>
      </c>
      <c r="P276" s="182">
        <f t="shared" si="10"/>
        <v>0</v>
      </c>
      <c r="Q276" s="182">
        <v>3.5499999999999997E-2</v>
      </c>
      <c r="R276" s="182">
        <f t="shared" si="11"/>
        <v>3.5499999999999997E-2</v>
      </c>
      <c r="S276" s="182">
        <v>0</v>
      </c>
      <c r="T276" s="183">
        <f t="shared" si="12"/>
        <v>0</v>
      </c>
      <c r="BE276" s="12">
        <f t="shared" si="13"/>
        <v>0</v>
      </c>
      <c r="BF276" s="12">
        <f t="shared" si="14"/>
        <v>0</v>
      </c>
      <c r="BG276" s="12">
        <f t="shared" si="15"/>
        <v>0</v>
      </c>
      <c r="BH276" s="12">
        <f t="shared" si="16"/>
        <v>0</v>
      </c>
      <c r="BI276" s="12">
        <f t="shared" si="17"/>
        <v>0</v>
      </c>
    </row>
    <row r="277" spans="2:61" ht="24">
      <c r="B277" s="149"/>
      <c r="C277" s="150">
        <v>76</v>
      </c>
      <c r="D277" s="150" t="s">
        <v>141</v>
      </c>
      <c r="E277" s="151" t="s">
        <v>453</v>
      </c>
      <c r="F277" s="151" t="s">
        <v>454</v>
      </c>
      <c r="G277" s="152" t="s">
        <v>180</v>
      </c>
      <c r="H277" s="153">
        <v>2</v>
      </c>
      <c r="I277" s="154"/>
      <c r="J277" s="154">
        <f t="shared" si="9"/>
        <v>0</v>
      </c>
      <c r="K277" s="155"/>
      <c r="L277" s="149"/>
      <c r="M277" s="156"/>
      <c r="N277" s="157" t="s">
        <v>26</v>
      </c>
      <c r="O277" s="158">
        <v>0.97299999999999998</v>
      </c>
      <c r="P277" s="158">
        <f t="shared" si="10"/>
        <v>1.946</v>
      </c>
      <c r="Q277" s="158">
        <v>8.7039999999999999E-3</v>
      </c>
      <c r="R277" s="158">
        <f t="shared" si="11"/>
        <v>1.7409999999999998E-2</v>
      </c>
      <c r="S277" s="158">
        <v>0</v>
      </c>
      <c r="T277" s="159">
        <f t="shared" si="12"/>
        <v>0</v>
      </c>
      <c r="BE277" s="16">
        <f t="shared" si="13"/>
        <v>0</v>
      </c>
      <c r="BF277" s="16">
        <f t="shared" si="14"/>
        <v>0</v>
      </c>
      <c r="BG277" s="16">
        <f t="shared" si="15"/>
        <v>0</v>
      </c>
      <c r="BH277" s="16">
        <f t="shared" si="16"/>
        <v>0</v>
      </c>
      <c r="BI277" s="16">
        <f t="shared" si="17"/>
        <v>0</v>
      </c>
    </row>
    <row r="278" spans="2:61" s="12" customFormat="1">
      <c r="B278" s="173"/>
      <c r="C278" s="174">
        <v>77</v>
      </c>
      <c r="D278" s="174" t="s">
        <v>240</v>
      </c>
      <c r="E278" s="175" t="s">
        <v>457</v>
      </c>
      <c r="F278" s="175" t="s">
        <v>458</v>
      </c>
      <c r="G278" s="176" t="s">
        <v>180</v>
      </c>
      <c r="H278" s="177">
        <v>1</v>
      </c>
      <c r="I278" s="178"/>
      <c r="J278" s="178">
        <f t="shared" si="9"/>
        <v>0</v>
      </c>
      <c r="K278" s="179"/>
      <c r="L278" s="173"/>
      <c r="M278" s="180"/>
      <c r="N278" s="181" t="s">
        <v>26</v>
      </c>
      <c r="O278" s="182">
        <v>0</v>
      </c>
      <c r="P278" s="182">
        <f t="shared" si="10"/>
        <v>0</v>
      </c>
      <c r="Q278" s="182">
        <v>0</v>
      </c>
      <c r="R278" s="182">
        <f t="shared" si="11"/>
        <v>0</v>
      </c>
      <c r="S278" s="182">
        <v>0</v>
      </c>
      <c r="T278" s="183">
        <f t="shared" si="12"/>
        <v>0</v>
      </c>
      <c r="BE278" s="12">
        <f t="shared" si="13"/>
        <v>0</v>
      </c>
      <c r="BF278" s="12">
        <f t="shared" si="14"/>
        <v>0</v>
      </c>
      <c r="BG278" s="12">
        <f t="shared" si="15"/>
        <v>0</v>
      </c>
      <c r="BH278" s="12">
        <f t="shared" si="16"/>
        <v>0</v>
      </c>
      <c r="BI278" s="12">
        <f t="shared" si="17"/>
        <v>0</v>
      </c>
    </row>
    <row r="279" spans="2:61" s="12" customFormat="1" ht="24">
      <c r="B279" s="173"/>
      <c r="C279" s="174">
        <v>78</v>
      </c>
      <c r="D279" s="174" t="s">
        <v>240</v>
      </c>
      <c r="E279" s="175" t="s">
        <v>986</v>
      </c>
      <c r="F279" s="175" t="s">
        <v>987</v>
      </c>
      <c r="G279" s="176" t="s">
        <v>180</v>
      </c>
      <c r="H279" s="177">
        <v>1</v>
      </c>
      <c r="I279" s="178"/>
      <c r="J279" s="178">
        <f t="shared" si="9"/>
        <v>0</v>
      </c>
      <c r="K279" s="179"/>
      <c r="L279" s="173"/>
      <c r="M279" s="180"/>
      <c r="N279" s="181" t="s">
        <v>26</v>
      </c>
      <c r="O279" s="182">
        <v>0</v>
      </c>
      <c r="P279" s="182">
        <f t="shared" si="10"/>
        <v>0</v>
      </c>
      <c r="Q279" s="182">
        <v>1.8800000000000001E-2</v>
      </c>
      <c r="R279" s="182">
        <f t="shared" si="11"/>
        <v>1.8800000000000001E-2</v>
      </c>
      <c r="S279" s="182">
        <v>0</v>
      </c>
      <c r="T279" s="183">
        <f t="shared" si="12"/>
        <v>0</v>
      </c>
      <c r="BE279" s="12">
        <f t="shared" si="13"/>
        <v>0</v>
      </c>
      <c r="BF279" s="12">
        <f t="shared" si="14"/>
        <v>0</v>
      </c>
      <c r="BG279" s="12">
        <f t="shared" si="15"/>
        <v>0</v>
      </c>
      <c r="BH279" s="12">
        <f t="shared" si="16"/>
        <v>0</v>
      </c>
      <c r="BI279" s="12">
        <f t="shared" si="17"/>
        <v>0</v>
      </c>
    </row>
    <row r="280" spans="2:61" ht="24">
      <c r="B280" s="149"/>
      <c r="C280" s="150">
        <v>79</v>
      </c>
      <c r="D280" s="150" t="s">
        <v>141</v>
      </c>
      <c r="E280" s="151" t="s">
        <v>459</v>
      </c>
      <c r="F280" s="151" t="s">
        <v>460</v>
      </c>
      <c r="G280" s="152" t="s">
        <v>180</v>
      </c>
      <c r="H280" s="153">
        <v>1</v>
      </c>
      <c r="I280" s="154"/>
      <c r="J280" s="154">
        <f t="shared" si="9"/>
        <v>0</v>
      </c>
      <c r="K280" s="155"/>
      <c r="L280" s="149"/>
      <c r="M280" s="156"/>
      <c r="N280" s="157" t="s">
        <v>26</v>
      </c>
      <c r="O280" s="158">
        <v>1.3460000000000001</v>
      </c>
      <c r="P280" s="158">
        <f t="shared" si="10"/>
        <v>1.3460000000000001</v>
      </c>
      <c r="Q280" s="158">
        <v>8.7039999999999999E-3</v>
      </c>
      <c r="R280" s="158">
        <f t="shared" si="11"/>
        <v>8.6999999999999994E-3</v>
      </c>
      <c r="S280" s="158">
        <v>0</v>
      </c>
      <c r="T280" s="159">
        <f t="shared" si="12"/>
        <v>0</v>
      </c>
      <c r="BE280" s="16">
        <f t="shared" si="13"/>
        <v>0</v>
      </c>
      <c r="BF280" s="16">
        <f t="shared" si="14"/>
        <v>0</v>
      </c>
      <c r="BG280" s="16">
        <f t="shared" si="15"/>
        <v>0</v>
      </c>
      <c r="BH280" s="16">
        <f t="shared" si="16"/>
        <v>0</v>
      </c>
      <c r="BI280" s="16">
        <f t="shared" si="17"/>
        <v>0</v>
      </c>
    </row>
    <row r="281" spans="2:61" s="12" customFormat="1" ht="24">
      <c r="B281" s="173"/>
      <c r="C281" s="174">
        <v>80</v>
      </c>
      <c r="D281" s="174" t="s">
        <v>240</v>
      </c>
      <c r="E281" s="175" t="s">
        <v>463</v>
      </c>
      <c r="F281" s="175" t="s">
        <v>464</v>
      </c>
      <c r="G281" s="176" t="s">
        <v>180</v>
      </c>
      <c r="H281" s="177">
        <v>1</v>
      </c>
      <c r="I281" s="178"/>
      <c r="J281" s="178">
        <f t="shared" si="9"/>
        <v>0</v>
      </c>
      <c r="K281" s="179"/>
      <c r="L281" s="173"/>
      <c r="M281" s="180"/>
      <c r="N281" s="181" t="s">
        <v>26</v>
      </c>
      <c r="O281" s="182">
        <v>0</v>
      </c>
      <c r="P281" s="182">
        <f t="shared" si="10"/>
        <v>0</v>
      </c>
      <c r="Q281" s="182">
        <v>0.105</v>
      </c>
      <c r="R281" s="182">
        <f t="shared" si="11"/>
        <v>0.105</v>
      </c>
      <c r="S281" s="182">
        <v>0</v>
      </c>
      <c r="T281" s="183">
        <f t="shared" si="12"/>
        <v>0</v>
      </c>
      <c r="BE281" s="12">
        <f t="shared" si="13"/>
        <v>0</v>
      </c>
      <c r="BF281" s="12">
        <f t="shared" si="14"/>
        <v>0</v>
      </c>
      <c r="BG281" s="12">
        <f t="shared" si="15"/>
        <v>0</v>
      </c>
      <c r="BH281" s="12">
        <f t="shared" si="16"/>
        <v>0</v>
      </c>
      <c r="BI281" s="12">
        <f t="shared" si="17"/>
        <v>0</v>
      </c>
    </row>
    <row r="282" spans="2:61" ht="24">
      <c r="B282" s="149"/>
      <c r="C282" s="150">
        <v>81</v>
      </c>
      <c r="D282" s="150" t="s">
        <v>141</v>
      </c>
      <c r="E282" s="151" t="s">
        <v>471</v>
      </c>
      <c r="F282" s="151" t="s">
        <v>472</v>
      </c>
      <c r="G282" s="152" t="s">
        <v>180</v>
      </c>
      <c r="H282" s="153">
        <v>2</v>
      </c>
      <c r="I282" s="154"/>
      <c r="J282" s="154">
        <f t="shared" si="9"/>
        <v>0</v>
      </c>
      <c r="K282" s="155"/>
      <c r="L282" s="149"/>
      <c r="M282" s="156"/>
      <c r="N282" s="157" t="s">
        <v>26</v>
      </c>
      <c r="O282" s="158">
        <v>1.47</v>
      </c>
      <c r="P282" s="158">
        <f t="shared" si="10"/>
        <v>2.94</v>
      </c>
      <c r="Q282" s="158">
        <v>7.9086E-4</v>
      </c>
      <c r="R282" s="158">
        <f t="shared" si="11"/>
        <v>1.58E-3</v>
      </c>
      <c r="S282" s="158">
        <v>0</v>
      </c>
      <c r="T282" s="159">
        <f t="shared" si="12"/>
        <v>0</v>
      </c>
      <c r="BE282" s="16">
        <f t="shared" si="13"/>
        <v>0</v>
      </c>
      <c r="BF282" s="16">
        <f t="shared" si="14"/>
        <v>0</v>
      </c>
      <c r="BG282" s="16">
        <f t="shared" si="15"/>
        <v>0</v>
      </c>
      <c r="BH282" s="16">
        <f t="shared" si="16"/>
        <v>0</v>
      </c>
      <c r="BI282" s="16">
        <f t="shared" si="17"/>
        <v>0</v>
      </c>
    </row>
    <row r="283" spans="2:61" s="12" customFormat="1" ht="24">
      <c r="B283" s="173"/>
      <c r="C283" s="174">
        <v>82</v>
      </c>
      <c r="D283" s="174" t="s">
        <v>240</v>
      </c>
      <c r="E283" s="175" t="s">
        <v>473</v>
      </c>
      <c r="F283" s="175" t="s">
        <v>474</v>
      </c>
      <c r="G283" s="176" t="s">
        <v>180</v>
      </c>
      <c r="H283" s="177">
        <v>2</v>
      </c>
      <c r="I283" s="178"/>
      <c r="J283" s="178">
        <f t="shared" si="9"/>
        <v>0</v>
      </c>
      <c r="K283" s="179"/>
      <c r="L283" s="173"/>
      <c r="M283" s="180"/>
      <c r="N283" s="181" t="s">
        <v>26</v>
      </c>
      <c r="O283" s="182">
        <v>0</v>
      </c>
      <c r="P283" s="182">
        <f t="shared" si="10"/>
        <v>0</v>
      </c>
      <c r="Q283" s="182">
        <v>2.2499999999999998E-3</v>
      </c>
      <c r="R283" s="182">
        <f t="shared" si="11"/>
        <v>4.4999999999999997E-3</v>
      </c>
      <c r="S283" s="182">
        <v>0</v>
      </c>
      <c r="T283" s="183">
        <f t="shared" si="12"/>
        <v>0</v>
      </c>
      <c r="BE283" s="12">
        <f t="shared" si="13"/>
        <v>0</v>
      </c>
      <c r="BF283" s="12">
        <f t="shared" si="14"/>
        <v>0</v>
      </c>
      <c r="BG283" s="12">
        <f t="shared" si="15"/>
        <v>0</v>
      </c>
      <c r="BH283" s="12">
        <f t="shared" si="16"/>
        <v>0</v>
      </c>
      <c r="BI283" s="12">
        <f t="shared" si="17"/>
        <v>0</v>
      </c>
    </row>
    <row r="284" spans="2:61" ht="24">
      <c r="B284" s="149"/>
      <c r="C284" s="150">
        <v>83</v>
      </c>
      <c r="D284" s="150" t="s">
        <v>141</v>
      </c>
      <c r="E284" s="151" t="s">
        <v>483</v>
      </c>
      <c r="F284" s="151" t="s">
        <v>484</v>
      </c>
      <c r="G284" s="152" t="s">
        <v>180</v>
      </c>
      <c r="H284" s="153">
        <v>3</v>
      </c>
      <c r="I284" s="154"/>
      <c r="J284" s="154">
        <f t="shared" si="9"/>
        <v>0</v>
      </c>
      <c r="K284" s="155"/>
      <c r="L284" s="149"/>
      <c r="M284" s="156"/>
      <c r="N284" s="157" t="s">
        <v>26</v>
      </c>
      <c r="O284" s="158">
        <v>2.5249999999999999</v>
      </c>
      <c r="P284" s="158">
        <f t="shared" si="10"/>
        <v>7.5750000000000002</v>
      </c>
      <c r="Q284" s="158">
        <v>2.71908E-3</v>
      </c>
      <c r="R284" s="158">
        <f t="shared" si="11"/>
        <v>8.1600000000000006E-3</v>
      </c>
      <c r="S284" s="158">
        <v>0</v>
      </c>
      <c r="T284" s="159">
        <f t="shared" si="12"/>
        <v>0</v>
      </c>
      <c r="BE284" s="16">
        <f t="shared" si="13"/>
        <v>0</v>
      </c>
      <c r="BF284" s="16">
        <f t="shared" si="14"/>
        <v>0</v>
      </c>
      <c r="BG284" s="16">
        <f t="shared" si="15"/>
        <v>0</v>
      </c>
      <c r="BH284" s="16">
        <f t="shared" si="16"/>
        <v>0</v>
      </c>
      <c r="BI284" s="16">
        <f t="shared" si="17"/>
        <v>0</v>
      </c>
    </row>
    <row r="285" spans="2:61" s="12" customFormat="1" ht="24">
      <c r="B285" s="173"/>
      <c r="C285" s="174">
        <v>84</v>
      </c>
      <c r="D285" s="174" t="s">
        <v>240</v>
      </c>
      <c r="E285" s="175" t="s">
        <v>485</v>
      </c>
      <c r="F285" s="175" t="s">
        <v>486</v>
      </c>
      <c r="G285" s="176" t="s">
        <v>180</v>
      </c>
      <c r="H285" s="177">
        <v>3</v>
      </c>
      <c r="I285" s="178"/>
      <c r="J285" s="178">
        <f t="shared" si="9"/>
        <v>0</v>
      </c>
      <c r="K285" s="179"/>
      <c r="L285" s="173"/>
      <c r="M285" s="180"/>
      <c r="N285" s="181" t="s">
        <v>26</v>
      </c>
      <c r="O285" s="182">
        <v>0</v>
      </c>
      <c r="P285" s="182">
        <f t="shared" si="10"/>
        <v>0</v>
      </c>
      <c r="Q285" s="182">
        <v>4.4000000000000003E-3</v>
      </c>
      <c r="R285" s="182">
        <f t="shared" si="11"/>
        <v>1.32E-2</v>
      </c>
      <c r="S285" s="182">
        <v>0</v>
      </c>
      <c r="T285" s="183">
        <f t="shared" si="12"/>
        <v>0</v>
      </c>
      <c r="BE285" s="12">
        <f t="shared" si="13"/>
        <v>0</v>
      </c>
      <c r="BF285" s="12">
        <f t="shared" si="14"/>
        <v>0</v>
      </c>
      <c r="BG285" s="12">
        <f t="shared" si="15"/>
        <v>0</v>
      </c>
      <c r="BH285" s="12">
        <f t="shared" si="16"/>
        <v>0</v>
      </c>
      <c r="BI285" s="12">
        <f t="shared" si="17"/>
        <v>0</v>
      </c>
    </row>
    <row r="286" spans="2:61" s="12" customFormat="1">
      <c r="B286" s="173"/>
      <c r="C286" s="174">
        <v>85</v>
      </c>
      <c r="D286" s="174" t="s">
        <v>240</v>
      </c>
      <c r="E286" s="175" t="s">
        <v>491</v>
      </c>
      <c r="F286" s="175" t="s">
        <v>492</v>
      </c>
      <c r="G286" s="176" t="s">
        <v>180</v>
      </c>
      <c r="H286" s="177">
        <v>2</v>
      </c>
      <c r="I286" s="178"/>
      <c r="J286" s="178">
        <f t="shared" si="9"/>
        <v>0</v>
      </c>
      <c r="K286" s="179"/>
      <c r="L286" s="173"/>
      <c r="M286" s="180"/>
      <c r="N286" s="181" t="s">
        <v>26</v>
      </c>
      <c r="O286" s="182">
        <v>0</v>
      </c>
      <c r="P286" s="182">
        <f t="shared" si="10"/>
        <v>0</v>
      </c>
      <c r="Q286" s="182">
        <v>6.3E-3</v>
      </c>
      <c r="R286" s="182">
        <f t="shared" si="11"/>
        <v>1.26E-2</v>
      </c>
      <c r="S286" s="182">
        <v>0</v>
      </c>
      <c r="T286" s="183">
        <f t="shared" si="12"/>
        <v>0</v>
      </c>
      <c r="BE286" s="12">
        <f t="shared" si="13"/>
        <v>0</v>
      </c>
      <c r="BF286" s="12">
        <f t="shared" si="14"/>
        <v>0</v>
      </c>
      <c r="BG286" s="12">
        <f t="shared" si="15"/>
        <v>0</v>
      </c>
      <c r="BH286" s="12">
        <f t="shared" si="16"/>
        <v>0</v>
      </c>
      <c r="BI286" s="12">
        <f t="shared" si="17"/>
        <v>0</v>
      </c>
    </row>
    <row r="287" spans="2:61" s="12" customFormat="1">
      <c r="B287" s="173"/>
      <c r="C287" s="174">
        <v>86</v>
      </c>
      <c r="D287" s="174" t="s">
        <v>240</v>
      </c>
      <c r="E287" s="175" t="s">
        <v>494</v>
      </c>
      <c r="F287" s="175" t="s">
        <v>495</v>
      </c>
      <c r="G287" s="176" t="s">
        <v>180</v>
      </c>
      <c r="H287" s="177">
        <v>3</v>
      </c>
      <c r="I287" s="178"/>
      <c r="J287" s="178">
        <f t="shared" si="9"/>
        <v>0</v>
      </c>
      <c r="K287" s="179"/>
      <c r="L287" s="173"/>
      <c r="M287" s="180"/>
      <c r="N287" s="181" t="s">
        <v>26</v>
      </c>
      <c r="O287" s="182">
        <v>0</v>
      </c>
      <c r="P287" s="182">
        <f t="shared" si="10"/>
        <v>0</v>
      </c>
      <c r="Q287" s="182">
        <v>9.4999999999999998E-3</v>
      </c>
      <c r="R287" s="182">
        <f t="shared" si="11"/>
        <v>2.8500000000000001E-2</v>
      </c>
      <c r="S287" s="182">
        <v>0</v>
      </c>
      <c r="T287" s="183">
        <f t="shared" si="12"/>
        <v>0</v>
      </c>
      <c r="BE287" s="12">
        <f t="shared" si="13"/>
        <v>0</v>
      </c>
      <c r="BF287" s="12">
        <f t="shared" si="14"/>
        <v>0</v>
      </c>
      <c r="BG287" s="12">
        <f t="shared" si="15"/>
        <v>0</v>
      </c>
      <c r="BH287" s="12">
        <f t="shared" si="16"/>
        <v>0</v>
      </c>
      <c r="BI287" s="12">
        <f t="shared" si="17"/>
        <v>0</v>
      </c>
    </row>
    <row r="288" spans="2:61">
      <c r="B288" s="149"/>
      <c r="C288" s="150">
        <v>87</v>
      </c>
      <c r="D288" s="150" t="s">
        <v>141</v>
      </c>
      <c r="E288" s="151" t="s">
        <v>497</v>
      </c>
      <c r="F288" s="151" t="s">
        <v>498</v>
      </c>
      <c r="G288" s="152" t="s">
        <v>180</v>
      </c>
      <c r="H288" s="153">
        <v>5</v>
      </c>
      <c r="I288" s="154"/>
      <c r="J288" s="154">
        <f t="shared" si="9"/>
        <v>0</v>
      </c>
      <c r="K288" s="155"/>
      <c r="L288" s="149"/>
      <c r="M288" s="156"/>
      <c r="N288" s="157" t="s">
        <v>26</v>
      </c>
      <c r="O288" s="158">
        <v>0.81599999999999995</v>
      </c>
      <c r="P288" s="158">
        <f t="shared" si="10"/>
        <v>4.08</v>
      </c>
      <c r="Q288" s="158">
        <v>0.118654</v>
      </c>
      <c r="R288" s="158">
        <f t="shared" si="11"/>
        <v>0.59326999999999996</v>
      </c>
      <c r="S288" s="158">
        <v>0</v>
      </c>
      <c r="T288" s="159">
        <f t="shared" si="12"/>
        <v>0</v>
      </c>
      <c r="BE288" s="16">
        <f t="shared" si="13"/>
        <v>0</v>
      </c>
      <c r="BF288" s="16">
        <f t="shared" si="14"/>
        <v>0</v>
      </c>
      <c r="BG288" s="16">
        <f t="shared" si="15"/>
        <v>0</v>
      </c>
      <c r="BH288" s="16">
        <f t="shared" si="16"/>
        <v>0</v>
      </c>
      <c r="BI288" s="16">
        <f t="shared" si="17"/>
        <v>0</v>
      </c>
    </row>
    <row r="289" spans="2:61" s="12" customFormat="1">
      <c r="B289" s="173"/>
      <c r="C289" s="174">
        <v>88</v>
      </c>
      <c r="D289" s="174" t="s">
        <v>240</v>
      </c>
      <c r="E289" s="175" t="s">
        <v>499</v>
      </c>
      <c r="F289" s="175" t="s">
        <v>500</v>
      </c>
      <c r="G289" s="176" t="s">
        <v>180</v>
      </c>
      <c r="H289" s="177">
        <v>5</v>
      </c>
      <c r="I289" s="178"/>
      <c r="J289" s="178">
        <f t="shared" si="9"/>
        <v>0</v>
      </c>
      <c r="K289" s="179"/>
      <c r="L289" s="173"/>
      <c r="M289" s="180"/>
      <c r="N289" s="181" t="s">
        <v>26</v>
      </c>
      <c r="O289" s="182">
        <v>0</v>
      </c>
      <c r="P289" s="182">
        <f t="shared" si="10"/>
        <v>0</v>
      </c>
      <c r="Q289" s="182">
        <v>1.6E-2</v>
      </c>
      <c r="R289" s="182">
        <f t="shared" si="11"/>
        <v>0.08</v>
      </c>
      <c r="S289" s="182">
        <v>0</v>
      </c>
      <c r="T289" s="183">
        <f t="shared" si="12"/>
        <v>0</v>
      </c>
      <c r="BE289" s="12">
        <f t="shared" si="13"/>
        <v>0</v>
      </c>
      <c r="BF289" s="12">
        <f t="shared" si="14"/>
        <v>0</v>
      </c>
      <c r="BG289" s="12">
        <f t="shared" si="15"/>
        <v>0</v>
      </c>
      <c r="BH289" s="12">
        <f t="shared" si="16"/>
        <v>0</v>
      </c>
      <c r="BI289" s="12">
        <f t="shared" si="17"/>
        <v>0</v>
      </c>
    </row>
    <row r="290" spans="2:61">
      <c r="B290" s="149"/>
      <c r="C290" s="150">
        <v>89</v>
      </c>
      <c r="D290" s="150" t="s">
        <v>141</v>
      </c>
      <c r="E290" s="151" t="s">
        <v>501</v>
      </c>
      <c r="F290" s="151" t="s">
        <v>502</v>
      </c>
      <c r="G290" s="152" t="s">
        <v>180</v>
      </c>
      <c r="H290" s="153">
        <v>1</v>
      </c>
      <c r="I290" s="154"/>
      <c r="J290" s="154">
        <f t="shared" si="9"/>
        <v>0</v>
      </c>
      <c r="K290" s="155"/>
      <c r="L290" s="149"/>
      <c r="M290" s="156"/>
      <c r="N290" s="157" t="s">
        <v>26</v>
      </c>
      <c r="O290" s="158">
        <v>1.1180000000000001</v>
      </c>
      <c r="P290" s="158">
        <f t="shared" si="10"/>
        <v>1.1180000000000001</v>
      </c>
      <c r="Q290" s="158">
        <v>0.31789200000000001</v>
      </c>
      <c r="R290" s="158">
        <f t="shared" si="11"/>
        <v>0.31789000000000001</v>
      </c>
      <c r="S290" s="158">
        <v>0</v>
      </c>
      <c r="T290" s="159">
        <f t="shared" si="12"/>
        <v>0</v>
      </c>
      <c r="BE290" s="16">
        <f t="shared" si="13"/>
        <v>0</v>
      </c>
      <c r="BF290" s="16">
        <f t="shared" si="14"/>
        <v>0</v>
      </c>
      <c r="BG290" s="16">
        <f t="shared" si="15"/>
        <v>0</v>
      </c>
      <c r="BH290" s="16">
        <f t="shared" si="16"/>
        <v>0</v>
      </c>
      <c r="BI290" s="16">
        <f t="shared" si="17"/>
        <v>0</v>
      </c>
    </row>
    <row r="291" spans="2:61" s="12" customFormat="1" ht="24">
      <c r="B291" s="173"/>
      <c r="C291" s="174">
        <v>90</v>
      </c>
      <c r="D291" s="174" t="s">
        <v>240</v>
      </c>
      <c r="E291" s="175" t="s">
        <v>503</v>
      </c>
      <c r="F291" s="175" t="s">
        <v>504</v>
      </c>
      <c r="G291" s="176" t="s">
        <v>180</v>
      </c>
      <c r="H291" s="177">
        <v>1</v>
      </c>
      <c r="I291" s="178"/>
      <c r="J291" s="178">
        <f t="shared" si="9"/>
        <v>0</v>
      </c>
      <c r="K291" s="179"/>
      <c r="L291" s="173"/>
      <c r="M291" s="180"/>
      <c r="N291" s="181" t="s">
        <v>26</v>
      </c>
      <c r="O291" s="182">
        <v>0</v>
      </c>
      <c r="P291" s="182">
        <f t="shared" si="10"/>
        <v>0</v>
      </c>
      <c r="Q291" s="182">
        <v>0</v>
      </c>
      <c r="R291" s="182">
        <f t="shared" si="11"/>
        <v>0</v>
      </c>
      <c r="S291" s="182">
        <v>0</v>
      </c>
      <c r="T291" s="183">
        <f t="shared" si="12"/>
        <v>0</v>
      </c>
      <c r="BE291" s="12">
        <f t="shared" si="13"/>
        <v>0</v>
      </c>
      <c r="BF291" s="12">
        <f t="shared" si="14"/>
        <v>0</v>
      </c>
      <c r="BG291" s="12">
        <f t="shared" si="15"/>
        <v>0</v>
      </c>
      <c r="BH291" s="12">
        <f t="shared" si="16"/>
        <v>0</v>
      </c>
      <c r="BI291" s="12">
        <f t="shared" si="17"/>
        <v>0</v>
      </c>
    </row>
    <row r="292" spans="2:61" ht="24">
      <c r="B292" s="149"/>
      <c r="C292" s="150">
        <v>91</v>
      </c>
      <c r="D292" s="150" t="s">
        <v>141</v>
      </c>
      <c r="E292" s="151" t="s">
        <v>505</v>
      </c>
      <c r="F292" s="151" t="s">
        <v>506</v>
      </c>
      <c r="G292" s="152" t="s">
        <v>507</v>
      </c>
      <c r="H292" s="153">
        <v>6</v>
      </c>
      <c r="I292" s="154"/>
      <c r="J292" s="154">
        <f t="shared" si="9"/>
        <v>0</v>
      </c>
      <c r="K292" s="155"/>
      <c r="L292" s="149"/>
      <c r="M292" s="156"/>
      <c r="N292" s="157" t="s">
        <v>26</v>
      </c>
      <c r="O292" s="158">
        <v>0</v>
      </c>
      <c r="P292" s="158">
        <f t="shared" si="10"/>
        <v>0</v>
      </c>
      <c r="Q292" s="158">
        <v>0</v>
      </c>
      <c r="R292" s="158">
        <f t="shared" si="11"/>
        <v>0</v>
      </c>
      <c r="S292" s="158">
        <v>0</v>
      </c>
      <c r="T292" s="159">
        <f t="shared" si="12"/>
        <v>0</v>
      </c>
      <c r="BE292" s="16">
        <f t="shared" si="13"/>
        <v>0</v>
      </c>
      <c r="BF292" s="16">
        <f t="shared" si="14"/>
        <v>0</v>
      </c>
      <c r="BG292" s="16">
        <f t="shared" si="15"/>
        <v>0</v>
      </c>
      <c r="BH292" s="16">
        <f t="shared" si="16"/>
        <v>0</v>
      </c>
      <c r="BI292" s="16">
        <f t="shared" si="17"/>
        <v>0</v>
      </c>
    </row>
    <row r="293" spans="2:61" ht="24">
      <c r="B293" s="149"/>
      <c r="C293" s="150">
        <v>92</v>
      </c>
      <c r="D293" s="150" t="s">
        <v>141</v>
      </c>
      <c r="E293" s="151" t="s">
        <v>512</v>
      </c>
      <c r="F293" s="151" t="s">
        <v>513</v>
      </c>
      <c r="G293" s="152" t="s">
        <v>507</v>
      </c>
      <c r="H293" s="153">
        <v>8</v>
      </c>
      <c r="I293" s="154"/>
      <c r="J293" s="154">
        <f t="shared" si="9"/>
        <v>0</v>
      </c>
      <c r="K293" s="155"/>
      <c r="L293" s="149"/>
      <c r="M293" s="156"/>
      <c r="N293" s="157" t="s">
        <v>26</v>
      </c>
      <c r="O293" s="158">
        <v>0</v>
      </c>
      <c r="P293" s="158">
        <f t="shared" si="10"/>
        <v>0</v>
      </c>
      <c r="Q293" s="158">
        <v>0</v>
      </c>
      <c r="R293" s="158">
        <f t="shared" si="11"/>
        <v>0</v>
      </c>
      <c r="S293" s="158">
        <v>0</v>
      </c>
      <c r="T293" s="159">
        <f t="shared" si="12"/>
        <v>0</v>
      </c>
      <c r="BE293" s="16">
        <f t="shared" si="13"/>
        <v>0</v>
      </c>
      <c r="BF293" s="16">
        <f t="shared" si="14"/>
        <v>0</v>
      </c>
      <c r="BG293" s="16">
        <f t="shared" si="15"/>
        <v>0</v>
      </c>
      <c r="BH293" s="16">
        <f t="shared" si="16"/>
        <v>0</v>
      </c>
      <c r="BI293" s="16">
        <f t="shared" si="17"/>
        <v>0</v>
      </c>
    </row>
    <row r="294" spans="2:61" ht="24">
      <c r="B294" s="149"/>
      <c r="C294" s="150">
        <v>93</v>
      </c>
      <c r="D294" s="150" t="s">
        <v>141</v>
      </c>
      <c r="E294" s="151" t="s">
        <v>520</v>
      </c>
      <c r="F294" s="151" t="s">
        <v>521</v>
      </c>
      <c r="G294" s="152" t="s">
        <v>144</v>
      </c>
      <c r="H294" s="153">
        <v>41.92</v>
      </c>
      <c r="I294" s="154"/>
      <c r="J294" s="154">
        <f t="shared" si="9"/>
        <v>0</v>
      </c>
      <c r="K294" s="155"/>
      <c r="L294" s="149"/>
      <c r="M294" s="156"/>
      <c r="N294" s="157" t="s">
        <v>26</v>
      </c>
      <c r="O294" s="158">
        <v>5.1999999999999998E-2</v>
      </c>
      <c r="P294" s="158">
        <f t="shared" si="10"/>
        <v>2.1800000000000002</v>
      </c>
      <c r="Q294" s="158">
        <v>0</v>
      </c>
      <c r="R294" s="158">
        <f t="shared" si="11"/>
        <v>0</v>
      </c>
      <c r="S294" s="158">
        <v>0</v>
      </c>
      <c r="T294" s="159">
        <f t="shared" si="12"/>
        <v>0</v>
      </c>
      <c r="BE294" s="16">
        <f t="shared" si="13"/>
        <v>0</v>
      </c>
      <c r="BF294" s="16">
        <f t="shared" si="14"/>
        <v>0</v>
      </c>
      <c r="BG294" s="16">
        <f t="shared" si="15"/>
        <v>0</v>
      </c>
      <c r="BH294" s="16">
        <f t="shared" si="16"/>
        <v>0</v>
      </c>
      <c r="BI294" s="16">
        <f t="shared" si="17"/>
        <v>0</v>
      </c>
    </row>
    <row r="295" spans="2:61">
      <c r="B295" s="149"/>
      <c r="C295" s="150">
        <v>94</v>
      </c>
      <c r="D295" s="150" t="s">
        <v>141</v>
      </c>
      <c r="E295" s="151" t="s">
        <v>522</v>
      </c>
      <c r="F295" s="151" t="s">
        <v>523</v>
      </c>
      <c r="G295" s="152" t="s">
        <v>144</v>
      </c>
      <c r="H295" s="153">
        <v>41.92</v>
      </c>
      <c r="I295" s="154"/>
      <c r="J295" s="154">
        <f t="shared" si="9"/>
        <v>0</v>
      </c>
      <c r="K295" s="155"/>
      <c r="L295" s="149"/>
      <c r="M295" s="156"/>
      <c r="N295" s="157" t="s">
        <v>26</v>
      </c>
      <c r="O295" s="158">
        <v>0.54</v>
      </c>
      <c r="P295" s="158">
        <f t="shared" si="10"/>
        <v>22.637</v>
      </c>
      <c r="Q295" s="158">
        <v>0</v>
      </c>
      <c r="R295" s="158">
        <f t="shared" si="11"/>
        <v>0</v>
      </c>
      <c r="S295" s="158">
        <v>0</v>
      </c>
      <c r="T295" s="159">
        <f t="shared" si="12"/>
        <v>0</v>
      </c>
      <c r="BE295" s="16">
        <f t="shared" si="13"/>
        <v>0</v>
      </c>
      <c r="BF295" s="16">
        <f t="shared" si="14"/>
        <v>0</v>
      </c>
      <c r="BG295" s="16">
        <f t="shared" si="15"/>
        <v>0</v>
      </c>
      <c r="BH295" s="16">
        <f t="shared" si="16"/>
        <v>0</v>
      </c>
      <c r="BI295" s="16">
        <f t="shared" si="17"/>
        <v>0</v>
      </c>
    </row>
    <row r="296" spans="2:61">
      <c r="B296" s="149"/>
      <c r="C296" s="150">
        <v>95</v>
      </c>
      <c r="D296" s="150" t="s">
        <v>141</v>
      </c>
      <c r="E296" s="151" t="s">
        <v>524</v>
      </c>
      <c r="F296" s="151" t="s">
        <v>525</v>
      </c>
      <c r="G296" s="152" t="s">
        <v>507</v>
      </c>
      <c r="H296" s="153">
        <v>1</v>
      </c>
      <c r="I296" s="154"/>
      <c r="J296" s="154">
        <f t="shared" si="9"/>
        <v>0</v>
      </c>
      <c r="K296" s="155"/>
      <c r="L296" s="149"/>
      <c r="M296" s="156"/>
      <c r="N296" s="157" t="s">
        <v>26</v>
      </c>
      <c r="O296" s="158">
        <v>0</v>
      </c>
      <c r="P296" s="158">
        <f t="shared" si="10"/>
        <v>0</v>
      </c>
      <c r="Q296" s="158">
        <v>0</v>
      </c>
      <c r="R296" s="158">
        <f t="shared" si="11"/>
        <v>0</v>
      </c>
      <c r="S296" s="158">
        <v>0</v>
      </c>
      <c r="T296" s="159">
        <f t="shared" si="12"/>
        <v>0</v>
      </c>
      <c r="BE296" s="16">
        <f t="shared" si="13"/>
        <v>0</v>
      </c>
      <c r="BF296" s="16">
        <f t="shared" si="14"/>
        <v>0</v>
      </c>
      <c r="BG296" s="16">
        <f t="shared" si="15"/>
        <v>0</v>
      </c>
      <c r="BH296" s="16">
        <f t="shared" si="16"/>
        <v>0</v>
      </c>
      <c r="BI296" s="16">
        <f t="shared" si="17"/>
        <v>0</v>
      </c>
    </row>
    <row r="297" spans="2:61">
      <c r="B297" s="149"/>
      <c r="C297" s="150">
        <v>96</v>
      </c>
      <c r="D297" s="150" t="s">
        <v>141</v>
      </c>
      <c r="E297" s="151" t="s">
        <v>526</v>
      </c>
      <c r="F297" s="151" t="s">
        <v>527</v>
      </c>
      <c r="G297" s="152" t="s">
        <v>144</v>
      </c>
      <c r="H297" s="153">
        <v>45</v>
      </c>
      <c r="I297" s="154"/>
      <c r="J297" s="154">
        <f t="shared" si="9"/>
        <v>0</v>
      </c>
      <c r="K297" s="155"/>
      <c r="L297" s="149"/>
      <c r="M297" s="156"/>
      <c r="N297" s="157" t="s">
        <v>26</v>
      </c>
      <c r="O297" s="158">
        <v>3.7999999999999999E-2</v>
      </c>
      <c r="P297" s="158">
        <f t="shared" si="10"/>
        <v>1.71</v>
      </c>
      <c r="Q297" s="158">
        <v>9.2E-5</v>
      </c>
      <c r="R297" s="158">
        <f t="shared" si="11"/>
        <v>4.1399999999999996E-3</v>
      </c>
      <c r="S297" s="158">
        <v>0</v>
      </c>
      <c r="T297" s="159">
        <f t="shared" si="12"/>
        <v>0</v>
      </c>
      <c r="BE297" s="16">
        <f t="shared" si="13"/>
        <v>0</v>
      </c>
      <c r="BF297" s="16">
        <f t="shared" si="14"/>
        <v>0</v>
      </c>
      <c r="BG297" s="16">
        <f t="shared" si="15"/>
        <v>0</v>
      </c>
      <c r="BH297" s="16">
        <f t="shared" si="16"/>
        <v>0</v>
      </c>
      <c r="BI297" s="16">
        <f t="shared" si="17"/>
        <v>0</v>
      </c>
    </row>
    <row r="298" spans="2:61">
      <c r="B298" s="149"/>
      <c r="C298" s="150">
        <v>97</v>
      </c>
      <c r="D298" s="150" t="s">
        <v>141</v>
      </c>
      <c r="E298" s="151" t="s">
        <v>528</v>
      </c>
      <c r="F298" s="151" t="s">
        <v>529</v>
      </c>
      <c r="G298" s="152" t="s">
        <v>180</v>
      </c>
      <c r="H298" s="153">
        <v>2</v>
      </c>
      <c r="I298" s="154"/>
      <c r="J298" s="154">
        <f t="shared" si="9"/>
        <v>0</v>
      </c>
      <c r="K298" s="155"/>
      <c r="L298" s="149"/>
      <c r="M298" s="156"/>
      <c r="N298" s="157" t="s">
        <v>26</v>
      </c>
      <c r="O298" s="158">
        <v>0</v>
      </c>
      <c r="P298" s="158">
        <f t="shared" si="10"/>
        <v>0</v>
      </c>
      <c r="Q298" s="158">
        <v>0</v>
      </c>
      <c r="R298" s="158">
        <f t="shared" si="11"/>
        <v>0</v>
      </c>
      <c r="S298" s="158">
        <v>0</v>
      </c>
      <c r="T298" s="159">
        <f t="shared" si="12"/>
        <v>0</v>
      </c>
      <c r="BE298" s="16">
        <f t="shared" si="13"/>
        <v>0</v>
      </c>
      <c r="BF298" s="16">
        <f t="shared" si="14"/>
        <v>0</v>
      </c>
      <c r="BG298" s="16">
        <f t="shared" si="15"/>
        <v>0</v>
      </c>
      <c r="BH298" s="16">
        <f t="shared" si="16"/>
        <v>0</v>
      </c>
      <c r="BI298" s="16">
        <f t="shared" si="17"/>
        <v>0</v>
      </c>
    </row>
    <row r="299" spans="2:61">
      <c r="B299" s="149"/>
      <c r="C299" s="150">
        <v>98</v>
      </c>
      <c r="D299" s="150" t="s">
        <v>141</v>
      </c>
      <c r="E299" s="151" t="s">
        <v>530</v>
      </c>
      <c r="F299" s="151" t="s">
        <v>531</v>
      </c>
      <c r="G299" s="152" t="s">
        <v>144</v>
      </c>
      <c r="H299" s="153">
        <v>41.92</v>
      </c>
      <c r="I299" s="154"/>
      <c r="J299" s="154">
        <f t="shared" si="9"/>
        <v>0</v>
      </c>
      <c r="K299" s="155"/>
      <c r="L299" s="149"/>
      <c r="M299" s="156"/>
      <c r="N299" s="157" t="s">
        <v>26</v>
      </c>
      <c r="O299" s="158">
        <v>5.2499999999999998E-2</v>
      </c>
      <c r="P299" s="158">
        <f t="shared" si="10"/>
        <v>2.2010000000000001</v>
      </c>
      <c r="Q299" s="158">
        <v>1E-4</v>
      </c>
      <c r="R299" s="158">
        <f t="shared" si="11"/>
        <v>4.1900000000000001E-3</v>
      </c>
      <c r="S299" s="158">
        <v>0</v>
      </c>
      <c r="T299" s="159">
        <f t="shared" si="12"/>
        <v>0</v>
      </c>
      <c r="BE299" s="16">
        <f t="shared" si="13"/>
        <v>0</v>
      </c>
      <c r="BF299" s="16">
        <f t="shared" si="14"/>
        <v>0</v>
      </c>
      <c r="BG299" s="16">
        <f t="shared" si="15"/>
        <v>0</v>
      </c>
      <c r="BH299" s="16">
        <f t="shared" si="16"/>
        <v>0</v>
      </c>
      <c r="BI299" s="16">
        <f t="shared" si="17"/>
        <v>0</v>
      </c>
    </row>
    <row r="300" spans="2:61" ht="24">
      <c r="B300" s="149"/>
      <c r="C300" s="150">
        <v>99</v>
      </c>
      <c r="D300" s="150" t="s">
        <v>141</v>
      </c>
      <c r="E300" s="151" t="s">
        <v>532</v>
      </c>
      <c r="F300" s="151" t="s">
        <v>533</v>
      </c>
      <c r="G300" s="152" t="s">
        <v>180</v>
      </c>
      <c r="H300" s="153">
        <v>1</v>
      </c>
      <c r="I300" s="154"/>
      <c r="J300" s="154">
        <f t="shared" si="9"/>
        <v>0</v>
      </c>
      <c r="K300" s="155"/>
      <c r="L300" s="149"/>
      <c r="M300" s="156"/>
      <c r="N300" s="157" t="s">
        <v>26</v>
      </c>
      <c r="O300" s="158">
        <v>0.318</v>
      </c>
      <c r="P300" s="158">
        <f t="shared" si="10"/>
        <v>0.318</v>
      </c>
      <c r="Q300" s="158">
        <v>2.5680000000000001E-4</v>
      </c>
      <c r="R300" s="158">
        <f t="shared" si="11"/>
        <v>2.5999999999999998E-4</v>
      </c>
      <c r="S300" s="158">
        <v>0</v>
      </c>
      <c r="T300" s="159">
        <f t="shared" si="12"/>
        <v>0</v>
      </c>
      <c r="BE300" s="16">
        <f t="shared" si="13"/>
        <v>0</v>
      </c>
      <c r="BF300" s="16">
        <f t="shared" si="14"/>
        <v>0</v>
      </c>
      <c r="BG300" s="16">
        <f t="shared" si="15"/>
        <v>0</v>
      </c>
      <c r="BH300" s="16">
        <f t="shared" si="16"/>
        <v>0</v>
      </c>
      <c r="BI300" s="16">
        <f t="shared" si="17"/>
        <v>0</v>
      </c>
    </row>
    <row r="301" spans="2:61" s="12" customFormat="1">
      <c r="B301" s="173"/>
      <c r="C301" s="174">
        <v>100</v>
      </c>
      <c r="D301" s="174" t="s">
        <v>240</v>
      </c>
      <c r="E301" s="175" t="s">
        <v>534</v>
      </c>
      <c r="F301" s="175" t="s">
        <v>535</v>
      </c>
      <c r="G301" s="176" t="s">
        <v>507</v>
      </c>
      <c r="H301" s="177">
        <v>1</v>
      </c>
      <c r="I301" s="178"/>
      <c r="J301" s="178">
        <f t="shared" si="9"/>
        <v>0</v>
      </c>
      <c r="K301" s="179"/>
      <c r="L301" s="173"/>
      <c r="M301" s="180"/>
      <c r="N301" s="181" t="s">
        <v>26</v>
      </c>
      <c r="O301" s="182">
        <v>0</v>
      </c>
      <c r="P301" s="182">
        <f t="shared" si="10"/>
        <v>0</v>
      </c>
      <c r="Q301" s="182">
        <v>0</v>
      </c>
      <c r="R301" s="182">
        <f t="shared" si="11"/>
        <v>0</v>
      </c>
      <c r="S301" s="182">
        <v>0</v>
      </c>
      <c r="T301" s="183">
        <f t="shared" si="12"/>
        <v>0</v>
      </c>
      <c r="BE301" s="12">
        <f t="shared" si="13"/>
        <v>0</v>
      </c>
      <c r="BF301" s="12">
        <f t="shared" si="14"/>
        <v>0</v>
      </c>
      <c r="BG301" s="12">
        <f t="shared" si="15"/>
        <v>0</v>
      </c>
      <c r="BH301" s="12">
        <f t="shared" si="16"/>
        <v>0</v>
      </c>
      <c r="BI301" s="12">
        <f t="shared" si="17"/>
        <v>0</v>
      </c>
    </row>
    <row r="302" spans="2:61" s="10" customFormat="1" ht="23.1" customHeight="1">
      <c r="B302" s="141"/>
      <c r="C302" s="142"/>
      <c r="D302" s="132" t="s">
        <v>136</v>
      </c>
      <c r="E302" s="143" t="s">
        <v>584</v>
      </c>
      <c r="F302" s="144" t="s">
        <v>585</v>
      </c>
      <c r="G302" s="145"/>
      <c r="H302" s="146"/>
      <c r="I302" s="147"/>
      <c r="J302" s="147">
        <f>J303 + J306 + J309 + J314 + J317 + J322 + J323 + J324 + J327 + J330 + J333 + J336 + J339 + J340 + J341</f>
        <v>0</v>
      </c>
      <c r="K302" s="144"/>
      <c r="L302" s="141"/>
      <c r="M302" s="148"/>
      <c r="N302" s="138" t="s">
        <v>0</v>
      </c>
      <c r="O302" s="139"/>
      <c r="P302" s="139">
        <f>P303 + P306 + P309 + P314 + P317 + P322 + P323 + P324 + P327 + P330 + P333 + P336 + P339 + P340 + P341</f>
        <v>186.85599999999999</v>
      </c>
      <c r="Q302" s="139"/>
      <c r="R302" s="139">
        <f>R303 + R306 + R309 + R314 + R317 + R322 + R323 + R324 + R327 + R330 + R333 + R336 + R339 + R340 + R341</f>
        <v>1.128E-2</v>
      </c>
      <c r="S302" s="139"/>
      <c r="T302" s="140">
        <f>T303 + T306 + T309 + T314 + T317 + T322 + T323 + T324 + T327 + T330 + T333 + T336 + T339 + T340 + T341</f>
        <v>0</v>
      </c>
    </row>
    <row r="303" spans="2:61" ht="24">
      <c r="B303" s="149"/>
      <c r="C303" s="150">
        <v>101</v>
      </c>
      <c r="D303" s="150" t="s">
        <v>141</v>
      </c>
      <c r="E303" s="151" t="s">
        <v>988</v>
      </c>
      <c r="F303" s="151" t="s">
        <v>989</v>
      </c>
      <c r="G303" s="152" t="s">
        <v>144</v>
      </c>
      <c r="H303" s="153">
        <v>19.22</v>
      </c>
      <c r="I303" s="154"/>
      <c r="J303" s="154">
        <f>ROUND(H303*I303,2)</f>
        <v>0</v>
      </c>
      <c r="K303" s="155"/>
      <c r="L303" s="149"/>
      <c r="M303" s="156"/>
      <c r="N303" s="157" t="s">
        <v>26</v>
      </c>
      <c r="O303" s="158">
        <v>0.185</v>
      </c>
      <c r="P303" s="158">
        <f>ROUND(H303*O303,3)</f>
        <v>3.556</v>
      </c>
      <c r="Q303" s="158">
        <v>2.4999999999999999E-7</v>
      </c>
      <c r="R303" s="158">
        <f>ROUND(H303 * Q303,5)</f>
        <v>0</v>
      </c>
      <c r="S303" s="158">
        <v>0</v>
      </c>
      <c r="T303" s="159">
        <f>ROUND(H303 * S303,5)</f>
        <v>0</v>
      </c>
      <c r="BE303" s="16">
        <f>IF(N303="základná",J303,0)</f>
        <v>0</v>
      </c>
      <c r="BF303" s="16">
        <f>IF(N303="znížená",J303,0)</f>
        <v>0</v>
      </c>
      <c r="BG303" s="16">
        <f>IF(N303="zákl. prenesená",J303,0)</f>
        <v>0</v>
      </c>
      <c r="BH303" s="16">
        <f>IF(N303="zníž. prenesená",J303,0)</f>
        <v>0</v>
      </c>
      <c r="BI303" s="16">
        <f>IF(N303="nulová",J303,0)</f>
        <v>0</v>
      </c>
    </row>
    <row r="304" spans="2:61" s="11" customFormat="1" ht="11.25">
      <c r="B304" s="160"/>
      <c r="C304" s="161"/>
      <c r="D304" s="161" t="s">
        <v>145</v>
      </c>
      <c r="E304" s="162"/>
      <c r="F304" s="162" t="s">
        <v>990</v>
      </c>
      <c r="G304" s="163"/>
      <c r="H304" s="164">
        <v>19.22</v>
      </c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 s="11" customFormat="1" ht="11.25">
      <c r="B305" s="160"/>
      <c r="C305" s="161"/>
      <c r="D305" s="161" t="s">
        <v>145</v>
      </c>
      <c r="E305" s="162"/>
      <c r="F305" s="170" t="s">
        <v>147</v>
      </c>
      <c r="G305" s="171"/>
      <c r="H305" s="172">
        <v>19.22</v>
      </c>
      <c r="I305" s="165"/>
      <c r="J305" s="165"/>
      <c r="K305" s="166"/>
      <c r="L305" s="160"/>
      <c r="M305" s="167"/>
      <c r="N305" s="166"/>
      <c r="O305" s="168"/>
      <c r="P305" s="168"/>
      <c r="Q305" s="168"/>
      <c r="R305" s="168"/>
      <c r="S305" s="168"/>
      <c r="T305" s="169"/>
    </row>
    <row r="306" spans="2:61" ht="24">
      <c r="B306" s="149"/>
      <c r="C306" s="150">
        <v>102</v>
      </c>
      <c r="D306" s="150" t="s">
        <v>141</v>
      </c>
      <c r="E306" s="151" t="s">
        <v>589</v>
      </c>
      <c r="F306" s="151" t="s">
        <v>590</v>
      </c>
      <c r="G306" s="152" t="s">
        <v>144</v>
      </c>
      <c r="H306" s="153">
        <v>18.100000000000001</v>
      </c>
      <c r="I306" s="154"/>
      <c r="J306" s="154">
        <f>ROUND(H306*I306,2)</f>
        <v>0</v>
      </c>
      <c r="K306" s="155"/>
      <c r="L306" s="149"/>
      <c r="M306" s="156"/>
      <c r="N306" s="157" t="s">
        <v>26</v>
      </c>
      <c r="O306" s="158">
        <v>0.29499999999999998</v>
      </c>
      <c r="P306" s="158">
        <f>ROUND(H306*O306,3)</f>
        <v>5.34</v>
      </c>
      <c r="Q306" s="158">
        <v>2.9999999999999999E-7</v>
      </c>
      <c r="R306" s="158">
        <f>ROUND(H306 * Q306,5)</f>
        <v>1.0000000000000001E-5</v>
      </c>
      <c r="S306" s="158">
        <v>0</v>
      </c>
      <c r="T306" s="159">
        <f>ROUND(H306 * S306,5)</f>
        <v>0</v>
      </c>
      <c r="BE306" s="16">
        <f>IF(N306="základná",J306,0)</f>
        <v>0</v>
      </c>
      <c r="BF306" s="16">
        <f>IF(N306="znížená",J306,0)</f>
        <v>0</v>
      </c>
      <c r="BG306" s="16">
        <f>IF(N306="zákl. prenesená",J306,0)</f>
        <v>0</v>
      </c>
      <c r="BH306" s="16">
        <f>IF(N306="zníž. prenesená",J306,0)</f>
        <v>0</v>
      </c>
      <c r="BI306" s="16">
        <f>IF(N306="nulová",J306,0)</f>
        <v>0</v>
      </c>
    </row>
    <row r="307" spans="2:61" s="11" customFormat="1" ht="11.25">
      <c r="B307" s="160"/>
      <c r="C307" s="161"/>
      <c r="D307" s="161" t="s">
        <v>145</v>
      </c>
      <c r="E307" s="162"/>
      <c r="F307" s="162" t="s">
        <v>971</v>
      </c>
      <c r="G307" s="163"/>
      <c r="H307" s="164">
        <v>18.100000000000001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70" t="s">
        <v>147</v>
      </c>
      <c r="G308" s="171"/>
      <c r="H308" s="172">
        <v>18.100000000000001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ht="24">
      <c r="B309" s="149"/>
      <c r="C309" s="150">
        <v>103</v>
      </c>
      <c r="D309" s="150" t="s">
        <v>141</v>
      </c>
      <c r="E309" s="151" t="s">
        <v>592</v>
      </c>
      <c r="F309" s="151" t="s">
        <v>593</v>
      </c>
      <c r="G309" s="152" t="s">
        <v>144</v>
      </c>
      <c r="H309" s="153">
        <v>102.1</v>
      </c>
      <c r="I309" s="154"/>
      <c r="J309" s="154">
        <f>ROUND(H309*I309,2)</f>
        <v>0</v>
      </c>
      <c r="K309" s="155"/>
      <c r="L309" s="149"/>
      <c r="M309" s="156"/>
      <c r="N309" s="157" t="s">
        <v>26</v>
      </c>
      <c r="O309" s="158">
        <v>0</v>
      </c>
      <c r="P309" s="158">
        <f>ROUND(H309*O309,3)</f>
        <v>0</v>
      </c>
      <c r="Q309" s="158">
        <v>0</v>
      </c>
      <c r="R309" s="158">
        <f>ROUND(H309 * Q309,5)</f>
        <v>0</v>
      </c>
      <c r="S309" s="158">
        <v>0</v>
      </c>
      <c r="T309" s="159">
        <f>ROUND(H309 * S309,5)</f>
        <v>0</v>
      </c>
      <c r="BE309" s="16">
        <f>IF(N309="základná",J309,0)</f>
        <v>0</v>
      </c>
      <c r="BF309" s="16">
        <f>IF(N309="znížená",J309,0)</f>
        <v>0</v>
      </c>
      <c r="BG309" s="16">
        <f>IF(N309="zákl. prenesená",J309,0)</f>
        <v>0</v>
      </c>
      <c r="BH309" s="16">
        <f>IF(N309="zníž. prenesená",J309,0)</f>
        <v>0</v>
      </c>
      <c r="BI309" s="16">
        <f>IF(N309="nulová",J309,0)</f>
        <v>0</v>
      </c>
    </row>
    <row r="310" spans="2:61" s="11" customFormat="1" ht="11.25">
      <c r="B310" s="160"/>
      <c r="C310" s="161"/>
      <c r="D310" s="161" t="s">
        <v>145</v>
      </c>
      <c r="E310" s="162"/>
      <c r="F310" s="162" t="s">
        <v>971</v>
      </c>
      <c r="G310" s="163"/>
      <c r="H310" s="164">
        <v>18.100000000000001</v>
      </c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s="11" customFormat="1" ht="11.25">
      <c r="B311" s="160"/>
      <c r="C311" s="161"/>
      <c r="D311" s="161" t="s">
        <v>145</v>
      </c>
      <c r="E311" s="162"/>
      <c r="F311" s="162" t="s">
        <v>972</v>
      </c>
      <c r="G311" s="163"/>
      <c r="H311" s="164">
        <v>84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s="11" customFormat="1" ht="11.25">
      <c r="B312" s="160"/>
      <c r="C312" s="161"/>
      <c r="D312" s="161" t="s">
        <v>145</v>
      </c>
      <c r="E312" s="162"/>
      <c r="F312" s="162" t="s">
        <v>973</v>
      </c>
      <c r="G312" s="163"/>
      <c r="H312" s="164"/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s="11" customFormat="1" ht="11.25">
      <c r="B313" s="160"/>
      <c r="C313" s="161"/>
      <c r="D313" s="161" t="s">
        <v>145</v>
      </c>
      <c r="E313" s="162"/>
      <c r="F313" s="170" t="s">
        <v>147</v>
      </c>
      <c r="G313" s="171"/>
      <c r="H313" s="172">
        <v>102.1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ht="24">
      <c r="B314" s="149"/>
      <c r="C314" s="150">
        <v>104</v>
      </c>
      <c r="D314" s="150" t="s">
        <v>141</v>
      </c>
      <c r="E314" s="151" t="s">
        <v>595</v>
      </c>
      <c r="F314" s="151" t="s">
        <v>596</v>
      </c>
      <c r="G314" s="152" t="s">
        <v>150</v>
      </c>
      <c r="H314" s="153">
        <v>12.6</v>
      </c>
      <c r="I314" s="154"/>
      <c r="J314" s="154">
        <f>ROUND(H314*I314,2)</f>
        <v>0</v>
      </c>
      <c r="K314" s="155"/>
      <c r="L314" s="149"/>
      <c r="M314" s="156"/>
      <c r="N314" s="157" t="s">
        <v>26</v>
      </c>
      <c r="O314" s="158">
        <v>9.5000000000000001E-2</v>
      </c>
      <c r="P314" s="158">
        <f>ROUND(H314*O314,3)</f>
        <v>1.1970000000000001</v>
      </c>
      <c r="Q314" s="158">
        <v>0</v>
      </c>
      <c r="R314" s="158">
        <f>ROUND(H314 * Q314,5)</f>
        <v>0</v>
      </c>
      <c r="S314" s="158">
        <v>0</v>
      </c>
      <c r="T314" s="159">
        <f>ROUND(H314 * S314,5)</f>
        <v>0</v>
      </c>
      <c r="BE314" s="16">
        <f>IF(N314="základná",J314,0)</f>
        <v>0</v>
      </c>
      <c r="BF314" s="16">
        <f>IF(N314="znížená",J314,0)</f>
        <v>0</v>
      </c>
      <c r="BG314" s="16">
        <f>IF(N314="zákl. prenesená",J314,0)</f>
        <v>0</v>
      </c>
      <c r="BH314" s="16">
        <f>IF(N314="zníž. prenesená",J314,0)</f>
        <v>0</v>
      </c>
      <c r="BI314" s="16">
        <f>IF(N314="nulová",J314,0)</f>
        <v>0</v>
      </c>
    </row>
    <row r="315" spans="2:61" s="11" customFormat="1" ht="11.25">
      <c r="B315" s="160"/>
      <c r="C315" s="161"/>
      <c r="D315" s="161" t="s">
        <v>145</v>
      </c>
      <c r="E315" s="162"/>
      <c r="F315" s="162" t="s">
        <v>991</v>
      </c>
      <c r="G315" s="163"/>
      <c r="H315" s="164">
        <v>12.6</v>
      </c>
      <c r="I315" s="165"/>
      <c r="J315" s="165"/>
      <c r="K315" s="166"/>
      <c r="L315" s="160"/>
      <c r="M315" s="167"/>
      <c r="N315" s="166"/>
      <c r="O315" s="168"/>
      <c r="P315" s="168"/>
      <c r="Q315" s="168"/>
      <c r="R315" s="168"/>
      <c r="S315" s="168"/>
      <c r="T315" s="169"/>
    </row>
    <row r="316" spans="2:61" s="11" customFormat="1" ht="11.25">
      <c r="B316" s="160"/>
      <c r="C316" s="161"/>
      <c r="D316" s="161" t="s">
        <v>145</v>
      </c>
      <c r="E316" s="162"/>
      <c r="F316" s="170" t="s">
        <v>147</v>
      </c>
      <c r="G316" s="171"/>
      <c r="H316" s="172">
        <v>12.6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ht="24">
      <c r="B317" s="149"/>
      <c r="C317" s="150">
        <v>105</v>
      </c>
      <c r="D317" s="150" t="s">
        <v>141</v>
      </c>
      <c r="E317" s="151" t="s">
        <v>608</v>
      </c>
      <c r="F317" s="151" t="s">
        <v>609</v>
      </c>
      <c r="G317" s="152" t="s">
        <v>180</v>
      </c>
      <c r="H317" s="153">
        <v>3</v>
      </c>
      <c r="I317" s="154"/>
      <c r="J317" s="154">
        <f>ROUND(H317*I317,2)</f>
        <v>0</v>
      </c>
      <c r="K317" s="155"/>
      <c r="L317" s="149"/>
      <c r="M317" s="156"/>
      <c r="N317" s="157" t="s">
        <v>26</v>
      </c>
      <c r="O317" s="158">
        <v>0</v>
      </c>
      <c r="P317" s="158">
        <f>ROUND(H317*O317,3)</f>
        <v>0</v>
      </c>
      <c r="Q317" s="158">
        <v>0</v>
      </c>
      <c r="R317" s="158">
        <f>ROUND(H317 * Q317,5)</f>
        <v>0</v>
      </c>
      <c r="S317" s="158">
        <v>0</v>
      </c>
      <c r="T317" s="159">
        <f>ROUND(H317 * S317,5)</f>
        <v>0</v>
      </c>
      <c r="BE317" s="16">
        <f>IF(N317="základná",J317,0)</f>
        <v>0</v>
      </c>
      <c r="BF317" s="16">
        <f>IF(N317="znížená",J317,0)</f>
        <v>0</v>
      </c>
      <c r="BG317" s="16">
        <f>IF(N317="zákl. prenesená",J317,0)</f>
        <v>0</v>
      </c>
      <c r="BH317" s="16">
        <f>IF(N317="zníž. prenesená",J317,0)</f>
        <v>0</v>
      </c>
      <c r="BI317" s="16">
        <f>IF(N317="nulová",J317,0)</f>
        <v>0</v>
      </c>
    </row>
    <row r="318" spans="2:61" s="11" customFormat="1" ht="11.25">
      <c r="B318" s="160"/>
      <c r="C318" s="161"/>
      <c r="D318" s="161" t="s">
        <v>145</v>
      </c>
      <c r="E318" s="162"/>
      <c r="F318" s="162" t="s">
        <v>992</v>
      </c>
      <c r="G318" s="163"/>
      <c r="H318" s="164">
        <v>2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62" t="s">
        <v>993</v>
      </c>
      <c r="G319" s="163"/>
      <c r="H319" s="164">
        <v>1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 s="11" customFormat="1" ht="11.25">
      <c r="B320" s="160"/>
      <c r="C320" s="161"/>
      <c r="D320" s="161" t="s">
        <v>145</v>
      </c>
      <c r="E320" s="162"/>
      <c r="F320" s="162" t="s">
        <v>994</v>
      </c>
      <c r="G320" s="163"/>
      <c r="H320" s="164"/>
      <c r="I320" s="165"/>
      <c r="J320" s="165"/>
      <c r="K320" s="166"/>
      <c r="L320" s="160"/>
      <c r="M320" s="167"/>
      <c r="N320" s="166"/>
      <c r="O320" s="168"/>
      <c r="P320" s="168"/>
      <c r="Q320" s="168"/>
      <c r="R320" s="168"/>
      <c r="S320" s="168"/>
      <c r="T320" s="169"/>
    </row>
    <row r="321" spans="2:61" s="11" customFormat="1" ht="11.25">
      <c r="B321" s="160"/>
      <c r="C321" s="161"/>
      <c r="D321" s="161" t="s">
        <v>145</v>
      </c>
      <c r="E321" s="162"/>
      <c r="F321" s="170" t="s">
        <v>147</v>
      </c>
      <c r="G321" s="171"/>
      <c r="H321" s="172">
        <v>3</v>
      </c>
      <c r="I321" s="165"/>
      <c r="J321" s="165"/>
      <c r="K321" s="166"/>
      <c r="L321" s="160"/>
      <c r="M321" s="167"/>
      <c r="N321" s="166"/>
      <c r="O321" s="168"/>
      <c r="P321" s="168"/>
      <c r="Q321" s="168"/>
      <c r="R321" s="168"/>
      <c r="S321" s="168"/>
      <c r="T321" s="169"/>
    </row>
    <row r="322" spans="2:61">
      <c r="B322" s="149"/>
      <c r="C322" s="150">
        <v>106</v>
      </c>
      <c r="D322" s="150" t="s">
        <v>141</v>
      </c>
      <c r="E322" s="151" t="s">
        <v>636</v>
      </c>
      <c r="F322" s="151" t="s">
        <v>637</v>
      </c>
      <c r="G322" s="152" t="s">
        <v>265</v>
      </c>
      <c r="H322" s="153">
        <v>575.22799999999995</v>
      </c>
      <c r="I322" s="154"/>
      <c r="J322" s="154">
        <f>ROUND(H322*I322,2)</f>
        <v>0</v>
      </c>
      <c r="K322" s="155"/>
      <c r="L322" s="149"/>
      <c r="M322" s="156"/>
      <c r="N322" s="157" t="s">
        <v>26</v>
      </c>
      <c r="O322" s="158">
        <v>0.14899999999999999</v>
      </c>
      <c r="P322" s="158">
        <f>ROUND(H322*O322,3)</f>
        <v>85.709000000000003</v>
      </c>
      <c r="Q322" s="158">
        <v>0</v>
      </c>
      <c r="R322" s="158">
        <f>ROUND(H322 * Q322,5)</f>
        <v>0</v>
      </c>
      <c r="S322" s="158">
        <v>0</v>
      </c>
      <c r="T322" s="159">
        <f>ROUND(H322 * S322,5)</f>
        <v>0</v>
      </c>
      <c r="BE322" s="16">
        <f>IF(N322="základná",J322,0)</f>
        <v>0</v>
      </c>
      <c r="BF322" s="16">
        <f>IF(N322="znížená",J322,0)</f>
        <v>0</v>
      </c>
      <c r="BG322" s="16">
        <f>IF(N322="zákl. prenesená",J322,0)</f>
        <v>0</v>
      </c>
      <c r="BH322" s="16">
        <f>IF(N322="zníž. prenesená",J322,0)</f>
        <v>0</v>
      </c>
      <c r="BI322" s="16">
        <f>IF(N322="nulová",J322,0)</f>
        <v>0</v>
      </c>
    </row>
    <row r="323" spans="2:61" ht="24">
      <c r="B323" s="149"/>
      <c r="C323" s="150">
        <v>107</v>
      </c>
      <c r="D323" s="150" t="s">
        <v>141</v>
      </c>
      <c r="E323" s="151" t="s">
        <v>638</v>
      </c>
      <c r="F323" s="151" t="s">
        <v>639</v>
      </c>
      <c r="G323" s="152" t="s">
        <v>265</v>
      </c>
      <c r="H323" s="153">
        <v>575.22799999999995</v>
      </c>
      <c r="I323" s="154"/>
      <c r="J323" s="154">
        <f>ROUND(H323*I323,2)</f>
        <v>0</v>
      </c>
      <c r="K323" s="155"/>
      <c r="L323" s="149"/>
      <c r="M323" s="156"/>
      <c r="N323" s="157" t="s">
        <v>26</v>
      </c>
      <c r="O323" s="158">
        <v>3.1E-2</v>
      </c>
      <c r="P323" s="158">
        <f>ROUND(H323*O323,3)</f>
        <v>17.832000000000001</v>
      </c>
      <c r="Q323" s="158">
        <v>0</v>
      </c>
      <c r="R323" s="158">
        <f>ROUND(H323 * Q323,5)</f>
        <v>0</v>
      </c>
      <c r="S323" s="158">
        <v>0</v>
      </c>
      <c r="T323" s="159">
        <f>ROUND(H323 * S323,5)</f>
        <v>0</v>
      </c>
      <c r="BE323" s="16">
        <f>IF(N323="základná",J323,0)</f>
        <v>0</v>
      </c>
      <c r="BF323" s="16">
        <f>IF(N323="znížená",J323,0)</f>
        <v>0</v>
      </c>
      <c r="BG323" s="16">
        <f>IF(N323="zákl. prenesená",J323,0)</f>
        <v>0</v>
      </c>
      <c r="BH323" s="16">
        <f>IF(N323="zníž. prenesená",J323,0)</f>
        <v>0</v>
      </c>
      <c r="BI323" s="16">
        <f>IF(N323="nulová",J323,0)</f>
        <v>0</v>
      </c>
    </row>
    <row r="324" spans="2:61" ht="24">
      <c r="B324" s="149"/>
      <c r="C324" s="150">
        <v>108</v>
      </c>
      <c r="D324" s="150" t="s">
        <v>141</v>
      </c>
      <c r="E324" s="151" t="s">
        <v>640</v>
      </c>
      <c r="F324" s="151" t="s">
        <v>641</v>
      </c>
      <c r="G324" s="152" t="s">
        <v>265</v>
      </c>
      <c r="H324" s="153">
        <v>10929.332</v>
      </c>
      <c r="I324" s="154"/>
      <c r="J324" s="154">
        <f>ROUND(H324*I324,2)</f>
        <v>0</v>
      </c>
      <c r="K324" s="155"/>
      <c r="L324" s="149"/>
      <c r="M324" s="156"/>
      <c r="N324" s="157" t="s">
        <v>26</v>
      </c>
      <c r="O324" s="158">
        <v>6.0000000000000001E-3</v>
      </c>
      <c r="P324" s="158">
        <f>ROUND(H324*O324,3)</f>
        <v>65.575999999999993</v>
      </c>
      <c r="Q324" s="158">
        <v>0</v>
      </c>
      <c r="R324" s="158">
        <f>ROUND(H324 * Q324,5)</f>
        <v>0</v>
      </c>
      <c r="S324" s="158">
        <v>0</v>
      </c>
      <c r="T324" s="159">
        <f>ROUND(H324 * S324,5)</f>
        <v>0</v>
      </c>
      <c r="BE324" s="16">
        <f>IF(N324="základná",J324,0)</f>
        <v>0</v>
      </c>
      <c r="BF324" s="16">
        <f>IF(N324="znížená",J324,0)</f>
        <v>0</v>
      </c>
      <c r="BG324" s="16">
        <f>IF(N324="zákl. prenesená",J324,0)</f>
        <v>0</v>
      </c>
      <c r="BH324" s="16">
        <f>IF(N324="zníž. prenesená",J324,0)</f>
        <v>0</v>
      </c>
      <c r="BI324" s="16">
        <f>IF(N324="nulová",J324,0)</f>
        <v>0</v>
      </c>
    </row>
    <row r="325" spans="2:61" s="11" customFormat="1" ht="11.25">
      <c r="B325" s="160"/>
      <c r="C325" s="161"/>
      <c r="D325" s="161" t="s">
        <v>145</v>
      </c>
      <c r="E325" s="162"/>
      <c r="F325" s="162" t="s">
        <v>995</v>
      </c>
      <c r="G325" s="163"/>
      <c r="H325" s="164">
        <v>10929.332</v>
      </c>
      <c r="I325" s="165"/>
      <c r="J325" s="165"/>
      <c r="K325" s="166"/>
      <c r="L325" s="160"/>
      <c r="M325" s="167"/>
      <c r="N325" s="166"/>
      <c r="O325" s="168"/>
      <c r="P325" s="168"/>
      <c r="Q325" s="168"/>
      <c r="R325" s="168"/>
      <c r="S325" s="168"/>
      <c r="T325" s="169"/>
    </row>
    <row r="326" spans="2:61" s="11" customFormat="1" ht="11.25">
      <c r="B326" s="160"/>
      <c r="C326" s="161"/>
      <c r="D326" s="161" t="s">
        <v>145</v>
      </c>
      <c r="E326" s="162"/>
      <c r="F326" s="170" t="s">
        <v>147</v>
      </c>
      <c r="G326" s="171"/>
      <c r="H326" s="172">
        <v>10929.332</v>
      </c>
      <c r="I326" s="165"/>
      <c r="J326" s="165"/>
      <c r="K326" s="166"/>
      <c r="L326" s="160"/>
      <c r="M326" s="167"/>
      <c r="N326" s="166"/>
      <c r="O326" s="168"/>
      <c r="P326" s="168"/>
      <c r="Q326" s="168"/>
      <c r="R326" s="168"/>
      <c r="S326" s="168"/>
      <c r="T326" s="169"/>
    </row>
    <row r="327" spans="2:61">
      <c r="B327" s="149"/>
      <c r="C327" s="150">
        <v>109</v>
      </c>
      <c r="D327" s="150" t="s">
        <v>141</v>
      </c>
      <c r="E327" s="151" t="s">
        <v>643</v>
      </c>
      <c r="F327" s="151" t="s">
        <v>644</v>
      </c>
      <c r="G327" s="152" t="s">
        <v>265</v>
      </c>
      <c r="H327" s="153">
        <v>317.63200000000001</v>
      </c>
      <c r="I327" s="154"/>
      <c r="J327" s="154">
        <f>ROUND(H327*I327,2)</f>
        <v>0</v>
      </c>
      <c r="K327" s="155"/>
      <c r="L327" s="149"/>
      <c r="M327" s="156"/>
      <c r="N327" s="157" t="s">
        <v>26</v>
      </c>
      <c r="O327" s="158">
        <v>0</v>
      </c>
      <c r="P327" s="158">
        <f>ROUND(H327*O327,3)</f>
        <v>0</v>
      </c>
      <c r="Q327" s="158">
        <v>0</v>
      </c>
      <c r="R327" s="158">
        <f>ROUND(H327 * Q327,5)</f>
        <v>0</v>
      </c>
      <c r="S327" s="158">
        <v>0</v>
      </c>
      <c r="T327" s="159">
        <f>ROUND(H327 * S327,5)</f>
        <v>0</v>
      </c>
      <c r="BE327" s="16">
        <f>IF(N327="základná",J327,0)</f>
        <v>0</v>
      </c>
      <c r="BF327" s="16">
        <f>IF(N327="znížená",J327,0)</f>
        <v>0</v>
      </c>
      <c r="BG327" s="16">
        <f>IF(N327="zákl. prenesená",J327,0)</f>
        <v>0</v>
      </c>
      <c r="BH327" s="16">
        <f>IF(N327="zníž. prenesená",J327,0)</f>
        <v>0</v>
      </c>
      <c r="BI327" s="16">
        <f>IF(N327="nulová",J327,0)</f>
        <v>0</v>
      </c>
    </row>
    <row r="328" spans="2:61" s="11" customFormat="1" ht="11.25">
      <c r="B328" s="160"/>
      <c r="C328" s="161"/>
      <c r="D328" s="161" t="s">
        <v>145</v>
      </c>
      <c r="E328" s="162"/>
      <c r="F328" s="162" t="s">
        <v>996</v>
      </c>
      <c r="G328" s="163"/>
      <c r="H328" s="164">
        <v>317.63200000000001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s="11" customFormat="1" ht="11.25">
      <c r="B329" s="160"/>
      <c r="C329" s="161"/>
      <c r="D329" s="161" t="s">
        <v>145</v>
      </c>
      <c r="E329" s="162"/>
      <c r="F329" s="170" t="s">
        <v>147</v>
      </c>
      <c r="G329" s="171"/>
      <c r="H329" s="172">
        <v>317.63200000000001</v>
      </c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61" ht="24">
      <c r="B330" s="149"/>
      <c r="C330" s="150">
        <v>110</v>
      </c>
      <c r="D330" s="150" t="s">
        <v>141</v>
      </c>
      <c r="E330" s="151" t="s">
        <v>646</v>
      </c>
      <c r="F330" s="151" t="s">
        <v>647</v>
      </c>
      <c r="G330" s="152" t="s">
        <v>265</v>
      </c>
      <c r="H330" s="153">
        <v>259.12799999999999</v>
      </c>
      <c r="I330" s="154"/>
      <c r="J330" s="154">
        <f>ROUND(H330*I330,2)</f>
        <v>0</v>
      </c>
      <c r="K330" s="155"/>
      <c r="L330" s="149"/>
      <c r="M330" s="156"/>
      <c r="N330" s="157" t="s">
        <v>26</v>
      </c>
      <c r="O330" s="158">
        <v>0</v>
      </c>
      <c r="P330" s="158">
        <f>ROUND(H330*O330,3)</f>
        <v>0</v>
      </c>
      <c r="Q330" s="158">
        <v>0</v>
      </c>
      <c r="R330" s="158">
        <f>ROUND(H330 * Q330,5)</f>
        <v>0</v>
      </c>
      <c r="S330" s="158">
        <v>0</v>
      </c>
      <c r="T330" s="159">
        <f>ROUND(H330 * S330,5)</f>
        <v>0</v>
      </c>
      <c r="BE330" s="16">
        <f>IF(N330="základná",J330,0)</f>
        <v>0</v>
      </c>
      <c r="BF330" s="16">
        <f>IF(N330="znížená",J330,0)</f>
        <v>0</v>
      </c>
      <c r="BG330" s="16">
        <f>IF(N330="zákl. prenesená",J330,0)</f>
        <v>0</v>
      </c>
      <c r="BH330" s="16">
        <f>IF(N330="zníž. prenesená",J330,0)</f>
        <v>0</v>
      </c>
      <c r="BI330" s="16">
        <f>IF(N330="nulová",J330,0)</f>
        <v>0</v>
      </c>
    </row>
    <row r="331" spans="2:61" s="11" customFormat="1" ht="11.25">
      <c r="B331" s="160"/>
      <c r="C331" s="161"/>
      <c r="D331" s="161" t="s">
        <v>145</v>
      </c>
      <c r="E331" s="162"/>
      <c r="F331" s="162" t="s">
        <v>997</v>
      </c>
      <c r="G331" s="163"/>
      <c r="H331" s="164">
        <v>259.12799999999999</v>
      </c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 s="11" customFormat="1" ht="11.25">
      <c r="B332" s="160"/>
      <c r="C332" s="161"/>
      <c r="D332" s="161" t="s">
        <v>145</v>
      </c>
      <c r="E332" s="162"/>
      <c r="F332" s="170" t="s">
        <v>147</v>
      </c>
      <c r="G332" s="171"/>
      <c r="H332" s="172">
        <v>259.12799999999999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61" ht="24">
      <c r="B333" s="149"/>
      <c r="C333" s="150">
        <v>111</v>
      </c>
      <c r="D333" s="150" t="s">
        <v>141</v>
      </c>
      <c r="E333" s="151" t="s">
        <v>652</v>
      </c>
      <c r="F333" s="151" t="s">
        <v>653</v>
      </c>
      <c r="G333" s="152" t="s">
        <v>144</v>
      </c>
      <c r="H333" s="153">
        <v>125.76</v>
      </c>
      <c r="I333" s="154"/>
      <c r="J333" s="154">
        <f>ROUND(H333*I333,2)</f>
        <v>0</v>
      </c>
      <c r="K333" s="155"/>
      <c r="L333" s="149"/>
      <c r="M333" s="156"/>
      <c r="N333" s="157" t="s">
        <v>26</v>
      </c>
      <c r="O333" s="158">
        <v>1.4999999999999999E-2</v>
      </c>
      <c r="P333" s="158">
        <f>ROUND(H333*O333,3)</f>
        <v>1.8859999999999999</v>
      </c>
      <c r="Q333" s="158">
        <v>3.7500000000000001E-6</v>
      </c>
      <c r="R333" s="158">
        <f>ROUND(H333 * Q333,5)</f>
        <v>4.6999999999999999E-4</v>
      </c>
      <c r="S333" s="158">
        <v>0</v>
      </c>
      <c r="T333" s="159">
        <f>ROUND(H333 * S333,5)</f>
        <v>0</v>
      </c>
      <c r="BE333" s="16">
        <f>IF(N333="základná",J333,0)</f>
        <v>0</v>
      </c>
      <c r="BF333" s="16">
        <f>IF(N333="znížená",J333,0)</f>
        <v>0</v>
      </c>
      <c r="BG333" s="16">
        <f>IF(N333="zákl. prenesená",J333,0)</f>
        <v>0</v>
      </c>
      <c r="BH333" s="16">
        <f>IF(N333="zníž. prenesená",J333,0)</f>
        <v>0</v>
      </c>
      <c r="BI333" s="16">
        <f>IF(N333="nulová",J333,0)</f>
        <v>0</v>
      </c>
    </row>
    <row r="334" spans="2:61" s="11" customFormat="1" ht="11.25">
      <c r="B334" s="160"/>
      <c r="C334" s="161"/>
      <c r="D334" s="161" t="s">
        <v>145</v>
      </c>
      <c r="E334" s="162"/>
      <c r="F334" s="162" t="s">
        <v>998</v>
      </c>
      <c r="G334" s="163"/>
      <c r="H334" s="164">
        <v>125.76</v>
      </c>
      <c r="I334" s="165"/>
      <c r="J334" s="165"/>
      <c r="K334" s="166"/>
      <c r="L334" s="160"/>
      <c r="M334" s="167"/>
      <c r="N334" s="166"/>
      <c r="O334" s="168"/>
      <c r="P334" s="168"/>
      <c r="Q334" s="168"/>
      <c r="R334" s="168"/>
      <c r="S334" s="168"/>
      <c r="T334" s="169"/>
    </row>
    <row r="335" spans="2:61" s="11" customFormat="1" ht="11.25">
      <c r="B335" s="160"/>
      <c r="C335" s="161"/>
      <c r="D335" s="161" t="s">
        <v>145</v>
      </c>
      <c r="E335" s="162"/>
      <c r="F335" s="170" t="s">
        <v>147</v>
      </c>
      <c r="G335" s="171"/>
      <c r="H335" s="172">
        <v>125.76</v>
      </c>
      <c r="I335" s="165"/>
      <c r="J335" s="165"/>
      <c r="K335" s="166"/>
      <c r="L335" s="160"/>
      <c r="M335" s="167"/>
      <c r="N335" s="166"/>
      <c r="O335" s="168"/>
      <c r="P335" s="168"/>
      <c r="Q335" s="168"/>
      <c r="R335" s="168"/>
      <c r="S335" s="168"/>
      <c r="T335" s="169"/>
    </row>
    <row r="336" spans="2:61" ht="24">
      <c r="B336" s="149"/>
      <c r="C336" s="150">
        <v>112</v>
      </c>
      <c r="D336" s="150" t="s">
        <v>141</v>
      </c>
      <c r="E336" s="151" t="s">
        <v>655</v>
      </c>
      <c r="F336" s="151" t="s">
        <v>656</v>
      </c>
      <c r="G336" s="152" t="s">
        <v>144</v>
      </c>
      <c r="H336" s="153">
        <v>83.84</v>
      </c>
      <c r="I336" s="154"/>
      <c r="J336" s="154">
        <f>ROUND(H336*I336,2)</f>
        <v>0</v>
      </c>
      <c r="K336" s="155"/>
      <c r="L336" s="149"/>
      <c r="M336" s="156"/>
      <c r="N336" s="157" t="s">
        <v>26</v>
      </c>
      <c r="O336" s="158">
        <v>0</v>
      </c>
      <c r="P336" s="158">
        <f>ROUND(H336*O336,3)</f>
        <v>0</v>
      </c>
      <c r="Q336" s="158">
        <v>0</v>
      </c>
      <c r="R336" s="158">
        <f>ROUND(H336 * Q336,5)</f>
        <v>0</v>
      </c>
      <c r="S336" s="158">
        <v>0</v>
      </c>
      <c r="T336" s="159">
        <f>ROUND(H336 * S336,5)</f>
        <v>0</v>
      </c>
      <c r="BE336" s="16">
        <f>IF(N336="základná",J336,0)</f>
        <v>0</v>
      </c>
      <c r="BF336" s="16">
        <f>IF(N336="znížená",J336,0)</f>
        <v>0</v>
      </c>
      <c r="BG336" s="16">
        <f>IF(N336="zákl. prenesená",J336,0)</f>
        <v>0</v>
      </c>
      <c r="BH336" s="16">
        <f>IF(N336="zníž. prenesená",J336,0)</f>
        <v>0</v>
      </c>
      <c r="BI336" s="16">
        <f>IF(N336="nulová",J336,0)</f>
        <v>0</v>
      </c>
    </row>
    <row r="337" spans="2:61" s="11" customFormat="1" ht="11.25">
      <c r="B337" s="160"/>
      <c r="C337" s="161"/>
      <c r="D337" s="161" t="s">
        <v>145</v>
      </c>
      <c r="E337" s="162"/>
      <c r="F337" s="162" t="s">
        <v>999</v>
      </c>
      <c r="G337" s="163"/>
      <c r="H337" s="164">
        <v>83.84</v>
      </c>
      <c r="I337" s="165"/>
      <c r="J337" s="165"/>
      <c r="K337" s="166"/>
      <c r="L337" s="160"/>
      <c r="M337" s="167"/>
      <c r="N337" s="166"/>
      <c r="O337" s="168"/>
      <c r="P337" s="168"/>
      <c r="Q337" s="168"/>
      <c r="R337" s="168"/>
      <c r="S337" s="168"/>
      <c r="T337" s="169"/>
    </row>
    <row r="338" spans="2:61" s="11" customFormat="1" ht="11.25">
      <c r="B338" s="160"/>
      <c r="C338" s="161"/>
      <c r="D338" s="161" t="s">
        <v>145</v>
      </c>
      <c r="E338" s="162"/>
      <c r="F338" s="170" t="s">
        <v>147</v>
      </c>
      <c r="G338" s="171"/>
      <c r="H338" s="172">
        <v>83.84</v>
      </c>
      <c r="I338" s="165"/>
      <c r="J338" s="165"/>
      <c r="K338" s="166"/>
      <c r="L338" s="160"/>
      <c r="M338" s="167"/>
      <c r="N338" s="166"/>
      <c r="O338" s="168"/>
      <c r="P338" s="168"/>
      <c r="Q338" s="168"/>
      <c r="R338" s="168"/>
      <c r="S338" s="168"/>
      <c r="T338" s="169"/>
    </row>
    <row r="339" spans="2:61" ht="24">
      <c r="B339" s="149"/>
      <c r="C339" s="150">
        <v>113</v>
      </c>
      <c r="D339" s="150" t="s">
        <v>141</v>
      </c>
      <c r="E339" s="151" t="s">
        <v>658</v>
      </c>
      <c r="F339" s="151" t="s">
        <v>659</v>
      </c>
      <c r="G339" s="152" t="s">
        <v>144</v>
      </c>
      <c r="H339" s="153">
        <v>41.95</v>
      </c>
      <c r="I339" s="154"/>
      <c r="J339" s="154">
        <f>ROUND(H339*I339,2)</f>
        <v>0</v>
      </c>
      <c r="K339" s="155"/>
      <c r="L339" s="149"/>
      <c r="M339" s="156"/>
      <c r="N339" s="157" t="s">
        <v>26</v>
      </c>
      <c r="O339" s="158">
        <v>0</v>
      </c>
      <c r="P339" s="158">
        <f>ROUND(H339*O339,3)</f>
        <v>0</v>
      </c>
      <c r="Q339" s="158">
        <v>0</v>
      </c>
      <c r="R339" s="158">
        <f>ROUND(H339 * Q339,5)</f>
        <v>0</v>
      </c>
      <c r="S339" s="158">
        <v>0</v>
      </c>
      <c r="T339" s="159">
        <f>ROUND(H339 * S339,5)</f>
        <v>0</v>
      </c>
      <c r="BE339" s="16">
        <f>IF(N339="základná",J339,0)</f>
        <v>0</v>
      </c>
      <c r="BF339" s="16">
        <f>IF(N339="znížená",J339,0)</f>
        <v>0</v>
      </c>
      <c r="BG339" s="16">
        <f>IF(N339="zákl. prenesená",J339,0)</f>
        <v>0</v>
      </c>
      <c r="BH339" s="16">
        <f>IF(N339="zníž. prenesená",J339,0)</f>
        <v>0</v>
      </c>
      <c r="BI339" s="16">
        <f>IF(N339="nulová",J339,0)</f>
        <v>0</v>
      </c>
    </row>
    <row r="340" spans="2:61" ht="24">
      <c r="B340" s="149"/>
      <c r="C340" s="150">
        <v>114</v>
      </c>
      <c r="D340" s="150" t="s">
        <v>141</v>
      </c>
      <c r="E340" s="151" t="s">
        <v>660</v>
      </c>
      <c r="F340" s="151" t="s">
        <v>661</v>
      </c>
      <c r="G340" s="152" t="s">
        <v>150</v>
      </c>
      <c r="H340" s="153">
        <v>12</v>
      </c>
      <c r="I340" s="154"/>
      <c r="J340" s="154">
        <f>ROUND(H340*I340,2)</f>
        <v>0</v>
      </c>
      <c r="K340" s="155"/>
      <c r="L340" s="149"/>
      <c r="M340" s="156"/>
      <c r="N340" s="157" t="s">
        <v>26</v>
      </c>
      <c r="O340" s="158">
        <v>0.48</v>
      </c>
      <c r="P340" s="158">
        <f>ROUND(H340*O340,3)</f>
        <v>5.76</v>
      </c>
      <c r="Q340" s="158">
        <v>8.9999999999999998E-4</v>
      </c>
      <c r="R340" s="158">
        <f>ROUND(H340 * Q340,5)</f>
        <v>1.0800000000000001E-2</v>
      </c>
      <c r="S340" s="158">
        <v>0</v>
      </c>
      <c r="T340" s="159">
        <f>ROUND(H340 * S340,5)</f>
        <v>0</v>
      </c>
      <c r="BE340" s="16">
        <f>IF(N340="základná",J340,0)</f>
        <v>0</v>
      </c>
      <c r="BF340" s="16">
        <f>IF(N340="znížená",J340,0)</f>
        <v>0</v>
      </c>
      <c r="BG340" s="16">
        <f>IF(N340="zákl. prenesená",J340,0)</f>
        <v>0</v>
      </c>
      <c r="BH340" s="16">
        <f>IF(N340="zníž. prenesená",J340,0)</f>
        <v>0</v>
      </c>
      <c r="BI340" s="16">
        <f>IF(N340="nulová",J340,0)</f>
        <v>0</v>
      </c>
    </row>
    <row r="341" spans="2:61" ht="24">
      <c r="B341" s="149"/>
      <c r="C341" s="150">
        <v>115</v>
      </c>
      <c r="D341" s="150" t="s">
        <v>141</v>
      </c>
      <c r="E341" s="151" t="s">
        <v>665</v>
      </c>
      <c r="F341" s="151" t="s">
        <v>666</v>
      </c>
      <c r="G341" s="152" t="s">
        <v>150</v>
      </c>
      <c r="H341" s="153">
        <v>407.25</v>
      </c>
      <c r="I341" s="154"/>
      <c r="J341" s="154">
        <f>ROUND(H341*I341,2)</f>
        <v>0</v>
      </c>
      <c r="K341" s="155"/>
      <c r="L341" s="149"/>
      <c r="M341" s="156"/>
      <c r="N341" s="157" t="s">
        <v>26</v>
      </c>
      <c r="O341" s="158">
        <v>0</v>
      </c>
      <c r="P341" s="158">
        <f>ROUND(H341*O341,3)</f>
        <v>0</v>
      </c>
      <c r="Q341" s="158">
        <v>0</v>
      </c>
      <c r="R341" s="158">
        <f>ROUND(H341 * Q341,5)</f>
        <v>0</v>
      </c>
      <c r="S341" s="158">
        <v>0</v>
      </c>
      <c r="T341" s="159">
        <f>ROUND(H341 * S341,5)</f>
        <v>0</v>
      </c>
      <c r="BE341" s="16">
        <f>IF(N341="základná",J341,0)</f>
        <v>0</v>
      </c>
      <c r="BF341" s="16">
        <f>IF(N341="znížená",J341,0)</f>
        <v>0</v>
      </c>
      <c r="BG341" s="16">
        <f>IF(N341="zákl. prenesená",J341,0)</f>
        <v>0</v>
      </c>
      <c r="BH341" s="16">
        <f>IF(N341="zníž. prenesená",J341,0)</f>
        <v>0</v>
      </c>
      <c r="BI341" s="16">
        <f>IF(N341="nulová",J341,0)</f>
        <v>0</v>
      </c>
    </row>
    <row r="342" spans="2:61" s="11" customFormat="1" ht="11.25">
      <c r="B342" s="160"/>
      <c r="C342" s="161"/>
      <c r="D342" s="161" t="s">
        <v>145</v>
      </c>
      <c r="E342" s="162"/>
      <c r="F342" s="162" t="s">
        <v>915</v>
      </c>
      <c r="G342" s="163"/>
      <c r="H342" s="164">
        <v>407.25</v>
      </c>
      <c r="I342" s="165"/>
      <c r="J342" s="165"/>
      <c r="K342" s="166"/>
      <c r="L342" s="160"/>
      <c r="M342" s="167"/>
      <c r="N342" s="166"/>
      <c r="O342" s="168"/>
      <c r="P342" s="168"/>
      <c r="Q342" s="168"/>
      <c r="R342" s="168"/>
      <c r="S342" s="168"/>
      <c r="T342" s="169"/>
    </row>
    <row r="343" spans="2:61" s="11" customFormat="1" ht="11.25">
      <c r="B343" s="160"/>
      <c r="C343" s="161"/>
      <c r="D343" s="161" t="s">
        <v>145</v>
      </c>
      <c r="E343" s="162"/>
      <c r="F343" s="170" t="s">
        <v>147</v>
      </c>
      <c r="G343" s="171"/>
      <c r="H343" s="172">
        <v>407.25</v>
      </c>
      <c r="I343" s="165"/>
      <c r="J343" s="165"/>
      <c r="K343" s="166"/>
      <c r="L343" s="160"/>
      <c r="M343" s="167"/>
      <c r="N343" s="166"/>
      <c r="O343" s="168"/>
      <c r="P343" s="168"/>
      <c r="Q343" s="168"/>
      <c r="R343" s="168"/>
      <c r="S343" s="168"/>
      <c r="T343" s="169"/>
    </row>
    <row r="344" spans="2:61" s="10" customFormat="1" ht="23.1" customHeight="1">
      <c r="B344" s="141"/>
      <c r="C344" s="142"/>
      <c r="D344" s="132" t="s">
        <v>136</v>
      </c>
      <c r="E344" s="143" t="s">
        <v>668</v>
      </c>
      <c r="F344" s="144" t="s">
        <v>669</v>
      </c>
      <c r="G344" s="145"/>
      <c r="H344" s="146"/>
      <c r="I344" s="147"/>
      <c r="J344" s="147">
        <f>J345 + J348</f>
        <v>0</v>
      </c>
      <c r="K344" s="144"/>
      <c r="L344" s="141"/>
      <c r="M344" s="148"/>
      <c r="N344" s="138" t="s">
        <v>0</v>
      </c>
      <c r="O344" s="139"/>
      <c r="P344" s="139">
        <f>P345 + P348</f>
        <v>89.38300000000001</v>
      </c>
      <c r="Q344" s="139"/>
      <c r="R344" s="139">
        <f>R345 + R348</f>
        <v>0</v>
      </c>
      <c r="S344" s="139"/>
      <c r="T344" s="140">
        <f>T345 + T348</f>
        <v>0</v>
      </c>
    </row>
    <row r="345" spans="2:61" ht="24">
      <c r="B345" s="149"/>
      <c r="C345" s="150">
        <v>116</v>
      </c>
      <c r="D345" s="150" t="s">
        <v>141</v>
      </c>
      <c r="E345" s="151" t="s">
        <v>670</v>
      </c>
      <c r="F345" s="151" t="s">
        <v>671</v>
      </c>
      <c r="G345" s="152" t="s">
        <v>265</v>
      </c>
      <c r="H345" s="153">
        <v>618.63099999999997</v>
      </c>
      <c r="I345" s="154"/>
      <c r="J345" s="154">
        <f>ROUND(H345*I345,2)</f>
        <v>0</v>
      </c>
      <c r="K345" s="155"/>
      <c r="L345" s="149"/>
      <c r="M345" s="156"/>
      <c r="N345" s="157" t="s">
        <v>26</v>
      </c>
      <c r="O345" s="158">
        <v>0.04</v>
      </c>
      <c r="P345" s="158">
        <f>ROUND(H345*O345,3)</f>
        <v>24.745000000000001</v>
      </c>
      <c r="Q345" s="158">
        <v>0</v>
      </c>
      <c r="R345" s="158">
        <f>ROUND(H345 * Q345,5)</f>
        <v>0</v>
      </c>
      <c r="S345" s="158">
        <v>0</v>
      </c>
      <c r="T345" s="159">
        <f>ROUND(H345 * S345,5)</f>
        <v>0</v>
      </c>
      <c r="BE345" s="16">
        <f>IF(N345="základná",J345,0)</f>
        <v>0</v>
      </c>
      <c r="BF345" s="16">
        <f>IF(N345="znížená",J345,0)</f>
        <v>0</v>
      </c>
      <c r="BG345" s="16">
        <f>IF(N345="zákl. prenesená",J345,0)</f>
        <v>0</v>
      </c>
      <c r="BH345" s="16">
        <f>IF(N345="zníž. prenesená",J345,0)</f>
        <v>0</v>
      </c>
      <c r="BI345" s="16">
        <f>IF(N345="nulová",J345,0)</f>
        <v>0</v>
      </c>
    </row>
    <row r="346" spans="2:61" s="11" customFormat="1" ht="11.25">
      <c r="B346" s="160"/>
      <c r="C346" s="161"/>
      <c r="D346" s="161" t="s">
        <v>145</v>
      </c>
      <c r="E346" s="162"/>
      <c r="F346" s="162" t="s">
        <v>1000</v>
      </c>
      <c r="G346" s="163"/>
      <c r="H346" s="164">
        <v>618.63099999999997</v>
      </c>
      <c r="I346" s="165"/>
      <c r="J346" s="165"/>
      <c r="K346" s="166"/>
      <c r="L346" s="160"/>
      <c r="M346" s="167"/>
      <c r="N346" s="166"/>
      <c r="O346" s="168"/>
      <c r="P346" s="168"/>
      <c r="Q346" s="168"/>
      <c r="R346" s="168"/>
      <c r="S346" s="168"/>
      <c r="T346" s="169"/>
    </row>
    <row r="347" spans="2:61" s="11" customFormat="1" ht="11.25">
      <c r="B347" s="160"/>
      <c r="C347" s="161"/>
      <c r="D347" s="161" t="s">
        <v>145</v>
      </c>
      <c r="E347" s="162"/>
      <c r="F347" s="170" t="s">
        <v>147</v>
      </c>
      <c r="G347" s="171"/>
      <c r="H347" s="172">
        <v>618.63099999999997</v>
      </c>
      <c r="I347" s="165"/>
      <c r="J347" s="165"/>
      <c r="K347" s="166"/>
      <c r="L347" s="160"/>
      <c r="M347" s="167"/>
      <c r="N347" s="166"/>
      <c r="O347" s="168"/>
      <c r="P347" s="168"/>
      <c r="Q347" s="168"/>
      <c r="R347" s="168"/>
      <c r="S347" s="168"/>
      <c r="T347" s="169"/>
    </row>
    <row r="348" spans="2:61" ht="24">
      <c r="B348" s="149"/>
      <c r="C348" s="150">
        <v>117</v>
      </c>
      <c r="D348" s="150" t="s">
        <v>141</v>
      </c>
      <c r="E348" s="151" t="s">
        <v>673</v>
      </c>
      <c r="F348" s="151" t="s">
        <v>674</v>
      </c>
      <c r="G348" s="152" t="s">
        <v>265</v>
      </c>
      <c r="H348" s="153">
        <v>49.38</v>
      </c>
      <c r="I348" s="154"/>
      <c r="J348" s="154">
        <f>ROUND(H348*I348,2)</f>
        <v>0</v>
      </c>
      <c r="K348" s="155"/>
      <c r="L348" s="149"/>
      <c r="M348" s="156"/>
      <c r="N348" s="157" t="s">
        <v>26</v>
      </c>
      <c r="O348" s="158">
        <v>1.3089999999999999</v>
      </c>
      <c r="P348" s="158">
        <f>ROUND(H348*O348,3)</f>
        <v>64.638000000000005</v>
      </c>
      <c r="Q348" s="158">
        <v>0</v>
      </c>
      <c r="R348" s="158">
        <f>ROUND(H348 * Q348,5)</f>
        <v>0</v>
      </c>
      <c r="S348" s="158">
        <v>0</v>
      </c>
      <c r="T348" s="159">
        <f>ROUND(H348 * S348,5)</f>
        <v>0</v>
      </c>
      <c r="BE348" s="16">
        <f>IF(N348="základná",J348,0)</f>
        <v>0</v>
      </c>
      <c r="BF348" s="16">
        <f>IF(N348="znížená",J348,0)</f>
        <v>0</v>
      </c>
      <c r="BG348" s="16">
        <f>IF(N348="zákl. prenesená",J348,0)</f>
        <v>0</v>
      </c>
      <c r="BH348" s="16">
        <f>IF(N348="zníž. prenesená",J348,0)</f>
        <v>0</v>
      </c>
      <c r="BI348" s="16">
        <f>IF(N348="nulová",J348,0)</f>
        <v>0</v>
      </c>
    </row>
    <row r="349" spans="2:61" s="11" customFormat="1" ht="11.25">
      <c r="B349" s="160"/>
      <c r="C349" s="161"/>
      <c r="D349" s="161" t="s">
        <v>145</v>
      </c>
      <c r="E349" s="162"/>
      <c r="F349" s="162" t="s">
        <v>1001</v>
      </c>
      <c r="G349" s="163"/>
      <c r="H349" s="164">
        <v>49.38</v>
      </c>
      <c r="I349" s="165"/>
      <c r="J349" s="165"/>
      <c r="K349" s="166"/>
      <c r="L349" s="160"/>
      <c r="M349" s="167"/>
      <c r="N349" s="166"/>
      <c r="O349" s="168"/>
      <c r="P349" s="168"/>
      <c r="Q349" s="168"/>
      <c r="R349" s="168"/>
      <c r="S349" s="168"/>
      <c r="T349" s="169"/>
    </row>
    <row r="350" spans="2:61" s="11" customFormat="1" ht="11.25">
      <c r="B350" s="160"/>
      <c r="C350" s="161"/>
      <c r="D350" s="161" t="s">
        <v>145</v>
      </c>
      <c r="E350" s="162"/>
      <c r="F350" s="170" t="s">
        <v>147</v>
      </c>
      <c r="G350" s="171"/>
      <c r="H350" s="172">
        <v>49.38</v>
      </c>
      <c r="I350" s="165"/>
      <c r="J350" s="165"/>
      <c r="K350" s="166"/>
      <c r="L350" s="160"/>
      <c r="M350" s="167"/>
      <c r="N350" s="166"/>
      <c r="O350" s="168"/>
      <c r="P350" s="168"/>
      <c r="Q350" s="168"/>
      <c r="R350" s="168"/>
      <c r="S350" s="168"/>
      <c r="T350" s="169"/>
    </row>
    <row r="351" spans="2:61" s="13" customFormat="1" ht="26.1" customHeight="1">
      <c r="B351" s="130"/>
      <c r="C351" s="131"/>
      <c r="D351" s="132" t="s">
        <v>136</v>
      </c>
      <c r="E351" s="133" t="s">
        <v>1002</v>
      </c>
      <c r="F351" s="9" t="s">
        <v>1003</v>
      </c>
      <c r="G351" s="134"/>
      <c r="H351" s="135"/>
      <c r="I351" s="136"/>
      <c r="J351" s="136">
        <f>J352</f>
        <v>0</v>
      </c>
      <c r="K351" s="9"/>
      <c r="L351" s="130"/>
      <c r="M351" s="137"/>
      <c r="N351" s="138" t="s">
        <v>0</v>
      </c>
      <c r="O351" s="139"/>
      <c r="P351" s="139">
        <f>P352</f>
        <v>0</v>
      </c>
      <c r="Q351" s="139"/>
      <c r="R351" s="139">
        <f>R352</f>
        <v>0</v>
      </c>
      <c r="S351" s="139"/>
      <c r="T351" s="140">
        <f>T352</f>
        <v>0</v>
      </c>
    </row>
    <row r="352" spans="2:61" s="10" customFormat="1" ht="23.1" customHeight="1">
      <c r="B352" s="141"/>
      <c r="C352" s="142"/>
      <c r="D352" s="132" t="s">
        <v>136</v>
      </c>
      <c r="E352" s="143" t="s">
        <v>1004</v>
      </c>
      <c r="F352" s="144" t="s">
        <v>1005</v>
      </c>
      <c r="G352" s="145"/>
      <c r="H352" s="146"/>
      <c r="I352" s="147"/>
      <c r="J352" s="147">
        <f>SUM(J353:J355)</f>
        <v>0</v>
      </c>
      <c r="K352" s="144"/>
      <c r="L352" s="141"/>
      <c r="M352" s="148"/>
      <c r="N352" s="138" t="s">
        <v>0</v>
      </c>
      <c r="O352" s="139"/>
      <c r="P352" s="139">
        <f>SUM(P353:P355)</f>
        <v>0</v>
      </c>
      <c r="Q352" s="139"/>
      <c r="R352" s="139">
        <f>SUM(R353:R355)</f>
        <v>0</v>
      </c>
      <c r="S352" s="139"/>
      <c r="T352" s="140">
        <f>SUM(T353:T355)</f>
        <v>0</v>
      </c>
    </row>
    <row r="353" spans="2:61">
      <c r="B353" s="149"/>
      <c r="C353" s="150">
        <v>118</v>
      </c>
      <c r="D353" s="150" t="s">
        <v>141</v>
      </c>
      <c r="E353" s="151" t="s">
        <v>1006</v>
      </c>
      <c r="F353" s="151" t="s">
        <v>1007</v>
      </c>
      <c r="G353" s="152" t="s">
        <v>180</v>
      </c>
      <c r="H353" s="153">
        <v>1</v>
      </c>
      <c r="I353" s="154"/>
      <c r="J353" s="154">
        <f>ROUND(H353*I353,2)</f>
        <v>0</v>
      </c>
      <c r="K353" s="155"/>
      <c r="L353" s="149"/>
      <c r="M353" s="156"/>
      <c r="N353" s="157" t="s">
        <v>26</v>
      </c>
      <c r="O353" s="158">
        <v>0</v>
      </c>
      <c r="P353" s="158">
        <f>ROUND(H353*O353,3)</f>
        <v>0</v>
      </c>
      <c r="Q353" s="158">
        <v>0</v>
      </c>
      <c r="R353" s="158">
        <f>ROUND(H353 * Q353,5)</f>
        <v>0</v>
      </c>
      <c r="S353" s="158">
        <v>0</v>
      </c>
      <c r="T353" s="159">
        <f>ROUND(H353 * S353,5)</f>
        <v>0</v>
      </c>
      <c r="BE353" s="16">
        <f>IF(N353="základná",J353,0)</f>
        <v>0</v>
      </c>
      <c r="BF353" s="16">
        <f>IF(N353="znížená",J353,0)</f>
        <v>0</v>
      </c>
      <c r="BG353" s="16">
        <f>IF(N353="zákl. prenesená",J353,0)</f>
        <v>0</v>
      </c>
      <c r="BH353" s="16">
        <f>IF(N353="zníž. prenesená",J353,0)</f>
        <v>0</v>
      </c>
      <c r="BI353" s="16">
        <f>IF(N353="nulová",J353,0)</f>
        <v>0</v>
      </c>
    </row>
    <row r="354" spans="2:61" s="12" customFormat="1" ht="24">
      <c r="B354" s="173"/>
      <c r="C354" s="174">
        <v>119</v>
      </c>
      <c r="D354" s="174" t="s">
        <v>240</v>
      </c>
      <c r="E354" s="175" t="s">
        <v>1008</v>
      </c>
      <c r="F354" s="175" t="s">
        <v>1009</v>
      </c>
      <c r="G354" s="176" t="s">
        <v>180</v>
      </c>
      <c r="H354" s="177">
        <v>1</v>
      </c>
      <c r="I354" s="178"/>
      <c r="J354" s="178">
        <f>ROUND(H354*I354,2)</f>
        <v>0</v>
      </c>
      <c r="K354" s="179"/>
      <c r="L354" s="173"/>
      <c r="M354" s="180"/>
      <c r="N354" s="181" t="s">
        <v>26</v>
      </c>
      <c r="O354" s="182">
        <v>0</v>
      </c>
      <c r="P354" s="182">
        <f>ROUND(H354*O354,3)</f>
        <v>0</v>
      </c>
      <c r="Q354" s="182">
        <v>0</v>
      </c>
      <c r="R354" s="182">
        <f>ROUND(H354 * Q354,5)</f>
        <v>0</v>
      </c>
      <c r="S354" s="182">
        <v>0</v>
      </c>
      <c r="T354" s="183">
        <f>ROUND(H354 * S354,5)</f>
        <v>0</v>
      </c>
      <c r="BE354" s="12">
        <f>IF(N354="základná",J354,0)</f>
        <v>0</v>
      </c>
      <c r="BF354" s="12">
        <f>IF(N354="znížená",J354,0)</f>
        <v>0</v>
      </c>
      <c r="BG354" s="12">
        <f>IF(N354="zákl. prenesená",J354,0)</f>
        <v>0</v>
      </c>
      <c r="BH354" s="12">
        <f>IF(N354="zníž. prenesená",J354,0)</f>
        <v>0</v>
      </c>
      <c r="BI354" s="12">
        <f>IF(N354="nulová",J354,0)</f>
        <v>0</v>
      </c>
    </row>
    <row r="355" spans="2:61">
      <c r="B355" s="149"/>
      <c r="C355" s="150">
        <v>120</v>
      </c>
      <c r="D355" s="150" t="s">
        <v>141</v>
      </c>
      <c r="E355" s="151" t="s">
        <v>1010</v>
      </c>
      <c r="F355" s="151" t="s">
        <v>1011</v>
      </c>
      <c r="G355" s="152" t="s">
        <v>1012</v>
      </c>
      <c r="H355" s="153">
        <v>1.3839999999999999</v>
      </c>
      <c r="I355" s="154"/>
      <c r="J355" s="154">
        <f>ROUND(H355*I355,2)</f>
        <v>0</v>
      </c>
      <c r="K355" s="155"/>
      <c r="L355" s="149"/>
      <c r="M355" s="156"/>
      <c r="N355" s="157" t="s">
        <v>26</v>
      </c>
      <c r="O355" s="158">
        <v>0</v>
      </c>
      <c r="P355" s="158">
        <f>ROUND(H355*O355,3)</f>
        <v>0</v>
      </c>
      <c r="Q355" s="158">
        <v>0</v>
      </c>
      <c r="R355" s="158">
        <f>ROUND(H355 * Q355,5)</f>
        <v>0</v>
      </c>
      <c r="S355" s="158">
        <v>0</v>
      </c>
      <c r="T355" s="159">
        <f>ROUND(H355 * S355,5)</f>
        <v>0</v>
      </c>
      <c r="BE355" s="16">
        <f>IF(N355="základná",J355,0)</f>
        <v>0</v>
      </c>
      <c r="BF355" s="16">
        <f>IF(N355="znížená",J355,0)</f>
        <v>0</v>
      </c>
      <c r="BG355" s="16">
        <f>IF(N355="zákl. prenesená",J355,0)</f>
        <v>0</v>
      </c>
      <c r="BH355" s="16">
        <f>IF(N355="zníž. prenesená",J355,0)</f>
        <v>0</v>
      </c>
      <c r="BI355" s="16">
        <f>IF(N355="nulová",J355,0)</f>
        <v>0</v>
      </c>
    </row>
    <row r="356" spans="2:61">
      <c r="B356" s="54"/>
      <c r="C356" s="184"/>
      <c r="D356" s="184"/>
      <c r="E356" s="55"/>
      <c r="F356" s="55"/>
      <c r="G356" s="184"/>
      <c r="H356" s="55"/>
      <c r="I356" s="55"/>
      <c r="J356" s="55"/>
      <c r="K356" s="55"/>
      <c r="L356" s="36"/>
      <c r="M356" s="52"/>
      <c r="N356" s="52"/>
      <c r="O356" s="52"/>
      <c r="P356" s="52"/>
      <c r="Q356" s="52"/>
      <c r="R356" s="52"/>
      <c r="S356" s="52"/>
      <c r="T356" s="52"/>
    </row>
  </sheetData>
  <sheetProtection algorithmName="SHA-512" hashValue="AyhoUI8d2Cwu/2gEt4PJSEVGgafM86PtJ4Fs3vIf4FFa5KcHhSOoMu+AZq5nFQgNVjf1mAuXGEOM8wRZtBDBEw==" saltValue="fgMLtsqh0idJVD5uIcpV4w==" spinCount="100000" sheet="1" objects="1" scenarios="1"/>
  <autoFilter ref="C87:K89" xr:uid="{00000000-0009-0000-0000-000003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BM217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1013</v>
      </c>
      <c r="F9" s="214"/>
      <c r="G9" s="214"/>
      <c r="H9" s="214"/>
      <c r="L9" s="36"/>
      <c r="AA9" s="63" t="s">
        <v>1013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SUM(BE88:BE216)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0156c - Vodovod, vetva 2 ...</v>
      </c>
      <c r="F80" s="214"/>
      <c r="G80" s="214"/>
      <c r="H80" s="214"/>
      <c r="L80" s="36"/>
      <c r="AA80" s="63" t="str">
        <f>AA9</f>
        <v>0156c - Vodovod, vetva 2 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/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1272.8240000000001</v>
      </c>
      <c r="Q88" s="127"/>
      <c r="R88" s="128">
        <f>R89</f>
        <v>47.964770000000001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J153 + J158 + J215</f>
        <v>0</v>
      </c>
      <c r="L89" s="130"/>
      <c r="M89" s="137"/>
      <c r="N89" s="138" t="s">
        <v>0</v>
      </c>
      <c r="O89" s="139"/>
      <c r="P89" s="139">
        <f>P90 + P153 + P158 + P215</f>
        <v>1272.8240000000001</v>
      </c>
      <c r="Q89" s="139"/>
      <c r="R89" s="139">
        <f>R90 + R153 + R158 + R215</f>
        <v>47.964770000000001</v>
      </c>
      <c r="S89" s="139"/>
      <c r="T89" s="140">
        <f>T90 + T153 + T158 + T215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1014</v>
      </c>
      <c r="G90" s="145"/>
      <c r="H90" s="146"/>
      <c r="I90" s="147"/>
      <c r="J90" s="147">
        <f>J91 + J94 + J97 + J102 + J107 + J110 + J111 + J112 + J115 + J118 + J121 + J122 + J123 + J126 + J129 + J132 + J135 + J136 + J139 + J142 + J145 + J148 + J151 + J152</f>
        <v>0</v>
      </c>
      <c r="K90" s="144"/>
      <c r="L90" s="141"/>
      <c r="M90" s="148"/>
      <c r="N90" s="138" t="s">
        <v>0</v>
      </c>
      <c r="O90" s="139"/>
      <c r="P90" s="139">
        <f>P91 + P94 + P97 + P102 + P107 + P110 + P111 + P112 + P115 + P118 + P121 + P122 + P123 + P126 + P129 + P132 + P135 + P136 + P139 + P142 + P145 + P148 + P151 + P152</f>
        <v>474.822</v>
      </c>
      <c r="Q90" s="139"/>
      <c r="R90" s="139">
        <f>R91 + R94 + R97 + R102 + R107 + R110 + R111 + R112 + R115 + R118 + R121 + R122 + R123 + R126 + R129 + R132 + R135 + R136 + R139 + R142 + R145 + R148 + R151 + R152</f>
        <v>1.6292099999999998</v>
      </c>
      <c r="S90" s="139"/>
      <c r="T90" s="140">
        <f>T91 + T94 + T97 + T102 + T107 + T110 + T111 + T112 + T115 + T118 + T121 + T122 + T123 + T126 + T129 + T132 + T135 + T136 + T139 + T142 + T145 + T148 + T151 + T152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203</v>
      </c>
      <c r="F91" s="151" t="s">
        <v>204</v>
      </c>
      <c r="G91" s="152" t="s">
        <v>144</v>
      </c>
      <c r="H91" s="153">
        <v>9.6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0.85799999999999998</v>
      </c>
      <c r="P91" s="158">
        <f>ROUND(H91*O91,3)</f>
        <v>8.2370000000000001</v>
      </c>
      <c r="Q91" s="158">
        <v>1.0121E-2</v>
      </c>
      <c r="R91" s="158">
        <f>ROUND(H91 * Q91,5)</f>
        <v>9.7159999999999996E-2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1015</v>
      </c>
      <c r="G92" s="163"/>
      <c r="H92" s="164">
        <v>9.6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9.6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206</v>
      </c>
      <c r="F94" s="151" t="s">
        <v>207</v>
      </c>
      <c r="G94" s="152" t="s">
        <v>144</v>
      </c>
      <c r="H94" s="153">
        <v>19.2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0.61499999999999999</v>
      </c>
      <c r="P94" s="158">
        <f>ROUND(H94*O94,3)</f>
        <v>11.808</v>
      </c>
      <c r="Q94" s="158">
        <v>5.9157750000000002E-2</v>
      </c>
      <c r="R94" s="158">
        <f>ROUND(H94 * Q94,5)</f>
        <v>1.1358299999999999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1016</v>
      </c>
      <c r="G95" s="163"/>
      <c r="H95" s="164">
        <v>19.2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19.2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687</v>
      </c>
      <c r="F97" s="151" t="s">
        <v>688</v>
      </c>
      <c r="G97" s="152" t="s">
        <v>144</v>
      </c>
      <c r="H97" s="153">
        <v>284.10000000000002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</v>
      </c>
      <c r="P97" s="158">
        <f>ROUND(H97*O97,3)</f>
        <v>0</v>
      </c>
      <c r="Q97" s="158">
        <v>0</v>
      </c>
      <c r="R97" s="158">
        <f>ROUND(H97 * Q97,5)</f>
        <v>0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1017</v>
      </c>
      <c r="G98" s="163"/>
      <c r="H98" s="164">
        <v>260.10000000000002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62" t="s">
        <v>1018</v>
      </c>
      <c r="G99" s="163"/>
      <c r="H99" s="164">
        <v>24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62" t="s">
        <v>1019</v>
      </c>
      <c r="G100" s="163"/>
      <c r="H100" s="164"/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 s="11" customFormat="1" ht="11.25">
      <c r="B101" s="160"/>
      <c r="C101" s="161"/>
      <c r="D101" s="161" t="s">
        <v>145</v>
      </c>
      <c r="E101" s="162"/>
      <c r="F101" s="170" t="s">
        <v>147</v>
      </c>
      <c r="G101" s="171"/>
      <c r="H101" s="172">
        <v>284.10000000000002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>
      <c r="B102" s="149"/>
      <c r="C102" s="150">
        <v>4</v>
      </c>
      <c r="D102" s="150" t="s">
        <v>141</v>
      </c>
      <c r="E102" s="151" t="s">
        <v>209</v>
      </c>
      <c r="F102" s="151" t="s">
        <v>210</v>
      </c>
      <c r="G102" s="152" t="s">
        <v>187</v>
      </c>
      <c r="H102" s="153">
        <v>16.757999999999999</v>
      </c>
      <c r="I102" s="154"/>
      <c r="J102" s="154">
        <f>ROUND(H102*I102,2)</f>
        <v>0</v>
      </c>
      <c r="K102" s="155"/>
      <c r="L102" s="149"/>
      <c r="M102" s="156"/>
      <c r="N102" s="157" t="s">
        <v>26</v>
      </c>
      <c r="O102" s="158">
        <v>2.806</v>
      </c>
      <c r="P102" s="158">
        <f>ROUND(H102*O102,3)</f>
        <v>47.023000000000003</v>
      </c>
      <c r="Q102" s="158">
        <v>0</v>
      </c>
      <c r="R102" s="158">
        <f>ROUND(H102 * Q102,5)</f>
        <v>0</v>
      </c>
      <c r="S102" s="158">
        <v>0</v>
      </c>
      <c r="T102" s="159">
        <f>ROUND(H102 * S102,5)</f>
        <v>0</v>
      </c>
      <c r="BE102" s="16">
        <f>IF(N102="základná",J102,0)</f>
        <v>0</v>
      </c>
      <c r="BF102" s="16">
        <f>IF(N102="znížená",J102,0)</f>
        <v>0</v>
      </c>
      <c r="BG102" s="16">
        <f>IF(N102="zákl. prenesená",J102,0)</f>
        <v>0</v>
      </c>
      <c r="BH102" s="16">
        <f>IF(N102="zníž. prenesená",J102,0)</f>
        <v>0</v>
      </c>
      <c r="BI102" s="16">
        <f>IF(N102="nulová",J102,0)</f>
        <v>0</v>
      </c>
    </row>
    <row r="103" spans="2:61" s="11" customFormat="1" ht="22.5">
      <c r="B103" s="160"/>
      <c r="C103" s="161"/>
      <c r="D103" s="161" t="s">
        <v>145</v>
      </c>
      <c r="E103" s="162"/>
      <c r="F103" s="162" t="s">
        <v>1020</v>
      </c>
      <c r="G103" s="163"/>
      <c r="H103" s="164">
        <v>14.14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s="11" customFormat="1" ht="22.5">
      <c r="B104" s="160"/>
      <c r="C104" s="161"/>
      <c r="D104" s="161" t="s">
        <v>145</v>
      </c>
      <c r="E104" s="162"/>
      <c r="F104" s="162" t="s">
        <v>1021</v>
      </c>
      <c r="G104" s="163"/>
      <c r="H104" s="164">
        <v>2.6179999999999999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62" t="s">
        <v>1022</v>
      </c>
      <c r="G105" s="163"/>
      <c r="H105" s="164"/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70" t="s">
        <v>147</v>
      </c>
      <c r="G106" s="171"/>
      <c r="H106" s="172">
        <v>16.757999999999999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ht="24">
      <c r="B107" s="149"/>
      <c r="C107" s="150">
        <v>5</v>
      </c>
      <c r="D107" s="150" t="s">
        <v>141</v>
      </c>
      <c r="E107" s="151" t="s">
        <v>214</v>
      </c>
      <c r="F107" s="151" t="s">
        <v>215</v>
      </c>
      <c r="G107" s="152" t="s">
        <v>187</v>
      </c>
      <c r="H107" s="153">
        <v>5.5860000000000003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0.10199999999999999</v>
      </c>
      <c r="P107" s="158">
        <f>ROUND(H107*O107,3)</f>
        <v>0.56999999999999995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s="11" customFormat="1" ht="11.25">
      <c r="B108" s="160"/>
      <c r="C108" s="161"/>
      <c r="D108" s="161" t="s">
        <v>145</v>
      </c>
      <c r="E108" s="162"/>
      <c r="F108" s="162" t="s">
        <v>1023</v>
      </c>
      <c r="G108" s="163"/>
      <c r="H108" s="164">
        <v>5.5860000000000003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70" t="s">
        <v>147</v>
      </c>
      <c r="G109" s="171"/>
      <c r="H109" s="172">
        <v>5.5860000000000003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>
      <c r="B110" s="149"/>
      <c r="C110" s="150">
        <v>6</v>
      </c>
      <c r="D110" s="150" t="s">
        <v>141</v>
      </c>
      <c r="E110" s="151" t="s">
        <v>217</v>
      </c>
      <c r="F110" s="151" t="s">
        <v>218</v>
      </c>
      <c r="G110" s="152" t="s">
        <v>187</v>
      </c>
      <c r="H110" s="153">
        <v>3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3.8503500000000002</v>
      </c>
      <c r="P110" s="158">
        <f>ROUND(H110*O110,3)</f>
        <v>11.551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>
      <c r="B111" s="149"/>
      <c r="C111" s="150">
        <v>7</v>
      </c>
      <c r="D111" s="150" t="s">
        <v>141</v>
      </c>
      <c r="E111" s="151" t="s">
        <v>220</v>
      </c>
      <c r="F111" s="151" t="s">
        <v>221</v>
      </c>
      <c r="G111" s="152" t="s">
        <v>187</v>
      </c>
      <c r="H111" s="153">
        <v>3</v>
      </c>
      <c r="I111" s="154"/>
      <c r="J111" s="154">
        <f>ROUND(H111*I111,2)</f>
        <v>0</v>
      </c>
      <c r="K111" s="155"/>
      <c r="L111" s="149"/>
      <c r="M111" s="156"/>
      <c r="N111" s="157" t="s">
        <v>26</v>
      </c>
      <c r="O111" s="158">
        <v>0.77059</v>
      </c>
      <c r="P111" s="158">
        <f>ROUND(H111*O111,3)</f>
        <v>2.3119999999999998</v>
      </c>
      <c r="Q111" s="158">
        <v>0</v>
      </c>
      <c r="R111" s="158">
        <f>ROUND(H111 * Q111,5)</f>
        <v>0</v>
      </c>
      <c r="S111" s="158">
        <v>0</v>
      </c>
      <c r="T111" s="159">
        <f>ROUND(H111 * S111,5)</f>
        <v>0</v>
      </c>
      <c r="BE111" s="16">
        <f>IF(N111="základná",J111,0)</f>
        <v>0</v>
      </c>
      <c r="BF111" s="16">
        <f>IF(N111="znížená",J111,0)</f>
        <v>0</v>
      </c>
      <c r="BG111" s="16">
        <f>IF(N111="zákl. prenesená",J111,0)</f>
        <v>0</v>
      </c>
      <c r="BH111" s="16">
        <f>IF(N111="zníž. prenesená",J111,0)</f>
        <v>0</v>
      </c>
      <c r="BI111" s="16">
        <f>IF(N111="nulová",J111,0)</f>
        <v>0</v>
      </c>
    </row>
    <row r="112" spans="2:61">
      <c r="B112" s="149"/>
      <c r="C112" s="150">
        <v>8</v>
      </c>
      <c r="D112" s="150" t="s">
        <v>141</v>
      </c>
      <c r="E112" s="151" t="s">
        <v>706</v>
      </c>
      <c r="F112" s="151" t="s">
        <v>707</v>
      </c>
      <c r="G112" s="152" t="s">
        <v>187</v>
      </c>
      <c r="H112" s="153">
        <v>280.75299999999999</v>
      </c>
      <c r="I112" s="154"/>
      <c r="J112" s="154">
        <f>ROUND(H112*I112,2)</f>
        <v>0</v>
      </c>
      <c r="K112" s="155"/>
      <c r="L112" s="149"/>
      <c r="M112" s="156"/>
      <c r="N112" s="157" t="s">
        <v>26</v>
      </c>
      <c r="O112" s="158">
        <v>0.81100000000000005</v>
      </c>
      <c r="P112" s="158">
        <f>ROUND(H112*O112,3)</f>
        <v>227.691</v>
      </c>
      <c r="Q112" s="158">
        <v>0</v>
      </c>
      <c r="R112" s="158">
        <f>ROUND(H112 * Q112,5)</f>
        <v>0</v>
      </c>
      <c r="S112" s="158">
        <v>0</v>
      </c>
      <c r="T112" s="159">
        <f>ROUND(H112 * S112,5)</f>
        <v>0</v>
      </c>
      <c r="BE112" s="16">
        <f>IF(N112="základná",J112,0)</f>
        <v>0</v>
      </c>
      <c r="BF112" s="16">
        <f>IF(N112="znížená",J112,0)</f>
        <v>0</v>
      </c>
      <c r="BG112" s="16">
        <f>IF(N112="zákl. prenesená",J112,0)</f>
        <v>0</v>
      </c>
      <c r="BH112" s="16">
        <f>IF(N112="zníž. prenesená",J112,0)</f>
        <v>0</v>
      </c>
      <c r="BI112" s="16">
        <f>IF(N112="nulová",J112,0)</f>
        <v>0</v>
      </c>
    </row>
    <row r="113" spans="2:61" s="11" customFormat="1" ht="11.25">
      <c r="B113" s="160"/>
      <c r="C113" s="161"/>
      <c r="D113" s="161" t="s">
        <v>145</v>
      </c>
      <c r="E113" s="162"/>
      <c r="F113" s="162" t="s">
        <v>1024</v>
      </c>
      <c r="G113" s="163"/>
      <c r="H113" s="164">
        <v>280.75299999999999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70" t="s">
        <v>147</v>
      </c>
      <c r="G114" s="171"/>
      <c r="H114" s="172">
        <v>280.75299999999999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ht="24">
      <c r="B115" s="149"/>
      <c r="C115" s="150">
        <v>9</v>
      </c>
      <c r="D115" s="150" t="s">
        <v>141</v>
      </c>
      <c r="E115" s="151" t="s">
        <v>233</v>
      </c>
      <c r="F115" s="151" t="s">
        <v>234</v>
      </c>
      <c r="G115" s="152" t="s">
        <v>187</v>
      </c>
      <c r="H115" s="153">
        <v>93.584000000000003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0.08</v>
      </c>
      <c r="P115" s="158">
        <f>ROUND(H115*O115,3)</f>
        <v>7.4870000000000001</v>
      </c>
      <c r="Q115" s="158">
        <v>0</v>
      </c>
      <c r="R115" s="158">
        <f>ROUND(H115 * Q115,5)</f>
        <v>0</v>
      </c>
      <c r="S115" s="158">
        <v>0</v>
      </c>
      <c r="T115" s="159">
        <f>ROUND(H115 * S115,5)</f>
        <v>0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s="11" customFormat="1" ht="11.25">
      <c r="B116" s="160"/>
      <c r="C116" s="161"/>
      <c r="D116" s="161" t="s">
        <v>145</v>
      </c>
      <c r="E116" s="162"/>
      <c r="F116" s="162" t="s">
        <v>1025</v>
      </c>
      <c r="G116" s="163"/>
      <c r="H116" s="164">
        <v>93.584000000000003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70" t="s">
        <v>147</v>
      </c>
      <c r="G117" s="171"/>
      <c r="H117" s="172">
        <v>93.584000000000003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ht="24">
      <c r="B118" s="149"/>
      <c r="C118" s="150">
        <v>10</v>
      </c>
      <c r="D118" s="150" t="s">
        <v>141</v>
      </c>
      <c r="E118" s="151" t="s">
        <v>236</v>
      </c>
      <c r="F118" s="151" t="s">
        <v>237</v>
      </c>
      <c r="G118" s="152" t="s">
        <v>187</v>
      </c>
      <c r="H118" s="153">
        <v>93.584000000000003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0</v>
      </c>
      <c r="P118" s="158">
        <f>ROUND(H118*O118,3)</f>
        <v>0</v>
      </c>
      <c r="Q118" s="158">
        <v>0</v>
      </c>
      <c r="R118" s="158">
        <f>ROUND(H118 * Q118,5)</f>
        <v>0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1025</v>
      </c>
      <c r="G119" s="163"/>
      <c r="H119" s="164">
        <v>93.584000000000003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93.584000000000003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ht="24">
      <c r="B121" s="149"/>
      <c r="C121" s="150">
        <v>11</v>
      </c>
      <c r="D121" s="150" t="s">
        <v>141</v>
      </c>
      <c r="E121" s="151" t="s">
        <v>1026</v>
      </c>
      <c r="F121" s="151" t="s">
        <v>1027</v>
      </c>
      <c r="G121" s="152" t="s">
        <v>144</v>
      </c>
      <c r="H121" s="153">
        <v>10.89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</v>
      </c>
      <c r="P121" s="158">
        <f>ROUND(H121*O121,3)</f>
        <v>0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2" customFormat="1" ht="24">
      <c r="B122" s="173"/>
      <c r="C122" s="174">
        <v>12</v>
      </c>
      <c r="D122" s="174" t="s">
        <v>240</v>
      </c>
      <c r="E122" s="175" t="s">
        <v>1028</v>
      </c>
      <c r="F122" s="175" t="s">
        <v>1029</v>
      </c>
      <c r="G122" s="176" t="s">
        <v>144</v>
      </c>
      <c r="H122" s="177">
        <v>10.89</v>
      </c>
      <c r="I122" s="178"/>
      <c r="J122" s="178">
        <f>ROUND(H122*I122,2)</f>
        <v>0</v>
      </c>
      <c r="K122" s="179"/>
      <c r="L122" s="173"/>
      <c r="M122" s="180"/>
      <c r="N122" s="181" t="s">
        <v>26</v>
      </c>
      <c r="O122" s="182">
        <v>0</v>
      </c>
      <c r="P122" s="182">
        <f>ROUND(H122*O122,3)</f>
        <v>0</v>
      </c>
      <c r="Q122" s="182">
        <v>0</v>
      </c>
      <c r="R122" s="182">
        <f>ROUND(H122 * Q122,5)</f>
        <v>0</v>
      </c>
      <c r="S122" s="182">
        <v>0</v>
      </c>
      <c r="T122" s="183">
        <f>ROUND(H122 * S122,5)</f>
        <v>0</v>
      </c>
      <c r="BE122" s="12">
        <f>IF(N122="základná",J122,0)</f>
        <v>0</v>
      </c>
      <c r="BF122" s="12">
        <f>IF(N122="znížená",J122,0)</f>
        <v>0</v>
      </c>
      <c r="BG122" s="12">
        <f>IF(N122="zákl. prenesená",J122,0)</f>
        <v>0</v>
      </c>
      <c r="BH122" s="12">
        <f>IF(N122="zníž. prenesená",J122,0)</f>
        <v>0</v>
      </c>
      <c r="BI122" s="12">
        <f>IF(N122="nulová",J122,0)</f>
        <v>0</v>
      </c>
    </row>
    <row r="123" spans="2:61" ht="24">
      <c r="B123" s="149"/>
      <c r="C123" s="150">
        <v>13</v>
      </c>
      <c r="D123" s="150" t="s">
        <v>141</v>
      </c>
      <c r="E123" s="151" t="s">
        <v>1030</v>
      </c>
      <c r="F123" s="151" t="s">
        <v>1031</v>
      </c>
      <c r="G123" s="152" t="s">
        <v>1032</v>
      </c>
      <c r="H123" s="153">
        <v>96</v>
      </c>
      <c r="I123" s="154"/>
      <c r="J123" s="154">
        <f>ROUND(H123*I123,2)</f>
        <v>0</v>
      </c>
      <c r="K123" s="155"/>
      <c r="L123" s="149"/>
      <c r="M123" s="156"/>
      <c r="N123" s="157" t="s">
        <v>26</v>
      </c>
      <c r="O123" s="158">
        <v>0</v>
      </c>
      <c r="P123" s="158">
        <f>ROUND(H123*O123,3)</f>
        <v>0</v>
      </c>
      <c r="Q123" s="158">
        <v>0</v>
      </c>
      <c r="R123" s="158">
        <f>ROUND(H123 * Q123,5)</f>
        <v>0</v>
      </c>
      <c r="S123" s="158">
        <v>0</v>
      </c>
      <c r="T123" s="159">
        <f>ROUND(H123 * S123,5)</f>
        <v>0</v>
      </c>
      <c r="BE123" s="16">
        <f>IF(N123="základná",J123,0)</f>
        <v>0</v>
      </c>
      <c r="BF123" s="16">
        <f>IF(N123="znížená",J123,0)</f>
        <v>0</v>
      </c>
      <c r="BG123" s="16">
        <f>IF(N123="zákl. prenesená",J123,0)</f>
        <v>0</v>
      </c>
      <c r="BH123" s="16">
        <f>IF(N123="zníž. prenesená",J123,0)</f>
        <v>0</v>
      </c>
      <c r="BI123" s="16">
        <f>IF(N123="nulová",J123,0)</f>
        <v>0</v>
      </c>
    </row>
    <row r="124" spans="2:61" s="11" customFormat="1" ht="11.25">
      <c r="B124" s="160"/>
      <c r="C124" s="161"/>
      <c r="D124" s="161" t="s">
        <v>145</v>
      </c>
      <c r="E124" s="162"/>
      <c r="F124" s="162" t="s">
        <v>1033</v>
      </c>
      <c r="G124" s="163"/>
      <c r="H124" s="164">
        <v>96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70" t="s">
        <v>147</v>
      </c>
      <c r="G125" s="171"/>
      <c r="H125" s="172">
        <v>96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ht="36">
      <c r="B126" s="149"/>
      <c r="C126" s="150">
        <v>14</v>
      </c>
      <c r="D126" s="150" t="s">
        <v>141</v>
      </c>
      <c r="E126" s="151" t="s">
        <v>250</v>
      </c>
      <c r="F126" s="151" t="s">
        <v>251</v>
      </c>
      <c r="G126" s="152" t="s">
        <v>150</v>
      </c>
      <c r="H126" s="153">
        <v>534.76800000000003</v>
      </c>
      <c r="I126" s="154"/>
      <c r="J126" s="154">
        <f>ROUND(H126*I126,2)</f>
        <v>0</v>
      </c>
      <c r="K126" s="155"/>
      <c r="L126" s="149"/>
      <c r="M126" s="156"/>
      <c r="N126" s="157" t="s">
        <v>26</v>
      </c>
      <c r="O126" s="158">
        <v>5.2999999999999999E-2</v>
      </c>
      <c r="P126" s="158">
        <f>ROUND(H126*O126,3)</f>
        <v>28.343</v>
      </c>
      <c r="Q126" s="158">
        <v>7.4091999999999995E-4</v>
      </c>
      <c r="R126" s="158">
        <f>ROUND(H126 * Q126,5)</f>
        <v>0.39622000000000002</v>
      </c>
      <c r="S126" s="158">
        <v>0</v>
      </c>
      <c r="T126" s="159">
        <f>ROUND(H126 * S126,5)</f>
        <v>0</v>
      </c>
      <c r="BE126" s="16">
        <f>IF(N126="základná",J126,0)</f>
        <v>0</v>
      </c>
      <c r="BF126" s="16">
        <f>IF(N126="znížená",J126,0)</f>
        <v>0</v>
      </c>
      <c r="BG126" s="16">
        <f>IF(N126="zákl. prenesená",J126,0)</f>
        <v>0</v>
      </c>
      <c r="BH126" s="16">
        <f>IF(N126="zníž. prenesená",J126,0)</f>
        <v>0</v>
      </c>
      <c r="BI126" s="16">
        <f>IF(N126="nulová",J126,0)</f>
        <v>0</v>
      </c>
    </row>
    <row r="127" spans="2:61" s="11" customFormat="1" ht="11.25">
      <c r="B127" s="160"/>
      <c r="C127" s="161"/>
      <c r="D127" s="161" t="s">
        <v>145</v>
      </c>
      <c r="E127" s="162"/>
      <c r="F127" s="162" t="s">
        <v>1034</v>
      </c>
      <c r="G127" s="163"/>
      <c r="H127" s="164">
        <v>534.76800000000003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70" t="s">
        <v>147</v>
      </c>
      <c r="G128" s="171"/>
      <c r="H128" s="172">
        <v>534.76800000000003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ht="36">
      <c r="B129" s="149"/>
      <c r="C129" s="150">
        <v>15</v>
      </c>
      <c r="D129" s="150" t="s">
        <v>141</v>
      </c>
      <c r="E129" s="151" t="s">
        <v>253</v>
      </c>
      <c r="F129" s="151" t="s">
        <v>254</v>
      </c>
      <c r="G129" s="152" t="s">
        <v>150</v>
      </c>
      <c r="H129" s="153">
        <v>534.76800000000003</v>
      </c>
      <c r="I129" s="154"/>
      <c r="J129" s="154">
        <f>ROUND(H129*I129,2)</f>
        <v>0</v>
      </c>
      <c r="K129" s="155"/>
      <c r="L129" s="149"/>
      <c r="M129" s="156"/>
      <c r="N129" s="157" t="s">
        <v>26</v>
      </c>
      <c r="O129" s="158">
        <v>0.16900000000000001</v>
      </c>
      <c r="P129" s="158">
        <f>ROUND(H129*O129,3)</f>
        <v>90.376000000000005</v>
      </c>
      <c r="Q129" s="158">
        <v>0</v>
      </c>
      <c r="R129" s="158">
        <f>ROUND(H129 * Q129,5)</f>
        <v>0</v>
      </c>
      <c r="S129" s="158">
        <v>0</v>
      </c>
      <c r="T129" s="159">
        <f>ROUND(H129 * S129,5)</f>
        <v>0</v>
      </c>
      <c r="BE129" s="16">
        <f>IF(N129="základná",J129,0)</f>
        <v>0</v>
      </c>
      <c r="BF129" s="16">
        <f>IF(N129="znížená",J129,0)</f>
        <v>0</v>
      </c>
      <c r="BG129" s="16">
        <f>IF(N129="zákl. prenesená",J129,0)</f>
        <v>0</v>
      </c>
      <c r="BH129" s="16">
        <f>IF(N129="zníž. prenesená",J129,0)</f>
        <v>0</v>
      </c>
      <c r="BI129" s="16">
        <f>IF(N129="nulová",J129,0)</f>
        <v>0</v>
      </c>
    </row>
    <row r="130" spans="2:61" s="11" customFormat="1" ht="11.25">
      <c r="B130" s="160"/>
      <c r="C130" s="161"/>
      <c r="D130" s="161" t="s">
        <v>145</v>
      </c>
      <c r="E130" s="162"/>
      <c r="F130" s="162" t="s">
        <v>1034</v>
      </c>
      <c r="G130" s="163"/>
      <c r="H130" s="164">
        <v>534.76800000000003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534.76800000000003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ht="24">
      <c r="B132" s="149"/>
      <c r="C132" s="150">
        <v>16</v>
      </c>
      <c r="D132" s="150" t="s">
        <v>141</v>
      </c>
      <c r="E132" s="151" t="s">
        <v>748</v>
      </c>
      <c r="F132" s="151" t="s">
        <v>749</v>
      </c>
      <c r="G132" s="152" t="s">
        <v>187</v>
      </c>
      <c r="H132" s="153">
        <v>119.232</v>
      </c>
      <c r="I132" s="154"/>
      <c r="J132" s="154">
        <f>ROUND(H132*I132,2)</f>
        <v>0</v>
      </c>
      <c r="K132" s="155"/>
      <c r="L132" s="149"/>
      <c r="M132" s="156"/>
      <c r="N132" s="157" t="s">
        <v>26</v>
      </c>
      <c r="O132" s="158">
        <v>8.6999999999999994E-2</v>
      </c>
      <c r="P132" s="158">
        <f>ROUND(H132*O132,3)</f>
        <v>10.372999999999999</v>
      </c>
      <c r="Q132" s="158">
        <v>0</v>
      </c>
      <c r="R132" s="158">
        <f>ROUND(H132 * Q132,5)</f>
        <v>0</v>
      </c>
      <c r="S132" s="158">
        <v>0</v>
      </c>
      <c r="T132" s="159">
        <f>ROUND(H132 * S132,5)</f>
        <v>0</v>
      </c>
      <c r="BE132" s="16">
        <f>IF(N132="základná",J132,0)</f>
        <v>0</v>
      </c>
      <c r="BF132" s="16">
        <f>IF(N132="znížená",J132,0)</f>
        <v>0</v>
      </c>
      <c r="BG132" s="16">
        <f>IF(N132="zákl. prenesená",J132,0)</f>
        <v>0</v>
      </c>
      <c r="BH132" s="16">
        <f>IF(N132="zníž. prenesená",J132,0)</f>
        <v>0</v>
      </c>
      <c r="BI132" s="16">
        <f>IF(N132="nulová",J132,0)</f>
        <v>0</v>
      </c>
    </row>
    <row r="133" spans="2:61" s="11" customFormat="1" ht="11.25">
      <c r="B133" s="160"/>
      <c r="C133" s="161"/>
      <c r="D133" s="161" t="s">
        <v>145</v>
      </c>
      <c r="E133" s="162"/>
      <c r="F133" s="162" t="s">
        <v>1035</v>
      </c>
      <c r="G133" s="163"/>
      <c r="H133" s="164">
        <v>119.232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70" t="s">
        <v>147</v>
      </c>
      <c r="G134" s="171"/>
      <c r="H134" s="172">
        <v>119.232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ht="24">
      <c r="B135" s="149"/>
      <c r="C135" s="150">
        <v>17</v>
      </c>
      <c r="D135" s="150" t="s">
        <v>141</v>
      </c>
      <c r="E135" s="151" t="s">
        <v>1036</v>
      </c>
      <c r="F135" s="151" t="s">
        <v>1037</v>
      </c>
      <c r="G135" s="152" t="s">
        <v>187</v>
      </c>
      <c r="H135" s="153">
        <v>119.232</v>
      </c>
      <c r="I135" s="154"/>
      <c r="J135" s="154">
        <f>ROUND(H135*I135,2)</f>
        <v>0</v>
      </c>
      <c r="K135" s="155"/>
      <c r="L135" s="149"/>
      <c r="M135" s="156"/>
      <c r="N135" s="157" t="s">
        <v>26</v>
      </c>
      <c r="O135" s="158">
        <v>6.6000000000000003E-2</v>
      </c>
      <c r="P135" s="158">
        <f>ROUND(H135*O135,3)</f>
        <v>7.8689999999999998</v>
      </c>
      <c r="Q135" s="158">
        <v>0</v>
      </c>
      <c r="R135" s="158">
        <f>ROUND(H135 * Q135,5)</f>
        <v>0</v>
      </c>
      <c r="S135" s="158">
        <v>0</v>
      </c>
      <c r="T135" s="159">
        <f>ROUND(H135 * S135,5)</f>
        <v>0</v>
      </c>
      <c r="BE135" s="16">
        <f>IF(N135="základná",J135,0)</f>
        <v>0</v>
      </c>
      <c r="BF135" s="16">
        <f>IF(N135="znížená",J135,0)</f>
        <v>0</v>
      </c>
      <c r="BG135" s="16">
        <f>IF(N135="zákl. prenesená",J135,0)</f>
        <v>0</v>
      </c>
      <c r="BH135" s="16">
        <f>IF(N135="zníž. prenesená",J135,0)</f>
        <v>0</v>
      </c>
      <c r="BI135" s="16">
        <f>IF(N135="nulová",J135,0)</f>
        <v>0</v>
      </c>
    </row>
    <row r="136" spans="2:61" ht="36">
      <c r="B136" s="149"/>
      <c r="C136" s="150">
        <v>18</v>
      </c>
      <c r="D136" s="150" t="s">
        <v>141</v>
      </c>
      <c r="E136" s="151" t="s">
        <v>1038</v>
      </c>
      <c r="F136" s="151" t="s">
        <v>1039</v>
      </c>
      <c r="G136" s="152" t="s">
        <v>187</v>
      </c>
      <c r="H136" s="153">
        <v>2265.4079999999999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9.3500000000000007E-3</v>
      </c>
      <c r="P136" s="158">
        <f>ROUND(H136*O136,3)</f>
        <v>21.181999999999999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1040</v>
      </c>
      <c r="G137" s="163"/>
      <c r="H137" s="164">
        <v>2265.4079999999999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70" t="s">
        <v>147</v>
      </c>
      <c r="G138" s="171"/>
      <c r="H138" s="172">
        <v>2265.4079999999999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>
      <c r="B139" s="149"/>
      <c r="C139" s="150">
        <v>19</v>
      </c>
      <c r="D139" s="150" t="s">
        <v>141</v>
      </c>
      <c r="E139" s="151" t="s">
        <v>263</v>
      </c>
      <c r="F139" s="151" t="s">
        <v>264</v>
      </c>
      <c r="G139" s="152" t="s">
        <v>265</v>
      </c>
      <c r="H139" s="153">
        <v>190.77099999999999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0</v>
      </c>
      <c r="P139" s="158">
        <f>ROUND(H139*O139,3)</f>
        <v>0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1041</v>
      </c>
      <c r="G140" s="163"/>
      <c r="H140" s="164">
        <v>190.77099999999999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190.77099999999999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ht="24">
      <c r="B142" s="149"/>
      <c r="C142" s="150">
        <v>20</v>
      </c>
      <c r="D142" s="150" t="s">
        <v>141</v>
      </c>
      <c r="E142" s="151" t="s">
        <v>267</v>
      </c>
      <c r="F142" s="151" t="s">
        <v>1042</v>
      </c>
      <c r="G142" s="152" t="s">
        <v>187</v>
      </c>
      <c r="H142" s="153">
        <v>181.27699999999999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0</v>
      </c>
      <c r="P142" s="158">
        <f>ROUND(H142*O142,3)</f>
        <v>0</v>
      </c>
      <c r="Q142" s="158">
        <v>0</v>
      </c>
      <c r="R142" s="158">
        <f>ROUND(H142 * Q142,5)</f>
        <v>0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1043</v>
      </c>
      <c r="G143" s="163"/>
      <c r="H143" s="164">
        <v>181.27699999999999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181.27699999999999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ht="24">
      <c r="B145" s="149"/>
      <c r="C145" s="150">
        <v>21</v>
      </c>
      <c r="D145" s="150" t="s">
        <v>141</v>
      </c>
      <c r="E145" s="151" t="s">
        <v>280</v>
      </c>
      <c r="F145" s="151" t="s">
        <v>281</v>
      </c>
      <c r="G145" s="152" t="s">
        <v>187</v>
      </c>
      <c r="H145" s="153">
        <v>102.52200000000001</v>
      </c>
      <c r="I145" s="154"/>
      <c r="J145" s="154">
        <f>ROUND(H145*I145,2)</f>
        <v>0</v>
      </c>
      <c r="K145" s="155"/>
      <c r="L145" s="149"/>
      <c r="M145" s="156"/>
      <c r="N145" s="157" t="s">
        <v>26</v>
      </c>
      <c r="O145" s="158">
        <v>0</v>
      </c>
      <c r="P145" s="158">
        <f>ROUND(H145*O145,3)</f>
        <v>0</v>
      </c>
      <c r="Q145" s="158">
        <v>0</v>
      </c>
      <c r="R145" s="158">
        <f>ROUND(H145 * Q145,5)</f>
        <v>0</v>
      </c>
      <c r="S145" s="158">
        <v>0</v>
      </c>
      <c r="T145" s="159">
        <f>ROUND(H145 * S145,5)</f>
        <v>0</v>
      </c>
      <c r="BE145" s="16">
        <f>IF(N145="základná",J145,0)</f>
        <v>0</v>
      </c>
      <c r="BF145" s="16">
        <f>IF(N145="znížená",J145,0)</f>
        <v>0</v>
      </c>
      <c r="BG145" s="16">
        <f>IF(N145="zákl. prenesená",J145,0)</f>
        <v>0</v>
      </c>
      <c r="BH145" s="16">
        <f>IF(N145="zníž. prenesená",J145,0)</f>
        <v>0</v>
      </c>
      <c r="BI145" s="16">
        <f>IF(N145="nulová",J145,0)</f>
        <v>0</v>
      </c>
    </row>
    <row r="146" spans="2:61" s="11" customFormat="1" ht="22.5">
      <c r="B146" s="160"/>
      <c r="C146" s="161"/>
      <c r="D146" s="161" t="s">
        <v>145</v>
      </c>
      <c r="E146" s="162"/>
      <c r="F146" s="162" t="s">
        <v>1044</v>
      </c>
      <c r="G146" s="163"/>
      <c r="H146" s="164">
        <v>102.52200000000001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70" t="s">
        <v>147</v>
      </c>
      <c r="G147" s="171"/>
      <c r="H147" s="172">
        <v>102.52200000000001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2" customFormat="1">
      <c r="B148" s="173"/>
      <c r="C148" s="174">
        <v>22</v>
      </c>
      <c r="D148" s="174" t="s">
        <v>240</v>
      </c>
      <c r="E148" s="175" t="s">
        <v>285</v>
      </c>
      <c r="F148" s="175" t="s">
        <v>286</v>
      </c>
      <c r="G148" s="176" t="s">
        <v>265</v>
      </c>
      <c r="H148" s="177">
        <v>184.54</v>
      </c>
      <c r="I148" s="178"/>
      <c r="J148" s="178">
        <f>ROUND(H148*I148,2)</f>
        <v>0</v>
      </c>
      <c r="K148" s="179"/>
      <c r="L148" s="173"/>
      <c r="M148" s="180"/>
      <c r="N148" s="181" t="s">
        <v>26</v>
      </c>
      <c r="O148" s="182">
        <v>0</v>
      </c>
      <c r="P148" s="182">
        <f>ROUND(H148*O148,3)</f>
        <v>0</v>
      </c>
      <c r="Q148" s="182">
        <v>0</v>
      </c>
      <c r="R148" s="182">
        <f>ROUND(H148 * Q148,5)</f>
        <v>0</v>
      </c>
      <c r="S148" s="182">
        <v>0</v>
      </c>
      <c r="T148" s="183">
        <f>ROUND(H148 * S148,5)</f>
        <v>0</v>
      </c>
      <c r="BE148" s="12">
        <f>IF(N148="základná",J148,0)</f>
        <v>0</v>
      </c>
      <c r="BF148" s="12">
        <f>IF(N148="znížená",J148,0)</f>
        <v>0</v>
      </c>
      <c r="BG148" s="12">
        <f>IF(N148="zákl. prenesená",J148,0)</f>
        <v>0</v>
      </c>
      <c r="BH148" s="12">
        <f>IF(N148="zníž. prenesená",J148,0)</f>
        <v>0</v>
      </c>
      <c r="BI148" s="12">
        <f>IF(N148="nulová",J148,0)</f>
        <v>0</v>
      </c>
    </row>
    <row r="149" spans="2:61" s="11" customFormat="1" ht="11.25">
      <c r="B149" s="160"/>
      <c r="C149" s="161"/>
      <c r="D149" s="161" t="s">
        <v>145</v>
      </c>
      <c r="E149" s="162"/>
      <c r="F149" s="162" t="s">
        <v>1045</v>
      </c>
      <c r="G149" s="163"/>
      <c r="H149" s="164">
        <v>184.54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70" t="s">
        <v>147</v>
      </c>
      <c r="G150" s="171"/>
      <c r="H150" s="172">
        <v>184.54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>
      <c r="B151" s="149"/>
      <c r="C151" s="150">
        <v>23</v>
      </c>
      <c r="D151" s="150" t="s">
        <v>141</v>
      </c>
      <c r="E151" s="151" t="s">
        <v>293</v>
      </c>
      <c r="F151" s="151" t="s">
        <v>294</v>
      </c>
      <c r="G151" s="152" t="s">
        <v>180</v>
      </c>
      <c r="H151" s="153">
        <v>1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0</v>
      </c>
      <c r="P151" s="158">
        <f>ROUND(H151*O151,3)</f>
        <v>0</v>
      </c>
      <c r="Q151" s="158">
        <v>0</v>
      </c>
      <c r="R151" s="158">
        <f>ROUND(H151 * Q151,5)</f>
        <v>0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2" customFormat="1" ht="24">
      <c r="B152" s="173"/>
      <c r="C152" s="174">
        <v>24</v>
      </c>
      <c r="D152" s="174" t="s">
        <v>240</v>
      </c>
      <c r="E152" s="175" t="s">
        <v>295</v>
      </c>
      <c r="F152" s="175" t="s">
        <v>296</v>
      </c>
      <c r="G152" s="176" t="s">
        <v>180</v>
      </c>
      <c r="H152" s="177">
        <v>1</v>
      </c>
      <c r="I152" s="178"/>
      <c r="J152" s="178">
        <f>ROUND(H152*I152,2)</f>
        <v>0</v>
      </c>
      <c r="K152" s="179"/>
      <c r="L152" s="173"/>
      <c r="M152" s="180"/>
      <c r="N152" s="181" t="s">
        <v>26</v>
      </c>
      <c r="O152" s="182">
        <v>0</v>
      </c>
      <c r="P152" s="182">
        <f>ROUND(H152*O152,3)</f>
        <v>0</v>
      </c>
      <c r="Q152" s="182">
        <v>0</v>
      </c>
      <c r="R152" s="182">
        <f>ROUND(H152 * Q152,5)</f>
        <v>0</v>
      </c>
      <c r="S152" s="182">
        <v>0</v>
      </c>
      <c r="T152" s="183">
        <f>ROUND(H152 * S152,5)</f>
        <v>0</v>
      </c>
      <c r="BE152" s="12">
        <f>IF(N152="základná",J152,0)</f>
        <v>0</v>
      </c>
      <c r="BF152" s="12">
        <f>IF(N152="znížená",J152,0)</f>
        <v>0</v>
      </c>
      <c r="BG152" s="12">
        <f>IF(N152="zákl. prenesená",J152,0)</f>
        <v>0</v>
      </c>
      <c r="BH152" s="12">
        <f>IF(N152="zníž. prenesená",J152,0)</f>
        <v>0</v>
      </c>
      <c r="BI152" s="12">
        <f>IF(N152="nulová",J152,0)</f>
        <v>0</v>
      </c>
    </row>
    <row r="153" spans="2:61" s="10" customFormat="1" ht="23.1" customHeight="1">
      <c r="B153" s="141"/>
      <c r="C153" s="142"/>
      <c r="D153" s="132" t="s">
        <v>136</v>
      </c>
      <c r="E153" s="143" t="s">
        <v>297</v>
      </c>
      <c r="F153" s="144" t="s">
        <v>298</v>
      </c>
      <c r="G153" s="145"/>
      <c r="H153" s="146"/>
      <c r="I153" s="147"/>
      <c r="J153" s="147">
        <f>J154 + J157</f>
        <v>0</v>
      </c>
      <c r="K153" s="144"/>
      <c r="L153" s="141"/>
      <c r="M153" s="148"/>
      <c r="N153" s="138" t="s">
        <v>0</v>
      </c>
      <c r="O153" s="139"/>
      <c r="P153" s="139">
        <f>P154 + P157</f>
        <v>26.789000000000001</v>
      </c>
      <c r="Q153" s="139"/>
      <c r="R153" s="139">
        <f>R154 + R157</f>
        <v>31.598549999999999</v>
      </c>
      <c r="S153" s="139"/>
      <c r="T153" s="140">
        <f>T154 + T157</f>
        <v>0</v>
      </c>
    </row>
    <row r="154" spans="2:61" ht="24">
      <c r="B154" s="149"/>
      <c r="C154" s="150">
        <v>25</v>
      </c>
      <c r="D154" s="150" t="s">
        <v>141</v>
      </c>
      <c r="E154" s="151" t="s">
        <v>299</v>
      </c>
      <c r="F154" s="151" t="s">
        <v>300</v>
      </c>
      <c r="G154" s="152" t="s">
        <v>187</v>
      </c>
      <c r="H154" s="153">
        <v>16.712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1.603</v>
      </c>
      <c r="P154" s="158">
        <f>ROUND(H154*O154,3)</f>
        <v>26.789000000000001</v>
      </c>
      <c r="Q154" s="158">
        <v>1.8907700000000001</v>
      </c>
      <c r="R154" s="158">
        <f>ROUND(H154 * Q154,5)</f>
        <v>31.598549999999999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1046</v>
      </c>
      <c r="G155" s="163"/>
      <c r="H155" s="164">
        <v>16.712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70" t="s">
        <v>147</v>
      </c>
      <c r="G156" s="171"/>
      <c r="H156" s="172">
        <v>16.712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ht="24">
      <c r="B157" s="149"/>
      <c r="C157" s="150">
        <v>26</v>
      </c>
      <c r="D157" s="150" t="s">
        <v>141</v>
      </c>
      <c r="E157" s="151" t="s">
        <v>302</v>
      </c>
      <c r="F157" s="151" t="s">
        <v>303</v>
      </c>
      <c r="G157" s="152" t="s">
        <v>187</v>
      </c>
      <c r="H157" s="153">
        <v>2.2999999999999998</v>
      </c>
      <c r="I157" s="154"/>
      <c r="J157" s="154">
        <f>ROUND(H157*I157,2)</f>
        <v>0</v>
      </c>
      <c r="K157" s="155"/>
      <c r="L157" s="149"/>
      <c r="M157" s="156"/>
      <c r="N157" s="157" t="s">
        <v>26</v>
      </c>
      <c r="O157" s="158">
        <v>0</v>
      </c>
      <c r="P157" s="158">
        <f>ROUND(H157*O157,3)</f>
        <v>0</v>
      </c>
      <c r="Q157" s="158">
        <v>0</v>
      </c>
      <c r="R157" s="158">
        <f>ROUND(H157 * Q157,5)</f>
        <v>0</v>
      </c>
      <c r="S157" s="158">
        <v>0</v>
      </c>
      <c r="T157" s="159">
        <f>ROUND(H157 * S157,5)</f>
        <v>0</v>
      </c>
      <c r="BE157" s="16">
        <f>IF(N157="základná",J157,0)</f>
        <v>0</v>
      </c>
      <c r="BF157" s="16">
        <f>IF(N157="znížená",J157,0)</f>
        <v>0</v>
      </c>
      <c r="BG157" s="16">
        <f>IF(N157="zákl. prenesená",J157,0)</f>
        <v>0</v>
      </c>
      <c r="BH157" s="16">
        <f>IF(N157="zníž. prenesená",J157,0)</f>
        <v>0</v>
      </c>
      <c r="BI157" s="16">
        <f>IF(N157="nulová",J157,0)</f>
        <v>0</v>
      </c>
    </row>
    <row r="158" spans="2:61" s="10" customFormat="1" ht="23.1" customHeight="1">
      <c r="B158" s="141"/>
      <c r="C158" s="142"/>
      <c r="D158" s="132" t="s">
        <v>136</v>
      </c>
      <c r="E158" s="143" t="s">
        <v>392</v>
      </c>
      <c r="F158" s="144" t="s">
        <v>393</v>
      </c>
      <c r="G158" s="145"/>
      <c r="H158" s="146"/>
      <c r="I158" s="147"/>
      <c r="J158" s="147">
        <f>SUM(J159:J214)</f>
        <v>0</v>
      </c>
      <c r="K158" s="144"/>
      <c r="L158" s="141"/>
      <c r="M158" s="148"/>
      <c r="N158" s="138" t="s">
        <v>0</v>
      </c>
      <c r="O158" s="139"/>
      <c r="P158" s="139">
        <f>SUM(P159:P214)</f>
        <v>516.02499999999998</v>
      </c>
      <c r="Q158" s="139"/>
      <c r="R158" s="139">
        <f>SUM(R159:R214)</f>
        <v>14.737010000000003</v>
      </c>
      <c r="S158" s="139"/>
      <c r="T158" s="140">
        <f>SUM(T159:T214)</f>
        <v>0</v>
      </c>
    </row>
    <row r="159" spans="2:61" ht="24">
      <c r="B159" s="149"/>
      <c r="C159" s="150">
        <v>27</v>
      </c>
      <c r="D159" s="150" t="s">
        <v>141</v>
      </c>
      <c r="E159" s="151" t="s">
        <v>1047</v>
      </c>
      <c r="F159" s="151" t="s">
        <v>1048</v>
      </c>
      <c r="G159" s="152" t="s">
        <v>180</v>
      </c>
      <c r="H159" s="153">
        <v>2</v>
      </c>
      <c r="I159" s="154"/>
      <c r="J159" s="154">
        <f t="shared" ref="J159:J190" si="0">ROUND(H159*I159,2)</f>
        <v>0</v>
      </c>
      <c r="K159" s="155"/>
      <c r="L159" s="149"/>
      <c r="M159" s="156"/>
      <c r="N159" s="157" t="s">
        <v>26</v>
      </c>
      <c r="O159" s="158">
        <v>0</v>
      </c>
      <c r="P159" s="158">
        <f t="shared" ref="P159:P190" si="1">ROUND(H159*O159,3)</f>
        <v>0</v>
      </c>
      <c r="Q159" s="158">
        <v>0</v>
      </c>
      <c r="R159" s="158">
        <f t="shared" ref="R159:R190" si="2">ROUND(H159 * Q159,5)</f>
        <v>0</v>
      </c>
      <c r="S159" s="158">
        <v>0</v>
      </c>
      <c r="T159" s="159">
        <f t="shared" ref="T159:T190" si="3">ROUND(H159 * S159,5)</f>
        <v>0</v>
      </c>
      <c r="BE159" s="16">
        <f t="shared" ref="BE159:BE190" si="4">IF(N159="základná",J159,0)</f>
        <v>0</v>
      </c>
      <c r="BF159" s="16">
        <f t="shared" ref="BF159:BF190" si="5">IF(N159="znížená",J159,0)</f>
        <v>0</v>
      </c>
      <c r="BG159" s="16">
        <f t="shared" ref="BG159:BG190" si="6">IF(N159="zákl. prenesená",J159,0)</f>
        <v>0</v>
      </c>
      <c r="BH159" s="16">
        <f t="shared" ref="BH159:BH190" si="7">IF(N159="zníž. prenesená",J159,0)</f>
        <v>0</v>
      </c>
      <c r="BI159" s="16">
        <f t="shared" ref="BI159:BI190" si="8">IF(N159="nulová",J159,0)</f>
        <v>0</v>
      </c>
    </row>
    <row r="160" spans="2:61" ht="24">
      <c r="B160" s="149"/>
      <c r="C160" s="150">
        <v>28</v>
      </c>
      <c r="D160" s="150" t="s">
        <v>141</v>
      </c>
      <c r="E160" s="151" t="s">
        <v>1049</v>
      </c>
      <c r="F160" s="151" t="s">
        <v>1050</v>
      </c>
      <c r="G160" s="152" t="s">
        <v>180</v>
      </c>
      <c r="H160" s="153">
        <v>3</v>
      </c>
      <c r="I160" s="154"/>
      <c r="J160" s="154">
        <f t="shared" si="0"/>
        <v>0</v>
      </c>
      <c r="K160" s="155"/>
      <c r="L160" s="149"/>
      <c r="M160" s="156"/>
      <c r="N160" s="157" t="s">
        <v>26</v>
      </c>
      <c r="O160" s="158">
        <v>0</v>
      </c>
      <c r="P160" s="158">
        <f t="shared" si="1"/>
        <v>0</v>
      </c>
      <c r="Q160" s="158">
        <v>0</v>
      </c>
      <c r="R160" s="158">
        <f t="shared" si="2"/>
        <v>0</v>
      </c>
      <c r="S160" s="158">
        <v>0</v>
      </c>
      <c r="T160" s="159">
        <f t="shared" si="3"/>
        <v>0</v>
      </c>
      <c r="BE160" s="16">
        <f t="shared" si="4"/>
        <v>0</v>
      </c>
      <c r="BF160" s="16">
        <f t="shared" si="5"/>
        <v>0</v>
      </c>
      <c r="BG160" s="16">
        <f t="shared" si="6"/>
        <v>0</v>
      </c>
      <c r="BH160" s="16">
        <f t="shared" si="7"/>
        <v>0</v>
      </c>
      <c r="BI160" s="16">
        <f t="shared" si="8"/>
        <v>0</v>
      </c>
    </row>
    <row r="161" spans="2:61" ht="24">
      <c r="B161" s="149"/>
      <c r="C161" s="150">
        <v>29</v>
      </c>
      <c r="D161" s="150" t="s">
        <v>141</v>
      </c>
      <c r="E161" s="151" t="s">
        <v>1051</v>
      </c>
      <c r="F161" s="151" t="s">
        <v>1052</v>
      </c>
      <c r="G161" s="152" t="s">
        <v>144</v>
      </c>
      <c r="H161" s="153">
        <v>128.55000000000001</v>
      </c>
      <c r="I161" s="154"/>
      <c r="J161" s="154">
        <f t="shared" si="0"/>
        <v>0</v>
      </c>
      <c r="K161" s="155"/>
      <c r="L161" s="149"/>
      <c r="M161" s="156"/>
      <c r="N161" s="157" t="s">
        <v>26</v>
      </c>
      <c r="O161" s="158">
        <v>1.006</v>
      </c>
      <c r="P161" s="158">
        <f t="shared" si="1"/>
        <v>129.321</v>
      </c>
      <c r="Q161" s="158">
        <v>1.3E-6</v>
      </c>
      <c r="R161" s="158">
        <f t="shared" si="2"/>
        <v>1.7000000000000001E-4</v>
      </c>
      <c r="S161" s="158">
        <v>0</v>
      </c>
      <c r="T161" s="159">
        <f t="shared" si="3"/>
        <v>0</v>
      </c>
      <c r="BE161" s="16">
        <f t="shared" si="4"/>
        <v>0</v>
      </c>
      <c r="BF161" s="16">
        <f t="shared" si="5"/>
        <v>0</v>
      </c>
      <c r="BG161" s="16">
        <f t="shared" si="6"/>
        <v>0</v>
      </c>
      <c r="BH161" s="16">
        <f t="shared" si="7"/>
        <v>0</v>
      </c>
      <c r="BI161" s="16">
        <f t="shared" si="8"/>
        <v>0</v>
      </c>
    </row>
    <row r="162" spans="2:61" s="12" customFormat="1" ht="36">
      <c r="B162" s="173"/>
      <c r="C162" s="174">
        <v>30</v>
      </c>
      <c r="D162" s="174" t="s">
        <v>240</v>
      </c>
      <c r="E162" s="175" t="s">
        <v>1053</v>
      </c>
      <c r="F162" s="175" t="s">
        <v>1054</v>
      </c>
      <c r="G162" s="176" t="s">
        <v>144</v>
      </c>
      <c r="H162" s="177">
        <v>132</v>
      </c>
      <c r="I162" s="178"/>
      <c r="J162" s="178">
        <f t="shared" si="0"/>
        <v>0</v>
      </c>
      <c r="K162" s="179"/>
      <c r="L162" s="173"/>
      <c r="M162" s="180"/>
      <c r="N162" s="181" t="s">
        <v>26</v>
      </c>
      <c r="O162" s="182">
        <v>0</v>
      </c>
      <c r="P162" s="182">
        <f t="shared" si="1"/>
        <v>0</v>
      </c>
      <c r="Q162" s="182">
        <v>8.5500000000000007E-2</v>
      </c>
      <c r="R162" s="182">
        <f t="shared" si="2"/>
        <v>11.286</v>
      </c>
      <c r="S162" s="182">
        <v>0</v>
      </c>
      <c r="T162" s="183">
        <f t="shared" si="3"/>
        <v>0</v>
      </c>
      <c r="BE162" s="12">
        <f t="shared" si="4"/>
        <v>0</v>
      </c>
      <c r="BF162" s="12">
        <f t="shared" si="5"/>
        <v>0</v>
      </c>
      <c r="BG162" s="12">
        <f t="shared" si="6"/>
        <v>0</v>
      </c>
      <c r="BH162" s="12">
        <f t="shared" si="7"/>
        <v>0</v>
      </c>
      <c r="BI162" s="12">
        <f t="shared" si="8"/>
        <v>0</v>
      </c>
    </row>
    <row r="163" spans="2:61" s="12" customFormat="1" ht="24">
      <c r="B163" s="173"/>
      <c r="C163" s="174">
        <v>31</v>
      </c>
      <c r="D163" s="174" t="s">
        <v>240</v>
      </c>
      <c r="E163" s="175" t="s">
        <v>1055</v>
      </c>
      <c r="F163" s="175" t="s">
        <v>1056</v>
      </c>
      <c r="G163" s="176" t="s">
        <v>180</v>
      </c>
      <c r="H163" s="177">
        <v>22</v>
      </c>
      <c r="I163" s="178"/>
      <c r="J163" s="178">
        <f t="shared" si="0"/>
        <v>0</v>
      </c>
      <c r="K163" s="179"/>
      <c r="L163" s="173"/>
      <c r="M163" s="180"/>
      <c r="N163" s="181" t="s">
        <v>26</v>
      </c>
      <c r="O163" s="182">
        <v>0</v>
      </c>
      <c r="P163" s="182">
        <f t="shared" si="1"/>
        <v>0</v>
      </c>
      <c r="Q163" s="182">
        <v>0</v>
      </c>
      <c r="R163" s="182">
        <f t="shared" si="2"/>
        <v>0</v>
      </c>
      <c r="S163" s="182">
        <v>0</v>
      </c>
      <c r="T163" s="183">
        <f t="shared" si="3"/>
        <v>0</v>
      </c>
      <c r="BE163" s="12">
        <f t="shared" si="4"/>
        <v>0</v>
      </c>
      <c r="BF163" s="12">
        <f t="shared" si="5"/>
        <v>0</v>
      </c>
      <c r="BG163" s="12">
        <f t="shared" si="6"/>
        <v>0</v>
      </c>
      <c r="BH163" s="12">
        <f t="shared" si="7"/>
        <v>0</v>
      </c>
      <c r="BI163" s="12">
        <f t="shared" si="8"/>
        <v>0</v>
      </c>
    </row>
    <row r="164" spans="2:61" ht="24">
      <c r="B164" s="149"/>
      <c r="C164" s="150">
        <v>32</v>
      </c>
      <c r="D164" s="150" t="s">
        <v>141</v>
      </c>
      <c r="E164" s="151" t="s">
        <v>1057</v>
      </c>
      <c r="F164" s="151" t="s">
        <v>1058</v>
      </c>
      <c r="G164" s="152" t="s">
        <v>180</v>
      </c>
      <c r="H164" s="153">
        <v>11</v>
      </c>
      <c r="I164" s="154"/>
      <c r="J164" s="154">
        <f t="shared" si="0"/>
        <v>0</v>
      </c>
      <c r="K164" s="155"/>
      <c r="L164" s="149"/>
      <c r="M164" s="156"/>
      <c r="N164" s="157" t="s">
        <v>26</v>
      </c>
      <c r="O164" s="158">
        <v>4.8710000000000004</v>
      </c>
      <c r="P164" s="158">
        <f t="shared" si="1"/>
        <v>53.581000000000003</v>
      </c>
      <c r="Q164" s="158">
        <v>0</v>
      </c>
      <c r="R164" s="158">
        <f t="shared" si="2"/>
        <v>0</v>
      </c>
      <c r="S164" s="158">
        <v>0</v>
      </c>
      <c r="T164" s="159">
        <f t="shared" si="3"/>
        <v>0</v>
      </c>
      <c r="BE164" s="16">
        <f t="shared" si="4"/>
        <v>0</v>
      </c>
      <c r="BF164" s="16">
        <f t="shared" si="5"/>
        <v>0</v>
      </c>
      <c r="BG164" s="16">
        <f t="shared" si="6"/>
        <v>0</v>
      </c>
      <c r="BH164" s="16">
        <f t="shared" si="7"/>
        <v>0</v>
      </c>
      <c r="BI164" s="16">
        <f t="shared" si="8"/>
        <v>0</v>
      </c>
    </row>
    <row r="165" spans="2:61" s="12" customFormat="1" ht="24">
      <c r="B165" s="173"/>
      <c r="C165" s="174">
        <v>33</v>
      </c>
      <c r="D165" s="174" t="s">
        <v>240</v>
      </c>
      <c r="E165" s="175" t="s">
        <v>430</v>
      </c>
      <c r="F165" s="175" t="s">
        <v>1059</v>
      </c>
      <c r="G165" s="176" t="s">
        <v>180</v>
      </c>
      <c r="H165" s="177">
        <v>6</v>
      </c>
      <c r="I165" s="178"/>
      <c r="J165" s="178">
        <f t="shared" si="0"/>
        <v>0</v>
      </c>
      <c r="K165" s="179"/>
      <c r="L165" s="173"/>
      <c r="M165" s="180"/>
      <c r="N165" s="181" t="s">
        <v>26</v>
      </c>
      <c r="O165" s="182">
        <v>0</v>
      </c>
      <c r="P165" s="182">
        <f t="shared" si="1"/>
        <v>0</v>
      </c>
      <c r="Q165" s="182">
        <v>0</v>
      </c>
      <c r="R165" s="182">
        <f t="shared" si="2"/>
        <v>0</v>
      </c>
      <c r="S165" s="182">
        <v>0</v>
      </c>
      <c r="T165" s="183">
        <f t="shared" si="3"/>
        <v>0</v>
      </c>
      <c r="BE165" s="12">
        <f t="shared" si="4"/>
        <v>0</v>
      </c>
      <c r="BF165" s="12">
        <f t="shared" si="5"/>
        <v>0</v>
      </c>
      <c r="BG165" s="12">
        <f t="shared" si="6"/>
        <v>0</v>
      </c>
      <c r="BH165" s="12">
        <f t="shared" si="7"/>
        <v>0</v>
      </c>
      <c r="BI165" s="12">
        <f t="shared" si="8"/>
        <v>0</v>
      </c>
    </row>
    <row r="166" spans="2:61" s="12" customFormat="1" ht="24">
      <c r="B166" s="173"/>
      <c r="C166" s="174">
        <v>34</v>
      </c>
      <c r="D166" s="174" t="s">
        <v>240</v>
      </c>
      <c r="E166" s="175" t="s">
        <v>1060</v>
      </c>
      <c r="F166" s="175" t="s">
        <v>1061</v>
      </c>
      <c r="G166" s="176" t="s">
        <v>180</v>
      </c>
      <c r="H166" s="177">
        <v>1</v>
      </c>
      <c r="I166" s="178"/>
      <c r="J166" s="178">
        <f t="shared" si="0"/>
        <v>0</v>
      </c>
      <c r="K166" s="179"/>
      <c r="L166" s="173"/>
      <c r="M166" s="180"/>
      <c r="N166" s="181" t="s">
        <v>26</v>
      </c>
      <c r="O166" s="182">
        <v>0</v>
      </c>
      <c r="P166" s="182">
        <f t="shared" si="1"/>
        <v>0</v>
      </c>
      <c r="Q166" s="182">
        <v>0</v>
      </c>
      <c r="R166" s="182">
        <f t="shared" si="2"/>
        <v>0</v>
      </c>
      <c r="S166" s="182">
        <v>0</v>
      </c>
      <c r="T166" s="183">
        <f t="shared" si="3"/>
        <v>0</v>
      </c>
      <c r="BE166" s="12">
        <f t="shared" si="4"/>
        <v>0</v>
      </c>
      <c r="BF166" s="12">
        <f t="shared" si="5"/>
        <v>0</v>
      </c>
      <c r="BG166" s="12">
        <f t="shared" si="6"/>
        <v>0</v>
      </c>
      <c r="BH166" s="12">
        <f t="shared" si="7"/>
        <v>0</v>
      </c>
      <c r="BI166" s="12">
        <f t="shared" si="8"/>
        <v>0</v>
      </c>
    </row>
    <row r="167" spans="2:61" s="12" customFormat="1" ht="24">
      <c r="B167" s="173"/>
      <c r="C167" s="174">
        <v>35</v>
      </c>
      <c r="D167" s="174" t="s">
        <v>240</v>
      </c>
      <c r="E167" s="175" t="s">
        <v>1062</v>
      </c>
      <c r="F167" s="175" t="s">
        <v>1063</v>
      </c>
      <c r="G167" s="176" t="s">
        <v>180</v>
      </c>
      <c r="H167" s="177">
        <v>2</v>
      </c>
      <c r="I167" s="178"/>
      <c r="J167" s="178">
        <f t="shared" si="0"/>
        <v>0</v>
      </c>
      <c r="K167" s="179"/>
      <c r="L167" s="173"/>
      <c r="M167" s="180"/>
      <c r="N167" s="181" t="s">
        <v>26</v>
      </c>
      <c r="O167" s="182">
        <v>0</v>
      </c>
      <c r="P167" s="182">
        <f t="shared" si="1"/>
        <v>0</v>
      </c>
      <c r="Q167" s="182">
        <v>0</v>
      </c>
      <c r="R167" s="182">
        <f t="shared" si="2"/>
        <v>0</v>
      </c>
      <c r="S167" s="182">
        <v>0</v>
      </c>
      <c r="T167" s="183">
        <f t="shared" si="3"/>
        <v>0</v>
      </c>
      <c r="BE167" s="12">
        <f t="shared" si="4"/>
        <v>0</v>
      </c>
      <c r="BF167" s="12">
        <f t="shared" si="5"/>
        <v>0</v>
      </c>
      <c r="BG167" s="12">
        <f t="shared" si="6"/>
        <v>0</v>
      </c>
      <c r="BH167" s="12">
        <f t="shared" si="7"/>
        <v>0</v>
      </c>
      <c r="BI167" s="12">
        <f t="shared" si="8"/>
        <v>0</v>
      </c>
    </row>
    <row r="168" spans="2:61" s="12" customFormat="1" ht="24">
      <c r="B168" s="173"/>
      <c r="C168" s="174">
        <v>36</v>
      </c>
      <c r="D168" s="174" t="s">
        <v>240</v>
      </c>
      <c r="E168" s="175" t="s">
        <v>1064</v>
      </c>
      <c r="F168" s="175" t="s">
        <v>1065</v>
      </c>
      <c r="G168" s="176" t="s">
        <v>180</v>
      </c>
      <c r="H168" s="177">
        <v>2</v>
      </c>
      <c r="I168" s="178"/>
      <c r="J168" s="178">
        <f t="shared" si="0"/>
        <v>0</v>
      </c>
      <c r="K168" s="179"/>
      <c r="L168" s="173"/>
      <c r="M168" s="180"/>
      <c r="N168" s="181" t="s">
        <v>26</v>
      </c>
      <c r="O168" s="182">
        <v>0</v>
      </c>
      <c r="P168" s="182">
        <f t="shared" si="1"/>
        <v>0</v>
      </c>
      <c r="Q168" s="182">
        <v>0</v>
      </c>
      <c r="R168" s="182">
        <f t="shared" si="2"/>
        <v>0</v>
      </c>
      <c r="S168" s="182">
        <v>0</v>
      </c>
      <c r="T168" s="183">
        <f t="shared" si="3"/>
        <v>0</v>
      </c>
      <c r="BE168" s="12">
        <f t="shared" si="4"/>
        <v>0</v>
      </c>
      <c r="BF168" s="12">
        <f t="shared" si="5"/>
        <v>0</v>
      </c>
      <c r="BG168" s="12">
        <f t="shared" si="6"/>
        <v>0</v>
      </c>
      <c r="BH168" s="12">
        <f t="shared" si="7"/>
        <v>0</v>
      </c>
      <c r="BI168" s="12">
        <f t="shared" si="8"/>
        <v>0</v>
      </c>
    </row>
    <row r="169" spans="2:61" ht="24">
      <c r="B169" s="149"/>
      <c r="C169" s="150">
        <v>37</v>
      </c>
      <c r="D169" s="150" t="s">
        <v>141</v>
      </c>
      <c r="E169" s="151" t="s">
        <v>1066</v>
      </c>
      <c r="F169" s="151" t="s">
        <v>1067</v>
      </c>
      <c r="G169" s="152" t="s">
        <v>180</v>
      </c>
      <c r="H169" s="153">
        <v>3</v>
      </c>
      <c r="I169" s="154"/>
      <c r="J169" s="154">
        <f t="shared" si="0"/>
        <v>0</v>
      </c>
      <c r="K169" s="155"/>
      <c r="L169" s="149"/>
      <c r="M169" s="156"/>
      <c r="N169" s="157" t="s">
        <v>26</v>
      </c>
      <c r="O169" s="158">
        <v>2.5470000000000002</v>
      </c>
      <c r="P169" s="158">
        <f t="shared" si="1"/>
        <v>7.641</v>
      </c>
      <c r="Q169" s="158">
        <v>1.9360840000000001E-2</v>
      </c>
      <c r="R169" s="158">
        <f t="shared" si="2"/>
        <v>5.808E-2</v>
      </c>
      <c r="S169" s="158">
        <v>0</v>
      </c>
      <c r="T169" s="159">
        <f t="shared" si="3"/>
        <v>0</v>
      </c>
      <c r="BE169" s="16">
        <f t="shared" si="4"/>
        <v>0</v>
      </c>
      <c r="BF169" s="16">
        <f t="shared" si="5"/>
        <v>0</v>
      </c>
      <c r="BG169" s="16">
        <f t="shared" si="6"/>
        <v>0</v>
      </c>
      <c r="BH169" s="16">
        <f t="shared" si="7"/>
        <v>0</v>
      </c>
      <c r="BI169" s="16">
        <f t="shared" si="8"/>
        <v>0</v>
      </c>
    </row>
    <row r="170" spans="2:61" s="12" customFormat="1" ht="24">
      <c r="B170" s="173"/>
      <c r="C170" s="174">
        <v>38</v>
      </c>
      <c r="D170" s="174" t="s">
        <v>240</v>
      </c>
      <c r="E170" s="175" t="s">
        <v>461</v>
      </c>
      <c r="F170" s="175" t="s">
        <v>462</v>
      </c>
      <c r="G170" s="176" t="s">
        <v>180</v>
      </c>
      <c r="H170" s="177">
        <v>1</v>
      </c>
      <c r="I170" s="178"/>
      <c r="J170" s="178">
        <f t="shared" si="0"/>
        <v>0</v>
      </c>
      <c r="K170" s="179"/>
      <c r="L170" s="173"/>
      <c r="M170" s="180"/>
      <c r="N170" s="181" t="s">
        <v>26</v>
      </c>
      <c r="O170" s="182">
        <v>0</v>
      </c>
      <c r="P170" s="182">
        <f t="shared" si="1"/>
        <v>0</v>
      </c>
      <c r="Q170" s="182">
        <v>0</v>
      </c>
      <c r="R170" s="182">
        <f t="shared" si="2"/>
        <v>0</v>
      </c>
      <c r="S170" s="182">
        <v>0</v>
      </c>
      <c r="T170" s="183">
        <f t="shared" si="3"/>
        <v>0</v>
      </c>
      <c r="BE170" s="12">
        <f t="shared" si="4"/>
        <v>0</v>
      </c>
      <c r="BF170" s="12">
        <f t="shared" si="5"/>
        <v>0</v>
      </c>
      <c r="BG170" s="12">
        <f t="shared" si="6"/>
        <v>0</v>
      </c>
      <c r="BH170" s="12">
        <f t="shared" si="7"/>
        <v>0</v>
      </c>
      <c r="BI170" s="12">
        <f t="shared" si="8"/>
        <v>0</v>
      </c>
    </row>
    <row r="171" spans="2:61" s="12" customFormat="1" ht="24">
      <c r="B171" s="173"/>
      <c r="C171" s="174">
        <v>39</v>
      </c>
      <c r="D171" s="174" t="s">
        <v>240</v>
      </c>
      <c r="E171" s="175" t="s">
        <v>1068</v>
      </c>
      <c r="F171" s="175" t="s">
        <v>1069</v>
      </c>
      <c r="G171" s="176" t="s">
        <v>180</v>
      </c>
      <c r="H171" s="177">
        <v>1</v>
      </c>
      <c r="I171" s="178"/>
      <c r="J171" s="178">
        <f t="shared" si="0"/>
        <v>0</v>
      </c>
      <c r="K171" s="179"/>
      <c r="L171" s="173"/>
      <c r="M171" s="180"/>
      <c r="N171" s="181" t="s">
        <v>26</v>
      </c>
      <c r="O171" s="182">
        <v>0</v>
      </c>
      <c r="P171" s="182">
        <f t="shared" si="1"/>
        <v>0</v>
      </c>
      <c r="Q171" s="182">
        <v>0</v>
      </c>
      <c r="R171" s="182">
        <f t="shared" si="2"/>
        <v>0</v>
      </c>
      <c r="S171" s="182">
        <v>0</v>
      </c>
      <c r="T171" s="183">
        <f t="shared" si="3"/>
        <v>0</v>
      </c>
      <c r="BE171" s="12">
        <f t="shared" si="4"/>
        <v>0</v>
      </c>
      <c r="BF171" s="12">
        <f t="shared" si="5"/>
        <v>0</v>
      </c>
      <c r="BG171" s="12">
        <f t="shared" si="6"/>
        <v>0</v>
      </c>
      <c r="BH171" s="12">
        <f t="shared" si="7"/>
        <v>0</v>
      </c>
      <c r="BI171" s="12">
        <f t="shared" si="8"/>
        <v>0</v>
      </c>
    </row>
    <row r="172" spans="2:61" s="12" customFormat="1" ht="24">
      <c r="B172" s="173"/>
      <c r="C172" s="174">
        <v>40</v>
      </c>
      <c r="D172" s="174" t="s">
        <v>240</v>
      </c>
      <c r="E172" s="175" t="s">
        <v>1070</v>
      </c>
      <c r="F172" s="175" t="s">
        <v>1071</v>
      </c>
      <c r="G172" s="176" t="s">
        <v>180</v>
      </c>
      <c r="H172" s="177">
        <v>1</v>
      </c>
      <c r="I172" s="178"/>
      <c r="J172" s="178">
        <f t="shared" si="0"/>
        <v>0</v>
      </c>
      <c r="K172" s="179"/>
      <c r="L172" s="173"/>
      <c r="M172" s="180"/>
      <c r="N172" s="181" t="s">
        <v>26</v>
      </c>
      <c r="O172" s="182">
        <v>0</v>
      </c>
      <c r="P172" s="182">
        <f t="shared" si="1"/>
        <v>0</v>
      </c>
      <c r="Q172" s="182">
        <v>0</v>
      </c>
      <c r="R172" s="182">
        <f t="shared" si="2"/>
        <v>0</v>
      </c>
      <c r="S172" s="182">
        <v>0</v>
      </c>
      <c r="T172" s="183">
        <f t="shared" si="3"/>
        <v>0</v>
      </c>
      <c r="BE172" s="12">
        <f t="shared" si="4"/>
        <v>0</v>
      </c>
      <c r="BF172" s="12">
        <f t="shared" si="5"/>
        <v>0</v>
      </c>
      <c r="BG172" s="12">
        <f t="shared" si="6"/>
        <v>0</v>
      </c>
      <c r="BH172" s="12">
        <f t="shared" si="7"/>
        <v>0</v>
      </c>
      <c r="BI172" s="12">
        <f t="shared" si="8"/>
        <v>0</v>
      </c>
    </row>
    <row r="173" spans="2:61" ht="24">
      <c r="B173" s="149"/>
      <c r="C173" s="150">
        <v>41</v>
      </c>
      <c r="D173" s="150" t="s">
        <v>141</v>
      </c>
      <c r="E173" s="151" t="s">
        <v>420</v>
      </c>
      <c r="F173" s="151" t="s">
        <v>421</v>
      </c>
      <c r="G173" s="152" t="s">
        <v>180</v>
      </c>
      <c r="H173" s="153">
        <v>1</v>
      </c>
      <c r="I173" s="154"/>
      <c r="J173" s="154">
        <f t="shared" si="0"/>
        <v>0</v>
      </c>
      <c r="K173" s="155"/>
      <c r="L173" s="149"/>
      <c r="M173" s="156"/>
      <c r="N173" s="157" t="s">
        <v>26</v>
      </c>
      <c r="O173" s="158">
        <v>0.94099999999999995</v>
      </c>
      <c r="P173" s="158">
        <f t="shared" si="1"/>
        <v>0.94099999999999995</v>
      </c>
      <c r="Q173" s="158">
        <v>8.7039999999999999E-3</v>
      </c>
      <c r="R173" s="158">
        <f t="shared" si="2"/>
        <v>8.6999999999999994E-3</v>
      </c>
      <c r="S173" s="158">
        <v>0</v>
      </c>
      <c r="T173" s="159">
        <f t="shared" si="3"/>
        <v>0</v>
      </c>
      <c r="BE173" s="16">
        <f t="shared" si="4"/>
        <v>0</v>
      </c>
      <c r="BF173" s="16">
        <f t="shared" si="5"/>
        <v>0</v>
      </c>
      <c r="BG173" s="16">
        <f t="shared" si="6"/>
        <v>0</v>
      </c>
      <c r="BH173" s="16">
        <f t="shared" si="7"/>
        <v>0</v>
      </c>
      <c r="BI173" s="16">
        <f t="shared" si="8"/>
        <v>0</v>
      </c>
    </row>
    <row r="174" spans="2:61" s="12" customFormat="1">
      <c r="B174" s="173"/>
      <c r="C174" s="174">
        <v>42</v>
      </c>
      <c r="D174" s="174" t="s">
        <v>240</v>
      </c>
      <c r="E174" s="175" t="s">
        <v>422</v>
      </c>
      <c r="F174" s="175" t="s">
        <v>423</v>
      </c>
      <c r="G174" s="176" t="s">
        <v>180</v>
      </c>
      <c r="H174" s="177">
        <v>1</v>
      </c>
      <c r="I174" s="178"/>
      <c r="J174" s="178">
        <f t="shared" si="0"/>
        <v>0</v>
      </c>
      <c r="K174" s="179"/>
      <c r="L174" s="173"/>
      <c r="M174" s="180"/>
      <c r="N174" s="181" t="s">
        <v>26</v>
      </c>
      <c r="O174" s="182">
        <v>0</v>
      </c>
      <c r="P174" s="182">
        <f t="shared" si="1"/>
        <v>0</v>
      </c>
      <c r="Q174" s="182">
        <v>0</v>
      </c>
      <c r="R174" s="182">
        <f t="shared" si="2"/>
        <v>0</v>
      </c>
      <c r="S174" s="182">
        <v>0</v>
      </c>
      <c r="T174" s="183">
        <f t="shared" si="3"/>
        <v>0</v>
      </c>
      <c r="BE174" s="12">
        <f t="shared" si="4"/>
        <v>0</v>
      </c>
      <c r="BF174" s="12">
        <f t="shared" si="5"/>
        <v>0</v>
      </c>
      <c r="BG174" s="12">
        <f t="shared" si="6"/>
        <v>0</v>
      </c>
      <c r="BH174" s="12">
        <f t="shared" si="7"/>
        <v>0</v>
      </c>
      <c r="BI174" s="12">
        <f t="shared" si="8"/>
        <v>0</v>
      </c>
    </row>
    <row r="175" spans="2:61" ht="24">
      <c r="B175" s="149"/>
      <c r="C175" s="150">
        <v>43</v>
      </c>
      <c r="D175" s="150" t="s">
        <v>141</v>
      </c>
      <c r="E175" s="151" t="s">
        <v>404</v>
      </c>
      <c r="F175" s="151" t="s">
        <v>405</v>
      </c>
      <c r="G175" s="152" t="s">
        <v>180</v>
      </c>
      <c r="H175" s="153">
        <v>4</v>
      </c>
      <c r="I175" s="154"/>
      <c r="J175" s="154">
        <f t="shared" si="0"/>
        <v>0</v>
      </c>
      <c r="K175" s="155"/>
      <c r="L175" s="149"/>
      <c r="M175" s="156"/>
      <c r="N175" s="157" t="s">
        <v>26</v>
      </c>
      <c r="O175" s="158">
        <v>0.71899999999999997</v>
      </c>
      <c r="P175" s="158">
        <f t="shared" si="1"/>
        <v>2.8759999999999999</v>
      </c>
      <c r="Q175" s="158">
        <v>3.8240000000000001E-3</v>
      </c>
      <c r="R175" s="158">
        <f t="shared" si="2"/>
        <v>1.5299999999999999E-2</v>
      </c>
      <c r="S175" s="158">
        <v>0</v>
      </c>
      <c r="T175" s="159">
        <f t="shared" si="3"/>
        <v>0</v>
      </c>
      <c r="BE175" s="16">
        <f t="shared" si="4"/>
        <v>0</v>
      </c>
      <c r="BF175" s="16">
        <f t="shared" si="5"/>
        <v>0</v>
      </c>
      <c r="BG175" s="16">
        <f t="shared" si="6"/>
        <v>0</v>
      </c>
      <c r="BH175" s="16">
        <f t="shared" si="7"/>
        <v>0</v>
      </c>
      <c r="BI175" s="16">
        <f t="shared" si="8"/>
        <v>0</v>
      </c>
    </row>
    <row r="176" spans="2:61" s="12" customFormat="1">
      <c r="B176" s="173"/>
      <c r="C176" s="174">
        <v>44</v>
      </c>
      <c r="D176" s="174" t="s">
        <v>240</v>
      </c>
      <c r="E176" s="175" t="s">
        <v>416</v>
      </c>
      <c r="F176" s="175" t="s">
        <v>1072</v>
      </c>
      <c r="G176" s="176" t="s">
        <v>180</v>
      </c>
      <c r="H176" s="177">
        <v>1</v>
      </c>
      <c r="I176" s="178"/>
      <c r="J176" s="178">
        <f t="shared" si="0"/>
        <v>0</v>
      </c>
      <c r="K176" s="179"/>
      <c r="L176" s="173"/>
      <c r="M176" s="180"/>
      <c r="N176" s="181" t="s">
        <v>26</v>
      </c>
      <c r="O176" s="182">
        <v>0</v>
      </c>
      <c r="P176" s="182">
        <f t="shared" si="1"/>
        <v>0</v>
      </c>
      <c r="Q176" s="182">
        <v>1.8700000000000001E-2</v>
      </c>
      <c r="R176" s="182">
        <f t="shared" si="2"/>
        <v>1.8700000000000001E-2</v>
      </c>
      <c r="S176" s="182">
        <v>0</v>
      </c>
      <c r="T176" s="183">
        <f t="shared" si="3"/>
        <v>0</v>
      </c>
      <c r="BE176" s="12">
        <f t="shared" si="4"/>
        <v>0</v>
      </c>
      <c r="BF176" s="12">
        <f t="shared" si="5"/>
        <v>0</v>
      </c>
      <c r="BG176" s="12">
        <f t="shared" si="6"/>
        <v>0</v>
      </c>
      <c r="BH176" s="12">
        <f t="shared" si="7"/>
        <v>0</v>
      </c>
      <c r="BI176" s="12">
        <f t="shared" si="8"/>
        <v>0</v>
      </c>
    </row>
    <row r="177" spans="2:61" s="12" customFormat="1">
      <c r="B177" s="173"/>
      <c r="C177" s="174">
        <v>45</v>
      </c>
      <c r="D177" s="174" t="s">
        <v>240</v>
      </c>
      <c r="E177" s="175" t="s">
        <v>1073</v>
      </c>
      <c r="F177" s="175" t="s">
        <v>1074</v>
      </c>
      <c r="G177" s="176" t="s">
        <v>180</v>
      </c>
      <c r="H177" s="177">
        <v>1</v>
      </c>
      <c r="I177" s="178"/>
      <c r="J177" s="178">
        <f t="shared" si="0"/>
        <v>0</v>
      </c>
      <c r="K177" s="179"/>
      <c r="L177" s="173"/>
      <c r="M177" s="180"/>
      <c r="N177" s="181" t="s">
        <v>26</v>
      </c>
      <c r="O177" s="182">
        <v>0</v>
      </c>
      <c r="P177" s="182">
        <f t="shared" si="1"/>
        <v>0</v>
      </c>
      <c r="Q177" s="182">
        <v>1.2E-2</v>
      </c>
      <c r="R177" s="182">
        <f t="shared" si="2"/>
        <v>1.2E-2</v>
      </c>
      <c r="S177" s="182">
        <v>0</v>
      </c>
      <c r="T177" s="183">
        <f t="shared" si="3"/>
        <v>0</v>
      </c>
      <c r="BE177" s="12">
        <f t="shared" si="4"/>
        <v>0</v>
      </c>
      <c r="BF177" s="12">
        <f t="shared" si="5"/>
        <v>0</v>
      </c>
      <c r="BG177" s="12">
        <f t="shared" si="6"/>
        <v>0</v>
      </c>
      <c r="BH177" s="12">
        <f t="shared" si="7"/>
        <v>0</v>
      </c>
      <c r="BI177" s="12">
        <f t="shared" si="8"/>
        <v>0</v>
      </c>
    </row>
    <row r="178" spans="2:61" s="12" customFormat="1">
      <c r="B178" s="173"/>
      <c r="C178" s="174">
        <v>46</v>
      </c>
      <c r="D178" s="174" t="s">
        <v>240</v>
      </c>
      <c r="E178" s="175" t="s">
        <v>418</v>
      </c>
      <c r="F178" s="175" t="s">
        <v>419</v>
      </c>
      <c r="G178" s="176" t="s">
        <v>180</v>
      </c>
      <c r="H178" s="177">
        <v>2</v>
      </c>
      <c r="I178" s="178"/>
      <c r="J178" s="178">
        <f t="shared" si="0"/>
        <v>0</v>
      </c>
      <c r="K178" s="179"/>
      <c r="L178" s="173"/>
      <c r="M178" s="180"/>
      <c r="N178" s="181" t="s">
        <v>26</v>
      </c>
      <c r="O178" s="182">
        <v>0</v>
      </c>
      <c r="P178" s="182">
        <f t="shared" si="1"/>
        <v>0</v>
      </c>
      <c r="Q178" s="182">
        <v>0</v>
      </c>
      <c r="R178" s="182">
        <f t="shared" si="2"/>
        <v>0</v>
      </c>
      <c r="S178" s="182">
        <v>0</v>
      </c>
      <c r="T178" s="183">
        <f t="shared" si="3"/>
        <v>0</v>
      </c>
      <c r="BE178" s="12">
        <f t="shared" si="4"/>
        <v>0</v>
      </c>
      <c r="BF178" s="12">
        <f t="shared" si="5"/>
        <v>0</v>
      </c>
      <c r="BG178" s="12">
        <f t="shared" si="6"/>
        <v>0</v>
      </c>
      <c r="BH178" s="12">
        <f t="shared" si="7"/>
        <v>0</v>
      </c>
      <c r="BI178" s="12">
        <f t="shared" si="8"/>
        <v>0</v>
      </c>
    </row>
    <row r="179" spans="2:61" ht="24">
      <c r="B179" s="149"/>
      <c r="C179" s="150">
        <v>47</v>
      </c>
      <c r="D179" s="150" t="s">
        <v>141</v>
      </c>
      <c r="E179" s="151" t="s">
        <v>445</v>
      </c>
      <c r="F179" s="151" t="s">
        <v>446</v>
      </c>
      <c r="G179" s="152" t="s">
        <v>180</v>
      </c>
      <c r="H179" s="153">
        <v>2</v>
      </c>
      <c r="I179" s="154"/>
      <c r="J179" s="154">
        <f t="shared" si="0"/>
        <v>0</v>
      </c>
      <c r="K179" s="155"/>
      <c r="L179" s="149"/>
      <c r="M179" s="156"/>
      <c r="N179" s="157" t="s">
        <v>26</v>
      </c>
      <c r="O179" s="158">
        <v>0.67</v>
      </c>
      <c r="P179" s="158">
        <f t="shared" si="1"/>
        <v>1.34</v>
      </c>
      <c r="Q179" s="158">
        <v>3.3872999999999998E-4</v>
      </c>
      <c r="R179" s="158">
        <f t="shared" si="2"/>
        <v>6.8000000000000005E-4</v>
      </c>
      <c r="S179" s="158">
        <v>0</v>
      </c>
      <c r="T179" s="159">
        <f t="shared" si="3"/>
        <v>0</v>
      </c>
      <c r="BE179" s="16">
        <f t="shared" si="4"/>
        <v>0</v>
      </c>
      <c r="BF179" s="16">
        <f t="shared" si="5"/>
        <v>0</v>
      </c>
      <c r="BG179" s="16">
        <f t="shared" si="6"/>
        <v>0</v>
      </c>
      <c r="BH179" s="16">
        <f t="shared" si="7"/>
        <v>0</v>
      </c>
      <c r="BI179" s="16">
        <f t="shared" si="8"/>
        <v>0</v>
      </c>
    </row>
    <row r="180" spans="2:61" s="12" customFormat="1" ht="24">
      <c r="B180" s="173"/>
      <c r="C180" s="174">
        <v>48</v>
      </c>
      <c r="D180" s="174" t="s">
        <v>240</v>
      </c>
      <c r="E180" s="175" t="s">
        <v>449</v>
      </c>
      <c r="F180" s="175" t="s">
        <v>450</v>
      </c>
      <c r="G180" s="176" t="s">
        <v>180</v>
      </c>
      <c r="H180" s="177">
        <v>1</v>
      </c>
      <c r="I180" s="178"/>
      <c r="J180" s="178">
        <f t="shared" si="0"/>
        <v>0</v>
      </c>
      <c r="K180" s="179"/>
      <c r="L180" s="173"/>
      <c r="M180" s="180"/>
      <c r="N180" s="181" t="s">
        <v>26</v>
      </c>
      <c r="O180" s="182">
        <v>0</v>
      </c>
      <c r="P180" s="182">
        <f t="shared" si="1"/>
        <v>0</v>
      </c>
      <c r="Q180" s="182">
        <v>0</v>
      </c>
      <c r="R180" s="182">
        <f t="shared" si="2"/>
        <v>0</v>
      </c>
      <c r="S180" s="182">
        <v>0</v>
      </c>
      <c r="T180" s="183">
        <f t="shared" si="3"/>
        <v>0</v>
      </c>
      <c r="BE180" s="12">
        <f t="shared" si="4"/>
        <v>0</v>
      </c>
      <c r="BF180" s="12">
        <f t="shared" si="5"/>
        <v>0</v>
      </c>
      <c r="BG180" s="12">
        <f t="shared" si="6"/>
        <v>0</v>
      </c>
      <c r="BH180" s="12">
        <f t="shared" si="7"/>
        <v>0</v>
      </c>
      <c r="BI180" s="12">
        <f t="shared" si="8"/>
        <v>0</v>
      </c>
    </row>
    <row r="181" spans="2:61" s="12" customFormat="1" ht="24">
      <c r="B181" s="173"/>
      <c r="C181" s="174">
        <v>49</v>
      </c>
      <c r="D181" s="174" t="s">
        <v>240</v>
      </c>
      <c r="E181" s="175" t="s">
        <v>451</v>
      </c>
      <c r="F181" s="175" t="s">
        <v>452</v>
      </c>
      <c r="G181" s="176" t="s">
        <v>180</v>
      </c>
      <c r="H181" s="177">
        <v>1</v>
      </c>
      <c r="I181" s="178"/>
      <c r="J181" s="178">
        <f t="shared" si="0"/>
        <v>0</v>
      </c>
      <c r="K181" s="179"/>
      <c r="L181" s="173"/>
      <c r="M181" s="180"/>
      <c r="N181" s="181" t="s">
        <v>26</v>
      </c>
      <c r="O181" s="182">
        <v>0</v>
      </c>
      <c r="P181" s="182">
        <f t="shared" si="1"/>
        <v>0</v>
      </c>
      <c r="Q181" s="182">
        <v>3.5499999999999997E-2</v>
      </c>
      <c r="R181" s="182">
        <f t="shared" si="2"/>
        <v>3.5499999999999997E-2</v>
      </c>
      <c r="S181" s="182">
        <v>0</v>
      </c>
      <c r="T181" s="183">
        <f t="shared" si="3"/>
        <v>0</v>
      </c>
      <c r="BE181" s="12">
        <f t="shared" si="4"/>
        <v>0</v>
      </c>
      <c r="BF181" s="12">
        <f t="shared" si="5"/>
        <v>0</v>
      </c>
      <c r="BG181" s="12">
        <f t="shared" si="6"/>
        <v>0</v>
      </c>
      <c r="BH181" s="12">
        <f t="shared" si="7"/>
        <v>0</v>
      </c>
      <c r="BI181" s="12">
        <f t="shared" si="8"/>
        <v>0</v>
      </c>
    </row>
    <row r="182" spans="2:61" ht="24">
      <c r="B182" s="149"/>
      <c r="C182" s="150">
        <v>50</v>
      </c>
      <c r="D182" s="150" t="s">
        <v>141</v>
      </c>
      <c r="E182" s="151" t="s">
        <v>471</v>
      </c>
      <c r="F182" s="151" t="s">
        <v>472</v>
      </c>
      <c r="G182" s="152" t="s">
        <v>180</v>
      </c>
      <c r="H182" s="153">
        <v>2</v>
      </c>
      <c r="I182" s="154"/>
      <c r="J182" s="154">
        <f t="shared" si="0"/>
        <v>0</v>
      </c>
      <c r="K182" s="155"/>
      <c r="L182" s="149"/>
      <c r="M182" s="156"/>
      <c r="N182" s="157" t="s">
        <v>26</v>
      </c>
      <c r="O182" s="158">
        <v>1.47</v>
      </c>
      <c r="P182" s="158">
        <f t="shared" si="1"/>
        <v>2.94</v>
      </c>
      <c r="Q182" s="158">
        <v>7.9086E-4</v>
      </c>
      <c r="R182" s="158">
        <f t="shared" si="2"/>
        <v>1.58E-3</v>
      </c>
      <c r="S182" s="158">
        <v>0</v>
      </c>
      <c r="T182" s="159">
        <f t="shared" si="3"/>
        <v>0</v>
      </c>
      <c r="BE182" s="16">
        <f t="shared" si="4"/>
        <v>0</v>
      </c>
      <c r="BF182" s="16">
        <f t="shared" si="5"/>
        <v>0</v>
      </c>
      <c r="BG182" s="16">
        <f t="shared" si="6"/>
        <v>0</v>
      </c>
      <c r="BH182" s="16">
        <f t="shared" si="7"/>
        <v>0</v>
      </c>
      <c r="BI182" s="16">
        <f t="shared" si="8"/>
        <v>0</v>
      </c>
    </row>
    <row r="183" spans="2:61" s="12" customFormat="1" ht="24">
      <c r="B183" s="173"/>
      <c r="C183" s="174">
        <v>51</v>
      </c>
      <c r="D183" s="174" t="s">
        <v>240</v>
      </c>
      <c r="E183" s="175" t="s">
        <v>473</v>
      </c>
      <c r="F183" s="175" t="s">
        <v>474</v>
      </c>
      <c r="G183" s="176" t="s">
        <v>180</v>
      </c>
      <c r="H183" s="177">
        <v>2</v>
      </c>
      <c r="I183" s="178"/>
      <c r="J183" s="178">
        <f t="shared" si="0"/>
        <v>0</v>
      </c>
      <c r="K183" s="179"/>
      <c r="L183" s="173"/>
      <c r="M183" s="180"/>
      <c r="N183" s="181" t="s">
        <v>26</v>
      </c>
      <c r="O183" s="182">
        <v>0</v>
      </c>
      <c r="P183" s="182">
        <f t="shared" si="1"/>
        <v>0</v>
      </c>
      <c r="Q183" s="182">
        <v>2.2499999999999998E-3</v>
      </c>
      <c r="R183" s="182">
        <f t="shared" si="2"/>
        <v>4.4999999999999997E-3</v>
      </c>
      <c r="S183" s="182">
        <v>0</v>
      </c>
      <c r="T183" s="183">
        <f t="shared" si="3"/>
        <v>0</v>
      </c>
      <c r="BE183" s="12">
        <f t="shared" si="4"/>
        <v>0</v>
      </c>
      <c r="BF183" s="12">
        <f t="shared" si="5"/>
        <v>0</v>
      </c>
      <c r="BG183" s="12">
        <f t="shared" si="6"/>
        <v>0</v>
      </c>
      <c r="BH183" s="12">
        <f t="shared" si="7"/>
        <v>0</v>
      </c>
      <c r="BI183" s="12">
        <f t="shared" si="8"/>
        <v>0</v>
      </c>
    </row>
    <row r="184" spans="2:61" ht="24">
      <c r="B184" s="149"/>
      <c r="C184" s="150">
        <v>52</v>
      </c>
      <c r="D184" s="150" t="s">
        <v>141</v>
      </c>
      <c r="E184" s="151" t="s">
        <v>479</v>
      </c>
      <c r="F184" s="151" t="s">
        <v>480</v>
      </c>
      <c r="G184" s="152" t="s">
        <v>180</v>
      </c>
      <c r="H184" s="153">
        <v>1</v>
      </c>
      <c r="I184" s="154"/>
      <c r="J184" s="154">
        <f t="shared" si="0"/>
        <v>0</v>
      </c>
      <c r="K184" s="155"/>
      <c r="L184" s="149"/>
      <c r="M184" s="156"/>
      <c r="N184" s="157" t="s">
        <v>26</v>
      </c>
      <c r="O184" s="158">
        <v>2.012</v>
      </c>
      <c r="P184" s="158">
        <f t="shared" si="1"/>
        <v>2.012</v>
      </c>
      <c r="Q184" s="158">
        <v>2.71908E-3</v>
      </c>
      <c r="R184" s="158">
        <f t="shared" si="2"/>
        <v>2.7200000000000002E-3</v>
      </c>
      <c r="S184" s="158">
        <v>0</v>
      </c>
      <c r="T184" s="159">
        <f t="shared" si="3"/>
        <v>0</v>
      </c>
      <c r="BE184" s="16">
        <f t="shared" si="4"/>
        <v>0</v>
      </c>
      <c r="BF184" s="16">
        <f t="shared" si="5"/>
        <v>0</v>
      </c>
      <c r="BG184" s="16">
        <f t="shared" si="6"/>
        <v>0</v>
      </c>
      <c r="BH184" s="16">
        <f t="shared" si="7"/>
        <v>0</v>
      </c>
      <c r="BI184" s="16">
        <f t="shared" si="8"/>
        <v>0</v>
      </c>
    </row>
    <row r="185" spans="2:61" s="12" customFormat="1" ht="24">
      <c r="B185" s="173"/>
      <c r="C185" s="174">
        <v>53</v>
      </c>
      <c r="D185" s="174" t="s">
        <v>240</v>
      </c>
      <c r="E185" s="175" t="s">
        <v>481</v>
      </c>
      <c r="F185" s="175" t="s">
        <v>482</v>
      </c>
      <c r="G185" s="176" t="s">
        <v>180</v>
      </c>
      <c r="H185" s="177">
        <v>1</v>
      </c>
      <c r="I185" s="178"/>
      <c r="J185" s="178">
        <f t="shared" si="0"/>
        <v>0</v>
      </c>
      <c r="K185" s="179"/>
      <c r="L185" s="173"/>
      <c r="M185" s="180"/>
      <c r="N185" s="181" t="s">
        <v>26</v>
      </c>
      <c r="O185" s="182">
        <v>0</v>
      </c>
      <c r="P185" s="182">
        <f t="shared" si="1"/>
        <v>0</v>
      </c>
      <c r="Q185" s="182">
        <v>4.1999999999999997E-3</v>
      </c>
      <c r="R185" s="182">
        <f t="shared" si="2"/>
        <v>4.1999999999999997E-3</v>
      </c>
      <c r="S185" s="182">
        <v>0</v>
      </c>
      <c r="T185" s="183">
        <f t="shared" si="3"/>
        <v>0</v>
      </c>
      <c r="BE185" s="12">
        <f t="shared" si="4"/>
        <v>0</v>
      </c>
      <c r="BF185" s="12">
        <f t="shared" si="5"/>
        <v>0</v>
      </c>
      <c r="BG185" s="12">
        <f t="shared" si="6"/>
        <v>0</v>
      </c>
      <c r="BH185" s="12">
        <f t="shared" si="7"/>
        <v>0</v>
      </c>
      <c r="BI185" s="12">
        <f t="shared" si="8"/>
        <v>0</v>
      </c>
    </row>
    <row r="186" spans="2:61" ht="24">
      <c r="B186" s="149"/>
      <c r="C186" s="150">
        <v>54</v>
      </c>
      <c r="D186" s="150" t="s">
        <v>141</v>
      </c>
      <c r="E186" s="151" t="s">
        <v>483</v>
      </c>
      <c r="F186" s="151" t="s">
        <v>484</v>
      </c>
      <c r="G186" s="152" t="s">
        <v>180</v>
      </c>
      <c r="H186" s="153">
        <v>2</v>
      </c>
      <c r="I186" s="154"/>
      <c r="J186" s="154">
        <f t="shared" si="0"/>
        <v>0</v>
      </c>
      <c r="K186" s="155"/>
      <c r="L186" s="149"/>
      <c r="M186" s="156"/>
      <c r="N186" s="157" t="s">
        <v>26</v>
      </c>
      <c r="O186" s="158">
        <v>2.5249999999999999</v>
      </c>
      <c r="P186" s="158">
        <f t="shared" si="1"/>
        <v>5.05</v>
      </c>
      <c r="Q186" s="158">
        <v>2.71908E-3</v>
      </c>
      <c r="R186" s="158">
        <f t="shared" si="2"/>
        <v>5.4400000000000004E-3</v>
      </c>
      <c r="S186" s="158">
        <v>0</v>
      </c>
      <c r="T186" s="159">
        <f t="shared" si="3"/>
        <v>0</v>
      </c>
      <c r="BE186" s="16">
        <f t="shared" si="4"/>
        <v>0</v>
      </c>
      <c r="BF186" s="16">
        <f t="shared" si="5"/>
        <v>0</v>
      </c>
      <c r="BG186" s="16">
        <f t="shared" si="6"/>
        <v>0</v>
      </c>
      <c r="BH186" s="16">
        <f t="shared" si="7"/>
        <v>0</v>
      </c>
      <c r="BI186" s="16">
        <f t="shared" si="8"/>
        <v>0</v>
      </c>
    </row>
    <row r="187" spans="2:61" s="12" customFormat="1" ht="24">
      <c r="B187" s="173"/>
      <c r="C187" s="174">
        <v>55</v>
      </c>
      <c r="D187" s="174" t="s">
        <v>240</v>
      </c>
      <c r="E187" s="175" t="s">
        <v>485</v>
      </c>
      <c r="F187" s="175" t="s">
        <v>486</v>
      </c>
      <c r="G187" s="176" t="s">
        <v>180</v>
      </c>
      <c r="H187" s="177">
        <v>2</v>
      </c>
      <c r="I187" s="178"/>
      <c r="J187" s="178">
        <f t="shared" si="0"/>
        <v>0</v>
      </c>
      <c r="K187" s="179"/>
      <c r="L187" s="173"/>
      <c r="M187" s="180"/>
      <c r="N187" s="181" t="s">
        <v>26</v>
      </c>
      <c r="O187" s="182">
        <v>0</v>
      </c>
      <c r="P187" s="182">
        <f t="shared" si="1"/>
        <v>0</v>
      </c>
      <c r="Q187" s="182">
        <v>4.4000000000000003E-3</v>
      </c>
      <c r="R187" s="182">
        <f t="shared" si="2"/>
        <v>8.8000000000000005E-3</v>
      </c>
      <c r="S187" s="182">
        <v>0</v>
      </c>
      <c r="T187" s="183">
        <f t="shared" si="3"/>
        <v>0</v>
      </c>
      <c r="BE187" s="12">
        <f t="shared" si="4"/>
        <v>0</v>
      </c>
      <c r="BF187" s="12">
        <f t="shared" si="5"/>
        <v>0</v>
      </c>
      <c r="BG187" s="12">
        <f t="shared" si="6"/>
        <v>0</v>
      </c>
      <c r="BH187" s="12">
        <f t="shared" si="7"/>
        <v>0</v>
      </c>
      <c r="BI187" s="12">
        <f t="shared" si="8"/>
        <v>0</v>
      </c>
    </row>
    <row r="188" spans="2:61" ht="24">
      <c r="B188" s="149"/>
      <c r="C188" s="150">
        <v>56</v>
      </c>
      <c r="D188" s="150" t="s">
        <v>141</v>
      </c>
      <c r="E188" s="151" t="s">
        <v>487</v>
      </c>
      <c r="F188" s="151" t="s">
        <v>488</v>
      </c>
      <c r="G188" s="152" t="s">
        <v>180</v>
      </c>
      <c r="H188" s="153">
        <v>4</v>
      </c>
      <c r="I188" s="154"/>
      <c r="J188" s="154">
        <f t="shared" si="0"/>
        <v>0</v>
      </c>
      <c r="K188" s="155"/>
      <c r="L188" s="149"/>
      <c r="M188" s="156"/>
      <c r="N188" s="157" t="s">
        <v>26</v>
      </c>
      <c r="O188" s="158">
        <v>4.3410000000000002</v>
      </c>
      <c r="P188" s="158">
        <f t="shared" si="1"/>
        <v>17.364000000000001</v>
      </c>
      <c r="Q188" s="158">
        <v>1.0372879999999999E-2</v>
      </c>
      <c r="R188" s="158">
        <f t="shared" si="2"/>
        <v>4.1489999999999999E-2</v>
      </c>
      <c r="S188" s="158">
        <v>0</v>
      </c>
      <c r="T188" s="159">
        <f t="shared" si="3"/>
        <v>0</v>
      </c>
      <c r="BE188" s="16">
        <f t="shared" si="4"/>
        <v>0</v>
      </c>
      <c r="BF188" s="16">
        <f t="shared" si="5"/>
        <v>0</v>
      </c>
      <c r="BG188" s="16">
        <f t="shared" si="6"/>
        <v>0</v>
      </c>
      <c r="BH188" s="16">
        <f t="shared" si="7"/>
        <v>0</v>
      </c>
      <c r="BI188" s="16">
        <f t="shared" si="8"/>
        <v>0</v>
      </c>
    </row>
    <row r="189" spans="2:61" s="12" customFormat="1" ht="24">
      <c r="B189" s="173"/>
      <c r="C189" s="174">
        <v>57</v>
      </c>
      <c r="D189" s="174" t="s">
        <v>240</v>
      </c>
      <c r="E189" s="175" t="s">
        <v>1075</v>
      </c>
      <c r="F189" s="175" t="s">
        <v>490</v>
      </c>
      <c r="G189" s="176" t="s">
        <v>180</v>
      </c>
      <c r="H189" s="177">
        <v>4</v>
      </c>
      <c r="I189" s="178"/>
      <c r="J189" s="178">
        <f t="shared" si="0"/>
        <v>0</v>
      </c>
      <c r="K189" s="179"/>
      <c r="L189" s="173"/>
      <c r="M189" s="180"/>
      <c r="N189" s="181" t="s">
        <v>26</v>
      </c>
      <c r="O189" s="182">
        <v>0</v>
      </c>
      <c r="P189" s="182">
        <f t="shared" si="1"/>
        <v>0</v>
      </c>
      <c r="Q189" s="182">
        <v>0</v>
      </c>
      <c r="R189" s="182">
        <f t="shared" si="2"/>
        <v>0</v>
      </c>
      <c r="S189" s="182">
        <v>0</v>
      </c>
      <c r="T189" s="183">
        <f t="shared" si="3"/>
        <v>0</v>
      </c>
      <c r="BE189" s="12">
        <f t="shared" si="4"/>
        <v>0</v>
      </c>
      <c r="BF189" s="12">
        <f t="shared" si="5"/>
        <v>0</v>
      </c>
      <c r="BG189" s="12">
        <f t="shared" si="6"/>
        <v>0</v>
      </c>
      <c r="BH189" s="12">
        <f t="shared" si="7"/>
        <v>0</v>
      </c>
      <c r="BI189" s="12">
        <f t="shared" si="8"/>
        <v>0</v>
      </c>
    </row>
    <row r="190" spans="2:61" s="12" customFormat="1">
      <c r="B190" s="173"/>
      <c r="C190" s="174">
        <v>58</v>
      </c>
      <c r="D190" s="174" t="s">
        <v>240</v>
      </c>
      <c r="E190" s="175" t="s">
        <v>491</v>
      </c>
      <c r="F190" s="175" t="s">
        <v>492</v>
      </c>
      <c r="G190" s="176" t="s">
        <v>180</v>
      </c>
      <c r="H190" s="177">
        <v>3</v>
      </c>
      <c r="I190" s="178"/>
      <c r="J190" s="178">
        <f t="shared" si="0"/>
        <v>0</v>
      </c>
      <c r="K190" s="179"/>
      <c r="L190" s="173"/>
      <c r="M190" s="180"/>
      <c r="N190" s="181" t="s">
        <v>26</v>
      </c>
      <c r="O190" s="182">
        <v>0</v>
      </c>
      <c r="P190" s="182">
        <f t="shared" si="1"/>
        <v>0</v>
      </c>
      <c r="Q190" s="182">
        <v>6.3E-3</v>
      </c>
      <c r="R190" s="182">
        <f t="shared" si="2"/>
        <v>1.89E-2</v>
      </c>
      <c r="S190" s="182">
        <v>0</v>
      </c>
      <c r="T190" s="183">
        <f t="shared" si="3"/>
        <v>0</v>
      </c>
      <c r="BE190" s="12">
        <f t="shared" si="4"/>
        <v>0</v>
      </c>
      <c r="BF190" s="12">
        <f t="shared" si="5"/>
        <v>0</v>
      </c>
      <c r="BG190" s="12">
        <f t="shared" si="6"/>
        <v>0</v>
      </c>
      <c r="BH190" s="12">
        <f t="shared" si="7"/>
        <v>0</v>
      </c>
      <c r="BI190" s="12">
        <f t="shared" si="8"/>
        <v>0</v>
      </c>
    </row>
    <row r="191" spans="2:61" s="12" customFormat="1">
      <c r="B191" s="173"/>
      <c r="C191" s="174">
        <v>59</v>
      </c>
      <c r="D191" s="174" t="s">
        <v>240</v>
      </c>
      <c r="E191" s="175" t="s">
        <v>494</v>
      </c>
      <c r="F191" s="175" t="s">
        <v>495</v>
      </c>
      <c r="G191" s="176" t="s">
        <v>180</v>
      </c>
      <c r="H191" s="177">
        <v>6</v>
      </c>
      <c r="I191" s="178"/>
      <c r="J191" s="178">
        <f t="shared" ref="J191:J214" si="9">ROUND(H191*I191,2)</f>
        <v>0</v>
      </c>
      <c r="K191" s="179"/>
      <c r="L191" s="173"/>
      <c r="M191" s="180"/>
      <c r="N191" s="181" t="s">
        <v>26</v>
      </c>
      <c r="O191" s="182">
        <v>0</v>
      </c>
      <c r="P191" s="182">
        <f t="shared" ref="P191:P214" si="10">ROUND(H191*O191,3)</f>
        <v>0</v>
      </c>
      <c r="Q191" s="182">
        <v>9.4999999999999998E-3</v>
      </c>
      <c r="R191" s="182">
        <f t="shared" ref="R191:R214" si="11">ROUND(H191 * Q191,5)</f>
        <v>5.7000000000000002E-2</v>
      </c>
      <c r="S191" s="182">
        <v>0</v>
      </c>
      <c r="T191" s="183">
        <f t="shared" ref="T191:T214" si="12">ROUND(H191 * S191,5)</f>
        <v>0</v>
      </c>
      <c r="BE191" s="12">
        <f t="shared" ref="BE191:BE214" si="13">IF(N191="základná",J191,0)</f>
        <v>0</v>
      </c>
      <c r="BF191" s="12">
        <f t="shared" ref="BF191:BF214" si="14">IF(N191="znížená",J191,0)</f>
        <v>0</v>
      </c>
      <c r="BG191" s="12">
        <f t="shared" ref="BG191:BG214" si="15">IF(N191="zákl. prenesená",J191,0)</f>
        <v>0</v>
      </c>
      <c r="BH191" s="12">
        <f t="shared" ref="BH191:BH214" si="16">IF(N191="zníž. prenesená",J191,0)</f>
        <v>0</v>
      </c>
      <c r="BI191" s="12">
        <f t="shared" ref="BI191:BI214" si="17">IF(N191="nulová",J191,0)</f>
        <v>0</v>
      </c>
    </row>
    <row r="192" spans="2:61">
      <c r="B192" s="149"/>
      <c r="C192" s="150">
        <v>60</v>
      </c>
      <c r="D192" s="150" t="s">
        <v>141</v>
      </c>
      <c r="E192" s="151" t="s">
        <v>497</v>
      </c>
      <c r="F192" s="151" t="s">
        <v>498</v>
      </c>
      <c r="G192" s="152" t="s">
        <v>180</v>
      </c>
      <c r="H192" s="153">
        <v>9</v>
      </c>
      <c r="I192" s="154"/>
      <c r="J192" s="154">
        <f t="shared" si="9"/>
        <v>0</v>
      </c>
      <c r="K192" s="155"/>
      <c r="L192" s="149"/>
      <c r="M192" s="156"/>
      <c r="N192" s="157" t="s">
        <v>26</v>
      </c>
      <c r="O192" s="158">
        <v>0.81599999999999995</v>
      </c>
      <c r="P192" s="158">
        <f t="shared" si="10"/>
        <v>7.3440000000000003</v>
      </c>
      <c r="Q192" s="158">
        <v>0.118654</v>
      </c>
      <c r="R192" s="158">
        <f t="shared" si="11"/>
        <v>1.06789</v>
      </c>
      <c r="S192" s="158">
        <v>0</v>
      </c>
      <c r="T192" s="159">
        <f t="shared" si="12"/>
        <v>0</v>
      </c>
      <c r="BE192" s="16">
        <f t="shared" si="13"/>
        <v>0</v>
      </c>
      <c r="BF192" s="16">
        <f t="shared" si="14"/>
        <v>0</v>
      </c>
      <c r="BG192" s="16">
        <f t="shared" si="15"/>
        <v>0</v>
      </c>
      <c r="BH192" s="16">
        <f t="shared" si="16"/>
        <v>0</v>
      </c>
      <c r="BI192" s="16">
        <f t="shared" si="17"/>
        <v>0</v>
      </c>
    </row>
    <row r="193" spans="2:61" s="12" customFormat="1">
      <c r="B193" s="173"/>
      <c r="C193" s="174">
        <v>61</v>
      </c>
      <c r="D193" s="174" t="s">
        <v>240</v>
      </c>
      <c r="E193" s="175" t="s">
        <v>499</v>
      </c>
      <c r="F193" s="175" t="s">
        <v>500</v>
      </c>
      <c r="G193" s="176" t="s">
        <v>180</v>
      </c>
      <c r="H193" s="177">
        <v>9</v>
      </c>
      <c r="I193" s="178"/>
      <c r="J193" s="178">
        <f t="shared" si="9"/>
        <v>0</v>
      </c>
      <c r="K193" s="179"/>
      <c r="L193" s="173"/>
      <c r="M193" s="180"/>
      <c r="N193" s="181" t="s">
        <v>26</v>
      </c>
      <c r="O193" s="182">
        <v>0</v>
      </c>
      <c r="P193" s="182">
        <f t="shared" si="10"/>
        <v>0</v>
      </c>
      <c r="Q193" s="182">
        <v>1.6E-2</v>
      </c>
      <c r="R193" s="182">
        <f t="shared" si="11"/>
        <v>0.14399999999999999</v>
      </c>
      <c r="S193" s="182">
        <v>0</v>
      </c>
      <c r="T193" s="183">
        <f t="shared" si="12"/>
        <v>0</v>
      </c>
      <c r="BE193" s="12">
        <f t="shared" si="13"/>
        <v>0</v>
      </c>
      <c r="BF193" s="12">
        <f t="shared" si="14"/>
        <v>0</v>
      </c>
      <c r="BG193" s="12">
        <f t="shared" si="15"/>
        <v>0</v>
      </c>
      <c r="BH193" s="12">
        <f t="shared" si="16"/>
        <v>0</v>
      </c>
      <c r="BI193" s="12">
        <f t="shared" si="17"/>
        <v>0</v>
      </c>
    </row>
    <row r="194" spans="2:61">
      <c r="B194" s="149"/>
      <c r="C194" s="150">
        <v>62</v>
      </c>
      <c r="D194" s="150" t="s">
        <v>141</v>
      </c>
      <c r="E194" s="151" t="s">
        <v>501</v>
      </c>
      <c r="F194" s="151" t="s">
        <v>502</v>
      </c>
      <c r="G194" s="152" t="s">
        <v>180</v>
      </c>
      <c r="H194" s="153">
        <v>2</v>
      </c>
      <c r="I194" s="154"/>
      <c r="J194" s="154">
        <f t="shared" si="9"/>
        <v>0</v>
      </c>
      <c r="K194" s="155"/>
      <c r="L194" s="149"/>
      <c r="M194" s="156"/>
      <c r="N194" s="157" t="s">
        <v>26</v>
      </c>
      <c r="O194" s="158">
        <v>1.1180000000000001</v>
      </c>
      <c r="P194" s="158">
        <f t="shared" si="10"/>
        <v>2.2360000000000002</v>
      </c>
      <c r="Q194" s="158">
        <v>0.31789200000000001</v>
      </c>
      <c r="R194" s="158">
        <f t="shared" si="11"/>
        <v>0.63578000000000001</v>
      </c>
      <c r="S194" s="158">
        <v>0</v>
      </c>
      <c r="T194" s="159">
        <f t="shared" si="12"/>
        <v>0</v>
      </c>
      <c r="BE194" s="16">
        <f t="shared" si="13"/>
        <v>0</v>
      </c>
      <c r="BF194" s="16">
        <f t="shared" si="14"/>
        <v>0</v>
      </c>
      <c r="BG194" s="16">
        <f t="shared" si="15"/>
        <v>0</v>
      </c>
      <c r="BH194" s="16">
        <f t="shared" si="16"/>
        <v>0</v>
      </c>
      <c r="BI194" s="16">
        <f t="shared" si="17"/>
        <v>0</v>
      </c>
    </row>
    <row r="195" spans="2:61" s="12" customFormat="1" ht="24">
      <c r="B195" s="173"/>
      <c r="C195" s="174">
        <v>63</v>
      </c>
      <c r="D195" s="174" t="s">
        <v>240</v>
      </c>
      <c r="E195" s="175" t="s">
        <v>503</v>
      </c>
      <c r="F195" s="175" t="s">
        <v>504</v>
      </c>
      <c r="G195" s="176" t="s">
        <v>180</v>
      </c>
      <c r="H195" s="177">
        <v>2</v>
      </c>
      <c r="I195" s="178"/>
      <c r="J195" s="178">
        <f t="shared" si="9"/>
        <v>0</v>
      </c>
      <c r="K195" s="179"/>
      <c r="L195" s="173"/>
      <c r="M195" s="180"/>
      <c r="N195" s="181" t="s">
        <v>26</v>
      </c>
      <c r="O195" s="182">
        <v>0</v>
      </c>
      <c r="P195" s="182">
        <f t="shared" si="10"/>
        <v>0</v>
      </c>
      <c r="Q195" s="182">
        <v>0</v>
      </c>
      <c r="R195" s="182">
        <f t="shared" si="11"/>
        <v>0</v>
      </c>
      <c r="S195" s="182">
        <v>0</v>
      </c>
      <c r="T195" s="183">
        <f t="shared" si="12"/>
        <v>0</v>
      </c>
      <c r="BE195" s="12">
        <f t="shared" si="13"/>
        <v>0</v>
      </c>
      <c r="BF195" s="12">
        <f t="shared" si="14"/>
        <v>0</v>
      </c>
      <c r="BG195" s="12">
        <f t="shared" si="15"/>
        <v>0</v>
      </c>
      <c r="BH195" s="12">
        <f t="shared" si="16"/>
        <v>0</v>
      </c>
      <c r="BI195" s="12">
        <f t="shared" si="17"/>
        <v>0</v>
      </c>
    </row>
    <row r="196" spans="2:61" ht="24">
      <c r="B196" s="149"/>
      <c r="C196" s="150">
        <v>64</v>
      </c>
      <c r="D196" s="150" t="s">
        <v>141</v>
      </c>
      <c r="E196" s="151" t="s">
        <v>505</v>
      </c>
      <c r="F196" s="151" t="s">
        <v>506</v>
      </c>
      <c r="G196" s="152" t="s">
        <v>507</v>
      </c>
      <c r="H196" s="153">
        <v>8</v>
      </c>
      <c r="I196" s="154"/>
      <c r="J196" s="154">
        <f t="shared" si="9"/>
        <v>0</v>
      </c>
      <c r="K196" s="155"/>
      <c r="L196" s="149"/>
      <c r="M196" s="156"/>
      <c r="N196" s="157" t="s">
        <v>26</v>
      </c>
      <c r="O196" s="158">
        <v>0</v>
      </c>
      <c r="P196" s="158">
        <f t="shared" si="10"/>
        <v>0</v>
      </c>
      <c r="Q196" s="158">
        <v>0</v>
      </c>
      <c r="R196" s="158">
        <f t="shared" si="11"/>
        <v>0</v>
      </c>
      <c r="S196" s="158">
        <v>0</v>
      </c>
      <c r="T196" s="159">
        <f t="shared" si="12"/>
        <v>0</v>
      </c>
      <c r="BE196" s="16">
        <f t="shared" si="13"/>
        <v>0</v>
      </c>
      <c r="BF196" s="16">
        <f t="shared" si="14"/>
        <v>0</v>
      </c>
      <c r="BG196" s="16">
        <f t="shared" si="15"/>
        <v>0</v>
      </c>
      <c r="BH196" s="16">
        <f t="shared" si="16"/>
        <v>0</v>
      </c>
      <c r="BI196" s="16">
        <f t="shared" si="17"/>
        <v>0</v>
      </c>
    </row>
    <row r="197" spans="2:61" ht="24">
      <c r="B197" s="149"/>
      <c r="C197" s="150">
        <v>65</v>
      </c>
      <c r="D197" s="150" t="s">
        <v>141</v>
      </c>
      <c r="E197" s="151" t="s">
        <v>510</v>
      </c>
      <c r="F197" s="151" t="s">
        <v>511</v>
      </c>
      <c r="G197" s="152" t="s">
        <v>507</v>
      </c>
      <c r="H197" s="153">
        <v>1</v>
      </c>
      <c r="I197" s="154"/>
      <c r="J197" s="154">
        <f t="shared" si="9"/>
        <v>0</v>
      </c>
      <c r="K197" s="155"/>
      <c r="L197" s="149"/>
      <c r="M197" s="156"/>
      <c r="N197" s="157" t="s">
        <v>26</v>
      </c>
      <c r="O197" s="158">
        <v>0</v>
      </c>
      <c r="P197" s="158">
        <f t="shared" si="10"/>
        <v>0</v>
      </c>
      <c r="Q197" s="158">
        <v>0</v>
      </c>
      <c r="R197" s="158">
        <f t="shared" si="11"/>
        <v>0</v>
      </c>
      <c r="S197" s="158">
        <v>0</v>
      </c>
      <c r="T197" s="159">
        <f t="shared" si="12"/>
        <v>0</v>
      </c>
      <c r="BE197" s="16">
        <f t="shared" si="13"/>
        <v>0</v>
      </c>
      <c r="BF197" s="16">
        <f t="shared" si="14"/>
        <v>0</v>
      </c>
      <c r="BG197" s="16">
        <f t="shared" si="15"/>
        <v>0</v>
      </c>
      <c r="BH197" s="16">
        <f t="shared" si="16"/>
        <v>0</v>
      </c>
      <c r="BI197" s="16">
        <f t="shared" si="17"/>
        <v>0</v>
      </c>
    </row>
    <row r="198" spans="2:61" ht="24">
      <c r="B198" s="149"/>
      <c r="C198" s="150">
        <v>66</v>
      </c>
      <c r="D198" s="150" t="s">
        <v>141</v>
      </c>
      <c r="E198" s="151" t="s">
        <v>512</v>
      </c>
      <c r="F198" s="151" t="s">
        <v>513</v>
      </c>
      <c r="G198" s="152" t="s">
        <v>507</v>
      </c>
      <c r="H198" s="153">
        <v>2</v>
      </c>
      <c r="I198" s="154"/>
      <c r="J198" s="154">
        <f t="shared" si="9"/>
        <v>0</v>
      </c>
      <c r="K198" s="155"/>
      <c r="L198" s="149"/>
      <c r="M198" s="156"/>
      <c r="N198" s="157" t="s">
        <v>26</v>
      </c>
      <c r="O198" s="158">
        <v>0</v>
      </c>
      <c r="P198" s="158">
        <f t="shared" si="10"/>
        <v>0</v>
      </c>
      <c r="Q198" s="158">
        <v>0</v>
      </c>
      <c r="R198" s="158">
        <f t="shared" si="11"/>
        <v>0</v>
      </c>
      <c r="S198" s="158">
        <v>0</v>
      </c>
      <c r="T198" s="159">
        <f t="shared" si="12"/>
        <v>0</v>
      </c>
      <c r="BE198" s="16">
        <f t="shared" si="13"/>
        <v>0</v>
      </c>
      <c r="BF198" s="16">
        <f t="shared" si="14"/>
        <v>0</v>
      </c>
      <c r="BG198" s="16">
        <f t="shared" si="15"/>
        <v>0</v>
      </c>
      <c r="BH198" s="16">
        <f t="shared" si="16"/>
        <v>0</v>
      </c>
      <c r="BI198" s="16">
        <f t="shared" si="17"/>
        <v>0</v>
      </c>
    </row>
    <row r="199" spans="2:61">
      <c r="B199" s="149"/>
      <c r="C199" s="150">
        <v>67</v>
      </c>
      <c r="D199" s="150" t="s">
        <v>141</v>
      </c>
      <c r="E199" s="151" t="s">
        <v>1076</v>
      </c>
      <c r="F199" s="151" t="s">
        <v>1077</v>
      </c>
      <c r="G199" s="152" t="s">
        <v>180</v>
      </c>
      <c r="H199" s="153">
        <v>11</v>
      </c>
      <c r="I199" s="154"/>
      <c r="J199" s="154">
        <f t="shared" si="9"/>
        <v>0</v>
      </c>
      <c r="K199" s="155"/>
      <c r="L199" s="149"/>
      <c r="M199" s="156"/>
      <c r="N199" s="157" t="s">
        <v>26</v>
      </c>
      <c r="O199" s="158">
        <v>0</v>
      </c>
      <c r="P199" s="158">
        <f t="shared" si="10"/>
        <v>0</v>
      </c>
      <c r="Q199" s="158">
        <v>0</v>
      </c>
      <c r="R199" s="158">
        <f t="shared" si="11"/>
        <v>0</v>
      </c>
      <c r="S199" s="158">
        <v>0</v>
      </c>
      <c r="T199" s="159">
        <f t="shared" si="12"/>
        <v>0</v>
      </c>
      <c r="BE199" s="16">
        <f t="shared" si="13"/>
        <v>0</v>
      </c>
      <c r="BF199" s="16">
        <f t="shared" si="14"/>
        <v>0</v>
      </c>
      <c r="BG199" s="16">
        <f t="shared" si="15"/>
        <v>0</v>
      </c>
      <c r="BH199" s="16">
        <f t="shared" si="16"/>
        <v>0</v>
      </c>
      <c r="BI199" s="16">
        <f t="shared" si="17"/>
        <v>0</v>
      </c>
    </row>
    <row r="200" spans="2:61" ht="24">
      <c r="B200" s="149"/>
      <c r="C200" s="150">
        <v>68</v>
      </c>
      <c r="D200" s="150" t="s">
        <v>141</v>
      </c>
      <c r="E200" s="151" t="s">
        <v>1078</v>
      </c>
      <c r="F200" s="151" t="s">
        <v>1079</v>
      </c>
      <c r="G200" s="152" t="s">
        <v>144</v>
      </c>
      <c r="H200" s="153">
        <v>128.55000000000001</v>
      </c>
      <c r="I200" s="154"/>
      <c r="J200" s="154">
        <f t="shared" si="9"/>
        <v>0</v>
      </c>
      <c r="K200" s="155"/>
      <c r="L200" s="149"/>
      <c r="M200" s="156"/>
      <c r="N200" s="157" t="s">
        <v>26</v>
      </c>
      <c r="O200" s="158">
        <v>9.4E-2</v>
      </c>
      <c r="P200" s="158">
        <f t="shared" si="10"/>
        <v>12.084</v>
      </c>
      <c r="Q200" s="158">
        <v>0</v>
      </c>
      <c r="R200" s="158">
        <f t="shared" si="11"/>
        <v>0</v>
      </c>
      <c r="S200" s="158">
        <v>0</v>
      </c>
      <c r="T200" s="159">
        <f t="shared" si="12"/>
        <v>0</v>
      </c>
      <c r="BE200" s="16">
        <f t="shared" si="13"/>
        <v>0</v>
      </c>
      <c r="BF200" s="16">
        <f t="shared" si="14"/>
        <v>0</v>
      </c>
      <c r="BG200" s="16">
        <f t="shared" si="15"/>
        <v>0</v>
      </c>
      <c r="BH200" s="16">
        <f t="shared" si="16"/>
        <v>0</v>
      </c>
      <c r="BI200" s="16">
        <f t="shared" si="17"/>
        <v>0</v>
      </c>
    </row>
    <row r="201" spans="2:61">
      <c r="B201" s="149"/>
      <c r="C201" s="150">
        <v>69</v>
      </c>
      <c r="D201" s="150" t="s">
        <v>141</v>
      </c>
      <c r="E201" s="151" t="s">
        <v>1080</v>
      </c>
      <c r="F201" s="151" t="s">
        <v>1081</v>
      </c>
      <c r="G201" s="152" t="s">
        <v>144</v>
      </c>
      <c r="H201" s="153">
        <v>128.55000000000001</v>
      </c>
      <c r="I201" s="154"/>
      <c r="J201" s="154">
        <f t="shared" si="9"/>
        <v>0</v>
      </c>
      <c r="K201" s="155"/>
      <c r="L201" s="149"/>
      <c r="M201" s="156"/>
      <c r="N201" s="157" t="s">
        <v>26</v>
      </c>
      <c r="O201" s="158">
        <v>1.429</v>
      </c>
      <c r="P201" s="158">
        <f t="shared" si="10"/>
        <v>183.69800000000001</v>
      </c>
      <c r="Q201" s="158">
        <v>1.0000000000000001E-5</v>
      </c>
      <c r="R201" s="158">
        <f t="shared" si="11"/>
        <v>1.2899999999999999E-3</v>
      </c>
      <c r="S201" s="158">
        <v>0</v>
      </c>
      <c r="T201" s="159">
        <f t="shared" si="12"/>
        <v>0</v>
      </c>
      <c r="BE201" s="16">
        <f t="shared" si="13"/>
        <v>0</v>
      </c>
      <c r="BF201" s="16">
        <f t="shared" si="14"/>
        <v>0</v>
      </c>
      <c r="BG201" s="16">
        <f t="shared" si="15"/>
        <v>0</v>
      </c>
      <c r="BH201" s="16">
        <f t="shared" si="16"/>
        <v>0</v>
      </c>
      <c r="BI201" s="16">
        <f t="shared" si="17"/>
        <v>0</v>
      </c>
    </row>
    <row r="202" spans="2:61" ht="24">
      <c r="B202" s="149"/>
      <c r="C202" s="150">
        <v>70</v>
      </c>
      <c r="D202" s="150" t="s">
        <v>141</v>
      </c>
      <c r="E202" s="151" t="s">
        <v>1082</v>
      </c>
      <c r="F202" s="151" t="s">
        <v>1083</v>
      </c>
      <c r="G202" s="152" t="s">
        <v>180</v>
      </c>
      <c r="H202" s="153">
        <v>2</v>
      </c>
      <c r="I202" s="154"/>
      <c r="J202" s="154">
        <f t="shared" si="9"/>
        <v>0</v>
      </c>
      <c r="K202" s="155"/>
      <c r="L202" s="149"/>
      <c r="M202" s="156"/>
      <c r="N202" s="157" t="s">
        <v>26</v>
      </c>
      <c r="O202" s="158">
        <v>22.53</v>
      </c>
      <c r="P202" s="158">
        <f t="shared" si="10"/>
        <v>45.06</v>
      </c>
      <c r="Q202" s="158">
        <v>0.48076334999999998</v>
      </c>
      <c r="R202" s="158">
        <f t="shared" si="11"/>
        <v>0.96153</v>
      </c>
      <c r="S202" s="158">
        <v>0</v>
      </c>
      <c r="T202" s="159">
        <f t="shared" si="12"/>
        <v>0</v>
      </c>
      <c r="BE202" s="16">
        <f t="shared" si="13"/>
        <v>0</v>
      </c>
      <c r="BF202" s="16">
        <f t="shared" si="14"/>
        <v>0</v>
      </c>
      <c r="BG202" s="16">
        <f t="shared" si="15"/>
        <v>0</v>
      </c>
      <c r="BH202" s="16">
        <f t="shared" si="16"/>
        <v>0</v>
      </c>
      <c r="BI202" s="16">
        <f t="shared" si="17"/>
        <v>0</v>
      </c>
    </row>
    <row r="203" spans="2:61">
      <c r="B203" s="149"/>
      <c r="C203" s="150">
        <v>71</v>
      </c>
      <c r="D203" s="150" t="s">
        <v>141</v>
      </c>
      <c r="E203" s="151" t="s">
        <v>1084</v>
      </c>
      <c r="F203" s="151" t="s">
        <v>1085</v>
      </c>
      <c r="G203" s="152" t="s">
        <v>144</v>
      </c>
      <c r="H203" s="153">
        <v>135</v>
      </c>
      <c r="I203" s="154"/>
      <c r="J203" s="154">
        <f t="shared" si="9"/>
        <v>0</v>
      </c>
      <c r="K203" s="155"/>
      <c r="L203" s="149"/>
      <c r="M203" s="156"/>
      <c r="N203" s="157" t="s">
        <v>26</v>
      </c>
      <c r="O203" s="158">
        <v>0.06</v>
      </c>
      <c r="P203" s="158">
        <f t="shared" si="10"/>
        <v>8.1</v>
      </c>
      <c r="Q203" s="158">
        <v>9.0000000000000006E-5</v>
      </c>
      <c r="R203" s="158">
        <f t="shared" si="11"/>
        <v>1.2149999999999999E-2</v>
      </c>
      <c r="S203" s="158">
        <v>0</v>
      </c>
      <c r="T203" s="159">
        <f t="shared" si="12"/>
        <v>0</v>
      </c>
      <c r="BE203" s="16">
        <f t="shared" si="13"/>
        <v>0</v>
      </c>
      <c r="BF203" s="16">
        <f t="shared" si="14"/>
        <v>0</v>
      </c>
      <c r="BG203" s="16">
        <f t="shared" si="15"/>
        <v>0</v>
      </c>
      <c r="BH203" s="16">
        <f t="shared" si="16"/>
        <v>0</v>
      </c>
      <c r="BI203" s="16">
        <f t="shared" si="17"/>
        <v>0</v>
      </c>
    </row>
    <row r="204" spans="2:61">
      <c r="B204" s="149"/>
      <c r="C204" s="150">
        <v>72</v>
      </c>
      <c r="D204" s="150" t="s">
        <v>141</v>
      </c>
      <c r="E204" s="151" t="s">
        <v>528</v>
      </c>
      <c r="F204" s="151" t="s">
        <v>529</v>
      </c>
      <c r="G204" s="152" t="s">
        <v>180</v>
      </c>
      <c r="H204" s="153">
        <v>4</v>
      </c>
      <c r="I204" s="154"/>
      <c r="J204" s="154">
        <f t="shared" si="9"/>
        <v>0</v>
      </c>
      <c r="K204" s="155"/>
      <c r="L204" s="149"/>
      <c r="M204" s="156"/>
      <c r="N204" s="157" t="s">
        <v>26</v>
      </c>
      <c r="O204" s="158">
        <v>0</v>
      </c>
      <c r="P204" s="158">
        <f t="shared" si="10"/>
        <v>0</v>
      </c>
      <c r="Q204" s="158">
        <v>0</v>
      </c>
      <c r="R204" s="158">
        <f t="shared" si="11"/>
        <v>0</v>
      </c>
      <c r="S204" s="158">
        <v>0</v>
      </c>
      <c r="T204" s="159">
        <f t="shared" si="12"/>
        <v>0</v>
      </c>
      <c r="BE204" s="16">
        <f t="shared" si="13"/>
        <v>0</v>
      </c>
      <c r="BF204" s="16">
        <f t="shared" si="14"/>
        <v>0</v>
      </c>
      <c r="BG204" s="16">
        <f t="shared" si="15"/>
        <v>0</v>
      </c>
      <c r="BH204" s="16">
        <f t="shared" si="16"/>
        <v>0</v>
      </c>
      <c r="BI204" s="16">
        <f t="shared" si="17"/>
        <v>0</v>
      </c>
    </row>
    <row r="205" spans="2:61">
      <c r="B205" s="149"/>
      <c r="C205" s="150">
        <v>73</v>
      </c>
      <c r="D205" s="150" t="s">
        <v>141</v>
      </c>
      <c r="E205" s="151" t="s">
        <v>1086</v>
      </c>
      <c r="F205" s="151" t="s">
        <v>531</v>
      </c>
      <c r="G205" s="152" t="s">
        <v>144</v>
      </c>
      <c r="H205" s="153">
        <v>280.55</v>
      </c>
      <c r="I205" s="154"/>
      <c r="J205" s="154">
        <f t="shared" si="9"/>
        <v>0</v>
      </c>
      <c r="K205" s="155"/>
      <c r="L205" s="149"/>
      <c r="M205" s="156"/>
      <c r="N205" s="157" t="s">
        <v>26</v>
      </c>
      <c r="O205" s="158">
        <v>5.2499999999999998E-2</v>
      </c>
      <c r="P205" s="158">
        <f t="shared" si="10"/>
        <v>14.728999999999999</v>
      </c>
      <c r="Q205" s="158">
        <v>1E-4</v>
      </c>
      <c r="R205" s="158">
        <f t="shared" si="11"/>
        <v>2.8060000000000002E-2</v>
      </c>
      <c r="S205" s="158">
        <v>0</v>
      </c>
      <c r="T205" s="159">
        <f t="shared" si="12"/>
        <v>0</v>
      </c>
      <c r="BE205" s="16">
        <f t="shared" si="13"/>
        <v>0</v>
      </c>
      <c r="BF205" s="16">
        <f t="shared" si="14"/>
        <v>0</v>
      </c>
      <c r="BG205" s="16">
        <f t="shared" si="15"/>
        <v>0</v>
      </c>
      <c r="BH205" s="16">
        <f t="shared" si="16"/>
        <v>0</v>
      </c>
      <c r="BI205" s="16">
        <f t="shared" si="17"/>
        <v>0</v>
      </c>
    </row>
    <row r="206" spans="2:61">
      <c r="B206" s="149"/>
      <c r="C206" s="150">
        <v>74</v>
      </c>
      <c r="D206" s="150" t="s">
        <v>141</v>
      </c>
      <c r="E206" s="151" t="s">
        <v>524</v>
      </c>
      <c r="F206" s="151" t="s">
        <v>1087</v>
      </c>
      <c r="G206" s="152" t="s">
        <v>507</v>
      </c>
      <c r="H206" s="153">
        <v>1</v>
      </c>
      <c r="I206" s="154"/>
      <c r="J206" s="154">
        <f t="shared" si="9"/>
        <v>0</v>
      </c>
      <c r="K206" s="155"/>
      <c r="L206" s="149"/>
      <c r="M206" s="156"/>
      <c r="N206" s="157" t="s">
        <v>26</v>
      </c>
      <c r="O206" s="158">
        <v>0</v>
      </c>
      <c r="P206" s="158">
        <f t="shared" si="10"/>
        <v>0</v>
      </c>
      <c r="Q206" s="158">
        <v>0</v>
      </c>
      <c r="R206" s="158">
        <f t="shared" si="11"/>
        <v>0</v>
      </c>
      <c r="S206" s="158">
        <v>0</v>
      </c>
      <c r="T206" s="159">
        <f t="shared" si="12"/>
        <v>0</v>
      </c>
      <c r="BE206" s="16">
        <f t="shared" si="13"/>
        <v>0</v>
      </c>
      <c r="BF206" s="16">
        <f t="shared" si="14"/>
        <v>0</v>
      </c>
      <c r="BG206" s="16">
        <f t="shared" si="15"/>
        <v>0</v>
      </c>
      <c r="BH206" s="16">
        <f t="shared" si="16"/>
        <v>0</v>
      </c>
      <c r="BI206" s="16">
        <f t="shared" si="17"/>
        <v>0</v>
      </c>
    </row>
    <row r="207" spans="2:61">
      <c r="B207" s="149"/>
      <c r="C207" s="150">
        <v>75</v>
      </c>
      <c r="D207" s="150" t="s">
        <v>141</v>
      </c>
      <c r="E207" s="151" t="s">
        <v>1088</v>
      </c>
      <c r="F207" s="151" t="s">
        <v>1089</v>
      </c>
      <c r="G207" s="152" t="s">
        <v>144</v>
      </c>
      <c r="H207" s="153">
        <v>10.89</v>
      </c>
      <c r="I207" s="154"/>
      <c r="J207" s="154">
        <f t="shared" si="9"/>
        <v>0</v>
      </c>
      <c r="K207" s="155"/>
      <c r="L207" s="149"/>
      <c r="M207" s="156"/>
      <c r="N207" s="157" t="s">
        <v>26</v>
      </c>
      <c r="O207" s="158">
        <v>1.081</v>
      </c>
      <c r="P207" s="158">
        <f t="shared" si="10"/>
        <v>11.772</v>
      </c>
      <c r="Q207" s="158">
        <v>2.8150120000000001E-2</v>
      </c>
      <c r="R207" s="158">
        <f t="shared" si="11"/>
        <v>0.30654999999999999</v>
      </c>
      <c r="S207" s="158">
        <v>0</v>
      </c>
      <c r="T207" s="159">
        <f t="shared" si="12"/>
        <v>0</v>
      </c>
      <c r="BE207" s="16">
        <f t="shared" si="13"/>
        <v>0</v>
      </c>
      <c r="BF207" s="16">
        <f t="shared" si="14"/>
        <v>0</v>
      </c>
      <c r="BG207" s="16">
        <f t="shared" si="15"/>
        <v>0</v>
      </c>
      <c r="BH207" s="16">
        <f t="shared" si="16"/>
        <v>0</v>
      </c>
      <c r="BI207" s="16">
        <f t="shared" si="17"/>
        <v>0</v>
      </c>
    </row>
    <row r="208" spans="2:61" ht="24">
      <c r="B208" s="149"/>
      <c r="C208" s="150">
        <v>76</v>
      </c>
      <c r="D208" s="150" t="s">
        <v>141</v>
      </c>
      <c r="E208" s="151" t="s">
        <v>538</v>
      </c>
      <c r="F208" s="151" t="s">
        <v>1090</v>
      </c>
      <c r="G208" s="152" t="s">
        <v>180</v>
      </c>
      <c r="H208" s="153">
        <v>2</v>
      </c>
      <c r="I208" s="154"/>
      <c r="J208" s="154">
        <f t="shared" si="9"/>
        <v>0</v>
      </c>
      <c r="K208" s="155"/>
      <c r="L208" s="149"/>
      <c r="M208" s="156"/>
      <c r="N208" s="157" t="s">
        <v>26</v>
      </c>
      <c r="O208" s="158">
        <v>0</v>
      </c>
      <c r="P208" s="158">
        <f t="shared" si="10"/>
        <v>0</v>
      </c>
      <c r="Q208" s="158">
        <v>0</v>
      </c>
      <c r="R208" s="158">
        <f t="shared" si="11"/>
        <v>0</v>
      </c>
      <c r="S208" s="158">
        <v>0</v>
      </c>
      <c r="T208" s="159">
        <f t="shared" si="12"/>
        <v>0</v>
      </c>
      <c r="BE208" s="16">
        <f t="shared" si="13"/>
        <v>0</v>
      </c>
      <c r="BF208" s="16">
        <f t="shared" si="14"/>
        <v>0</v>
      </c>
      <c r="BG208" s="16">
        <f t="shared" si="15"/>
        <v>0</v>
      </c>
      <c r="BH208" s="16">
        <f t="shared" si="16"/>
        <v>0</v>
      </c>
      <c r="BI208" s="16">
        <f t="shared" si="17"/>
        <v>0</v>
      </c>
    </row>
    <row r="209" spans="2:61" s="12" customFormat="1">
      <c r="B209" s="173"/>
      <c r="C209" s="174">
        <v>77</v>
      </c>
      <c r="D209" s="174" t="s">
        <v>240</v>
      </c>
      <c r="E209" s="175" t="s">
        <v>540</v>
      </c>
      <c r="F209" s="175" t="s">
        <v>1091</v>
      </c>
      <c r="G209" s="176" t="s">
        <v>180</v>
      </c>
      <c r="H209" s="177">
        <v>2</v>
      </c>
      <c r="I209" s="178"/>
      <c r="J209" s="178">
        <f t="shared" si="9"/>
        <v>0</v>
      </c>
      <c r="K209" s="179"/>
      <c r="L209" s="173"/>
      <c r="M209" s="180"/>
      <c r="N209" s="181" t="s">
        <v>26</v>
      </c>
      <c r="O209" s="182">
        <v>0</v>
      </c>
      <c r="P209" s="182">
        <f t="shared" si="10"/>
        <v>0</v>
      </c>
      <c r="Q209" s="182">
        <v>0</v>
      </c>
      <c r="R209" s="182">
        <f t="shared" si="11"/>
        <v>0</v>
      </c>
      <c r="S209" s="182">
        <v>0</v>
      </c>
      <c r="T209" s="183">
        <f t="shared" si="12"/>
        <v>0</v>
      </c>
      <c r="BE209" s="12">
        <f t="shared" si="13"/>
        <v>0</v>
      </c>
      <c r="BF209" s="12">
        <f t="shared" si="14"/>
        <v>0</v>
      </c>
      <c r="BG209" s="12">
        <f t="shared" si="15"/>
        <v>0</v>
      </c>
      <c r="BH209" s="12">
        <f t="shared" si="16"/>
        <v>0</v>
      </c>
      <c r="BI209" s="12">
        <f t="shared" si="17"/>
        <v>0</v>
      </c>
    </row>
    <row r="210" spans="2:61" s="12" customFormat="1">
      <c r="B210" s="173"/>
      <c r="C210" s="174">
        <v>78</v>
      </c>
      <c r="D210" s="174" t="s">
        <v>240</v>
      </c>
      <c r="E210" s="175" t="s">
        <v>542</v>
      </c>
      <c r="F210" s="175" t="s">
        <v>1092</v>
      </c>
      <c r="G210" s="176" t="s">
        <v>180</v>
      </c>
      <c r="H210" s="177">
        <v>2</v>
      </c>
      <c r="I210" s="178"/>
      <c r="J210" s="178">
        <f t="shared" si="9"/>
        <v>0</v>
      </c>
      <c r="K210" s="179"/>
      <c r="L210" s="173"/>
      <c r="M210" s="180"/>
      <c r="N210" s="181" t="s">
        <v>26</v>
      </c>
      <c r="O210" s="182">
        <v>0</v>
      </c>
      <c r="P210" s="182">
        <f t="shared" si="10"/>
        <v>0</v>
      </c>
      <c r="Q210" s="182">
        <v>0</v>
      </c>
      <c r="R210" s="182">
        <f t="shared" si="11"/>
        <v>0</v>
      </c>
      <c r="S210" s="182">
        <v>0</v>
      </c>
      <c r="T210" s="183">
        <f t="shared" si="12"/>
        <v>0</v>
      </c>
      <c r="BE210" s="12">
        <f t="shared" si="13"/>
        <v>0</v>
      </c>
      <c r="BF210" s="12">
        <f t="shared" si="14"/>
        <v>0</v>
      </c>
      <c r="BG210" s="12">
        <f t="shared" si="15"/>
        <v>0</v>
      </c>
      <c r="BH210" s="12">
        <f t="shared" si="16"/>
        <v>0</v>
      </c>
      <c r="BI210" s="12">
        <f t="shared" si="17"/>
        <v>0</v>
      </c>
    </row>
    <row r="211" spans="2:61" s="12" customFormat="1">
      <c r="B211" s="173"/>
      <c r="C211" s="174">
        <v>79</v>
      </c>
      <c r="D211" s="174" t="s">
        <v>240</v>
      </c>
      <c r="E211" s="175" t="s">
        <v>544</v>
      </c>
      <c r="F211" s="175" t="s">
        <v>543</v>
      </c>
      <c r="G211" s="176" t="s">
        <v>180</v>
      </c>
      <c r="H211" s="177">
        <v>2</v>
      </c>
      <c r="I211" s="178"/>
      <c r="J211" s="178">
        <f t="shared" si="9"/>
        <v>0</v>
      </c>
      <c r="K211" s="179"/>
      <c r="L211" s="173"/>
      <c r="M211" s="180"/>
      <c r="N211" s="181" t="s">
        <v>26</v>
      </c>
      <c r="O211" s="182">
        <v>0</v>
      </c>
      <c r="P211" s="182">
        <f t="shared" si="10"/>
        <v>0</v>
      </c>
      <c r="Q211" s="182">
        <v>0</v>
      </c>
      <c r="R211" s="182">
        <f t="shared" si="11"/>
        <v>0</v>
      </c>
      <c r="S211" s="182">
        <v>0</v>
      </c>
      <c r="T211" s="183">
        <f t="shared" si="12"/>
        <v>0</v>
      </c>
      <c r="BE211" s="12">
        <f t="shared" si="13"/>
        <v>0</v>
      </c>
      <c r="BF211" s="12">
        <f t="shared" si="14"/>
        <v>0</v>
      </c>
      <c r="BG211" s="12">
        <f t="shared" si="15"/>
        <v>0</v>
      </c>
      <c r="BH211" s="12">
        <f t="shared" si="16"/>
        <v>0</v>
      </c>
      <c r="BI211" s="12">
        <f t="shared" si="17"/>
        <v>0</v>
      </c>
    </row>
    <row r="212" spans="2:61" ht="24">
      <c r="B212" s="149"/>
      <c r="C212" s="150">
        <v>80</v>
      </c>
      <c r="D212" s="150" t="s">
        <v>141</v>
      </c>
      <c r="E212" s="151" t="s">
        <v>546</v>
      </c>
      <c r="F212" s="151" t="s">
        <v>547</v>
      </c>
      <c r="G212" s="152" t="s">
        <v>180</v>
      </c>
      <c r="H212" s="153">
        <v>20</v>
      </c>
      <c r="I212" s="154"/>
      <c r="J212" s="154">
        <f t="shared" si="9"/>
        <v>0</v>
      </c>
      <c r="K212" s="155"/>
      <c r="L212" s="149"/>
      <c r="M212" s="156"/>
      <c r="N212" s="157" t="s">
        <v>26</v>
      </c>
      <c r="O212" s="158">
        <v>0</v>
      </c>
      <c r="P212" s="158">
        <f t="shared" si="10"/>
        <v>0</v>
      </c>
      <c r="Q212" s="158">
        <v>0</v>
      </c>
      <c r="R212" s="158">
        <f t="shared" si="11"/>
        <v>0</v>
      </c>
      <c r="S212" s="158">
        <v>0</v>
      </c>
      <c r="T212" s="159">
        <f t="shared" si="12"/>
        <v>0</v>
      </c>
      <c r="BE212" s="16">
        <f t="shared" si="13"/>
        <v>0</v>
      </c>
      <c r="BF212" s="16">
        <f t="shared" si="14"/>
        <v>0</v>
      </c>
      <c r="BG212" s="16">
        <f t="shared" si="15"/>
        <v>0</v>
      </c>
      <c r="BH212" s="16">
        <f t="shared" si="16"/>
        <v>0</v>
      </c>
      <c r="BI212" s="16">
        <f t="shared" si="17"/>
        <v>0</v>
      </c>
    </row>
    <row r="213" spans="2:61">
      <c r="B213" s="149"/>
      <c r="C213" s="150">
        <v>81</v>
      </c>
      <c r="D213" s="150" t="s">
        <v>141</v>
      </c>
      <c r="E213" s="151" t="s">
        <v>1093</v>
      </c>
      <c r="F213" s="151" t="s">
        <v>1094</v>
      </c>
      <c r="G213" s="152" t="s">
        <v>180</v>
      </c>
      <c r="H213" s="153">
        <v>8</v>
      </c>
      <c r="I213" s="154"/>
      <c r="J213" s="154">
        <f t="shared" si="9"/>
        <v>0</v>
      </c>
      <c r="K213" s="155"/>
      <c r="L213" s="149"/>
      <c r="M213" s="156"/>
      <c r="N213" s="157" t="s">
        <v>26</v>
      </c>
      <c r="O213" s="158">
        <v>0.99199999999999999</v>
      </c>
      <c r="P213" s="158">
        <f t="shared" si="10"/>
        <v>7.9359999999999999</v>
      </c>
      <c r="Q213" s="158">
        <v>0</v>
      </c>
      <c r="R213" s="158">
        <f t="shared" si="11"/>
        <v>0</v>
      </c>
      <c r="S213" s="158">
        <v>0</v>
      </c>
      <c r="T213" s="159">
        <f t="shared" si="12"/>
        <v>0</v>
      </c>
      <c r="BE213" s="16">
        <f t="shared" si="13"/>
        <v>0</v>
      </c>
      <c r="BF213" s="16">
        <f t="shared" si="14"/>
        <v>0</v>
      </c>
      <c r="BG213" s="16">
        <f t="shared" si="15"/>
        <v>0</v>
      </c>
      <c r="BH213" s="16">
        <f t="shared" si="16"/>
        <v>0</v>
      </c>
      <c r="BI213" s="16">
        <f t="shared" si="17"/>
        <v>0</v>
      </c>
    </row>
    <row r="214" spans="2:61" s="12" customFormat="1" ht="24">
      <c r="B214" s="173"/>
      <c r="C214" s="174">
        <v>82</v>
      </c>
      <c r="D214" s="174" t="s">
        <v>240</v>
      </c>
      <c r="E214" s="175" t="s">
        <v>548</v>
      </c>
      <c r="F214" s="175" t="s">
        <v>549</v>
      </c>
      <c r="G214" s="176" t="s">
        <v>180</v>
      </c>
      <c r="H214" s="177">
        <v>45</v>
      </c>
      <c r="I214" s="178"/>
      <c r="J214" s="178">
        <f t="shared" si="9"/>
        <v>0</v>
      </c>
      <c r="K214" s="179"/>
      <c r="L214" s="173"/>
      <c r="M214" s="180"/>
      <c r="N214" s="181" t="s">
        <v>26</v>
      </c>
      <c r="O214" s="182">
        <v>0</v>
      </c>
      <c r="P214" s="182">
        <f t="shared" si="10"/>
        <v>0</v>
      </c>
      <c r="Q214" s="182">
        <v>0</v>
      </c>
      <c r="R214" s="182">
        <f t="shared" si="11"/>
        <v>0</v>
      </c>
      <c r="S214" s="182">
        <v>0</v>
      </c>
      <c r="T214" s="183">
        <f t="shared" si="12"/>
        <v>0</v>
      </c>
      <c r="BE214" s="12">
        <f t="shared" si="13"/>
        <v>0</v>
      </c>
      <c r="BF214" s="12">
        <f t="shared" si="14"/>
        <v>0</v>
      </c>
      <c r="BG214" s="12">
        <f t="shared" si="15"/>
        <v>0</v>
      </c>
      <c r="BH214" s="12">
        <f t="shared" si="16"/>
        <v>0</v>
      </c>
      <c r="BI214" s="12">
        <f t="shared" si="17"/>
        <v>0</v>
      </c>
    </row>
    <row r="215" spans="2:61" s="10" customFormat="1" ht="23.1" customHeight="1">
      <c r="B215" s="141"/>
      <c r="C215" s="142"/>
      <c r="D215" s="132" t="s">
        <v>136</v>
      </c>
      <c r="E215" s="143" t="s">
        <v>668</v>
      </c>
      <c r="F215" s="144" t="s">
        <v>669</v>
      </c>
      <c r="G215" s="145"/>
      <c r="H215" s="146"/>
      <c r="I215" s="147"/>
      <c r="J215" s="147">
        <f>J216</f>
        <v>0</v>
      </c>
      <c r="K215" s="144"/>
      <c r="L215" s="141"/>
      <c r="M215" s="148"/>
      <c r="N215" s="138" t="s">
        <v>0</v>
      </c>
      <c r="O215" s="139"/>
      <c r="P215" s="139">
        <f>P216</f>
        <v>255.18799999999999</v>
      </c>
      <c r="Q215" s="139"/>
      <c r="R215" s="139">
        <f>R216</f>
        <v>0</v>
      </c>
      <c r="S215" s="139"/>
      <c r="T215" s="140">
        <f>T216</f>
        <v>0</v>
      </c>
    </row>
    <row r="216" spans="2:61" ht="24">
      <c r="B216" s="149"/>
      <c r="C216" s="150">
        <v>83</v>
      </c>
      <c r="D216" s="150" t="s">
        <v>141</v>
      </c>
      <c r="E216" s="151" t="s">
        <v>673</v>
      </c>
      <c r="F216" s="151" t="s">
        <v>674</v>
      </c>
      <c r="G216" s="152" t="s">
        <v>265</v>
      </c>
      <c r="H216" s="153">
        <v>194.94900000000001</v>
      </c>
      <c r="I216" s="154"/>
      <c r="J216" s="154">
        <f>ROUND(H216*I216,2)</f>
        <v>0</v>
      </c>
      <c r="K216" s="155"/>
      <c r="L216" s="149"/>
      <c r="M216" s="156"/>
      <c r="N216" s="157" t="s">
        <v>26</v>
      </c>
      <c r="O216" s="158">
        <v>1.3089999999999999</v>
      </c>
      <c r="P216" s="158">
        <f>ROUND(H216*O216,3)</f>
        <v>255.18799999999999</v>
      </c>
      <c r="Q216" s="158">
        <v>0</v>
      </c>
      <c r="R216" s="158">
        <f>ROUND(H216 * Q216,5)</f>
        <v>0</v>
      </c>
      <c r="S216" s="158">
        <v>0</v>
      </c>
      <c r="T216" s="159">
        <f>ROUND(H216 * S216,5)</f>
        <v>0</v>
      </c>
      <c r="BE216" s="16">
        <f>IF(N216="základná",J216,0)</f>
        <v>0</v>
      </c>
      <c r="BF216" s="16">
        <f>IF(N216="znížená",J216,0)</f>
        <v>0</v>
      </c>
      <c r="BG216" s="16">
        <f>IF(N216="zákl. prenesená",J216,0)</f>
        <v>0</v>
      </c>
      <c r="BH216" s="16">
        <f>IF(N216="zníž. prenesená",J216,0)</f>
        <v>0</v>
      </c>
      <c r="BI216" s="16">
        <f>IF(N216="nulová",J216,0)</f>
        <v>0</v>
      </c>
    </row>
    <row r="217" spans="2:61">
      <c r="B217" s="54"/>
      <c r="C217" s="184"/>
      <c r="D217" s="184"/>
      <c r="E217" s="55"/>
      <c r="F217" s="55"/>
      <c r="G217" s="184"/>
      <c r="H217" s="55"/>
      <c r="I217" s="55"/>
      <c r="J217" s="55"/>
      <c r="K217" s="55"/>
      <c r="L217" s="36"/>
      <c r="M217" s="52"/>
      <c r="N217" s="52"/>
      <c r="O217" s="52"/>
      <c r="P217" s="52"/>
      <c r="Q217" s="52"/>
      <c r="R217" s="52"/>
      <c r="S217" s="52"/>
      <c r="T217" s="52"/>
    </row>
  </sheetData>
  <sheetProtection algorithmName="SHA-512" hashValue="HhblT32BMKOBjxOV35QnGLYfb11D2UfarrxHIkzQwm/uMcBbBApimhzMRc1HmOsjk9+5pbYwpNbD2l+CHRSmrA==" saltValue="CuUfuw1Nq3rYtpbkoAYFrQ==" spinCount="100000" sheet="1" objects="1" scenarios="1"/>
  <autoFilter ref="C87:K89" xr:uid="{00000000-0009-0000-0000-000004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BM292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1095</v>
      </c>
      <c r="F9" s="214"/>
      <c r="G9" s="214"/>
      <c r="H9" s="214"/>
      <c r="L9" s="36"/>
      <c r="AA9" s="63" t="s">
        <v>1095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/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SUM(BE88:BE291)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0156č - Vodovod, vetva 3 ...</v>
      </c>
      <c r="F80" s="214"/>
      <c r="G80" s="214"/>
      <c r="H80" s="214"/>
      <c r="L80" s="36"/>
      <c r="AA80" s="63" t="str">
        <f>AA9</f>
        <v>0156č - Vodovod, vetva 3 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/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590.69599999999991</v>
      </c>
      <c r="Q88" s="127"/>
      <c r="R88" s="128">
        <f>R89</f>
        <v>24.720379999999999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J167 + J176 + J180 + J290</f>
        <v>0</v>
      </c>
      <c r="L89" s="130"/>
      <c r="M89" s="137"/>
      <c r="N89" s="138" t="s">
        <v>0</v>
      </c>
      <c r="O89" s="139"/>
      <c r="P89" s="139">
        <f>P90 + P167 + P176 + P180 + P290</f>
        <v>590.69599999999991</v>
      </c>
      <c r="Q89" s="139"/>
      <c r="R89" s="139">
        <f>R90 + R167 + R176 + R180 + R290</f>
        <v>24.720379999999999</v>
      </c>
      <c r="S89" s="139"/>
      <c r="T89" s="140">
        <f>T90 + T167 + T176 + T180 + T290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1014</v>
      </c>
      <c r="G90" s="145"/>
      <c r="H90" s="146"/>
      <c r="I90" s="147"/>
      <c r="J90" s="147">
        <f>J91 + J94 + J97 + J104 + J105 + J106 + J112 + J115 + J118 + J121 + J124 + J130 + J136 + J139 + J142 + J145 + J146 + J149 + J152 + J155 + J162 + J165 + J166</f>
        <v>0</v>
      </c>
      <c r="K90" s="144"/>
      <c r="L90" s="141"/>
      <c r="M90" s="148"/>
      <c r="N90" s="138" t="s">
        <v>0</v>
      </c>
      <c r="O90" s="139"/>
      <c r="P90" s="139">
        <f>P91 + P94 + P97 + P104 + P105 + P106 + P112 + P115 + P118 + P121 + P124 + P130 + P136 + P139 + P142 + P145 + P146 + P149 + P152 + P155 + P162 + P165 + P166</f>
        <v>308.48699999999997</v>
      </c>
      <c r="Q90" s="139"/>
      <c r="R90" s="139">
        <f>R91 + R94 + R97 + R104 + R105 + R106 + R112 + R115 + R118 + R121 + R124 + R130 + R136 + R139 + R142 + R145 + R146 + R149 + R152 + R155 + R162 + R165 + R166</f>
        <v>0.75407000000000002</v>
      </c>
      <c r="S90" s="139"/>
      <c r="T90" s="140">
        <f>T91 + T94 + T97 + T104 + T105 + T106 + T112 + T115 + T118 + T121 + T124 + T130 + T136 + T139 + T142 + T145 + T146 + T149 + T152 + T155 + T162 + T165 + T166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203</v>
      </c>
      <c r="F91" s="151" t="s">
        <v>204</v>
      </c>
      <c r="G91" s="152" t="s">
        <v>144</v>
      </c>
      <c r="H91" s="153">
        <v>3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0.85799999999999998</v>
      </c>
      <c r="P91" s="158">
        <f>ROUND(H91*O91,3)</f>
        <v>2.5739999999999998</v>
      </c>
      <c r="Q91" s="158">
        <v>1.0121E-2</v>
      </c>
      <c r="R91" s="158">
        <f>ROUND(H91 * Q91,5)</f>
        <v>3.0360000000000002E-2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1096</v>
      </c>
      <c r="G92" s="163"/>
      <c r="H92" s="164">
        <v>3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3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206</v>
      </c>
      <c r="F94" s="151" t="s">
        <v>207</v>
      </c>
      <c r="G94" s="152" t="s">
        <v>144</v>
      </c>
      <c r="H94" s="153">
        <v>7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0.61499999999999999</v>
      </c>
      <c r="P94" s="158">
        <f>ROUND(H94*O94,3)</f>
        <v>4.3049999999999997</v>
      </c>
      <c r="Q94" s="158">
        <v>5.9157750000000002E-2</v>
      </c>
      <c r="R94" s="158">
        <f>ROUND(H94 * Q94,5)</f>
        <v>0.41410000000000002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1097</v>
      </c>
      <c r="G95" s="163"/>
      <c r="H95" s="164">
        <v>7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7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687</v>
      </c>
      <c r="F97" s="151" t="s">
        <v>688</v>
      </c>
      <c r="G97" s="152" t="s">
        <v>144</v>
      </c>
      <c r="H97" s="153">
        <v>199.02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</v>
      </c>
      <c r="P97" s="158">
        <f>ROUND(H97*O97,3)</f>
        <v>0</v>
      </c>
      <c r="Q97" s="158">
        <v>0</v>
      </c>
      <c r="R97" s="158">
        <f>ROUND(H97 * Q97,5)</f>
        <v>0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1098</v>
      </c>
      <c r="G98" s="163"/>
      <c r="H98" s="164">
        <v>134.22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62" t="s">
        <v>1099</v>
      </c>
      <c r="G99" s="163"/>
      <c r="H99" s="164">
        <v>15.8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62" t="s">
        <v>1100</v>
      </c>
      <c r="G100" s="163"/>
      <c r="H100" s="164">
        <v>13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 s="11" customFormat="1" ht="11.25">
      <c r="B101" s="160"/>
      <c r="C101" s="161"/>
      <c r="D101" s="161" t="s">
        <v>145</v>
      </c>
      <c r="E101" s="162"/>
      <c r="F101" s="162" t="s">
        <v>1101</v>
      </c>
      <c r="G101" s="163"/>
      <c r="H101" s="164">
        <v>36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62" t="s">
        <v>1102</v>
      </c>
      <c r="G102" s="163"/>
      <c r="H102" s="164"/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70" t="s">
        <v>147</v>
      </c>
      <c r="G103" s="171"/>
      <c r="H103" s="172">
        <v>199.02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>
      <c r="B104" s="149"/>
      <c r="C104" s="150">
        <v>4</v>
      </c>
      <c r="D104" s="150" t="s">
        <v>141</v>
      </c>
      <c r="E104" s="151" t="s">
        <v>217</v>
      </c>
      <c r="F104" s="151" t="s">
        <v>218</v>
      </c>
      <c r="G104" s="152" t="s">
        <v>187</v>
      </c>
      <c r="H104" s="153">
        <v>3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3.8503500000000002</v>
      </c>
      <c r="P104" s="158">
        <f>ROUND(H104*O104,3)</f>
        <v>11.551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>
      <c r="B105" s="149"/>
      <c r="C105" s="150">
        <v>5</v>
      </c>
      <c r="D105" s="150" t="s">
        <v>141</v>
      </c>
      <c r="E105" s="151" t="s">
        <v>220</v>
      </c>
      <c r="F105" s="151" t="s">
        <v>221</v>
      </c>
      <c r="G105" s="152" t="s">
        <v>187</v>
      </c>
      <c r="H105" s="153">
        <v>3</v>
      </c>
      <c r="I105" s="154"/>
      <c r="J105" s="154">
        <f>ROUND(H105*I105,2)</f>
        <v>0</v>
      </c>
      <c r="K105" s="155"/>
      <c r="L105" s="149"/>
      <c r="M105" s="156"/>
      <c r="N105" s="157" t="s">
        <v>26</v>
      </c>
      <c r="O105" s="158">
        <v>0.77059</v>
      </c>
      <c r="P105" s="158">
        <f>ROUND(H105*O105,3)</f>
        <v>2.3119999999999998</v>
      </c>
      <c r="Q105" s="158">
        <v>0</v>
      </c>
      <c r="R105" s="158">
        <f>ROUND(H105 * Q105,5)</f>
        <v>0</v>
      </c>
      <c r="S105" s="158">
        <v>0</v>
      </c>
      <c r="T105" s="159">
        <f>ROUND(H105 * S105,5)</f>
        <v>0</v>
      </c>
      <c r="BE105" s="16">
        <f>IF(N105="základná",J105,0)</f>
        <v>0</v>
      </c>
      <c r="BF105" s="16">
        <f>IF(N105="znížená",J105,0)</f>
        <v>0</v>
      </c>
      <c r="BG105" s="16">
        <f>IF(N105="zákl. prenesená",J105,0)</f>
        <v>0</v>
      </c>
      <c r="BH105" s="16">
        <f>IF(N105="zníž. prenesená",J105,0)</f>
        <v>0</v>
      </c>
      <c r="BI105" s="16">
        <f>IF(N105="nulová",J105,0)</f>
        <v>0</v>
      </c>
    </row>
    <row r="106" spans="2:61">
      <c r="B106" s="149"/>
      <c r="C106" s="150">
        <v>6</v>
      </c>
      <c r="D106" s="150" t="s">
        <v>141</v>
      </c>
      <c r="E106" s="151" t="s">
        <v>1103</v>
      </c>
      <c r="F106" s="151" t="s">
        <v>1104</v>
      </c>
      <c r="G106" s="152" t="s">
        <v>187</v>
      </c>
      <c r="H106" s="153">
        <v>42.481999999999999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</v>
      </c>
      <c r="P106" s="158">
        <f>ROUND(H106*O106,3)</f>
        <v>0</v>
      </c>
      <c r="Q106" s="158">
        <v>0</v>
      </c>
      <c r="R106" s="158">
        <f>ROUND(H106 * Q106,5)</f>
        <v>0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s="11" customFormat="1" ht="11.25">
      <c r="B107" s="160"/>
      <c r="C107" s="161"/>
      <c r="D107" s="161" t="s">
        <v>145</v>
      </c>
      <c r="E107" s="162"/>
      <c r="F107" s="162" t="s">
        <v>1105</v>
      </c>
      <c r="G107" s="163"/>
      <c r="H107" s="164">
        <v>24.552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62" t="s">
        <v>1106</v>
      </c>
      <c r="G108" s="163"/>
      <c r="H108" s="164">
        <v>9.48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1107</v>
      </c>
      <c r="G109" s="163"/>
      <c r="H109" s="164">
        <v>8.4499999999999993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62" t="s">
        <v>1108</v>
      </c>
      <c r="G110" s="163"/>
      <c r="H110" s="164"/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70" t="s">
        <v>147</v>
      </c>
      <c r="G111" s="171"/>
      <c r="H111" s="172">
        <v>42.481999999999999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ht="24">
      <c r="B112" s="149"/>
      <c r="C112" s="150">
        <v>7</v>
      </c>
      <c r="D112" s="150" t="s">
        <v>141</v>
      </c>
      <c r="E112" s="151" t="s">
        <v>1109</v>
      </c>
      <c r="F112" s="151" t="s">
        <v>1110</v>
      </c>
      <c r="G112" s="152" t="s">
        <v>187</v>
      </c>
      <c r="H112" s="153">
        <v>14.161</v>
      </c>
      <c r="I112" s="154"/>
      <c r="J112" s="154">
        <f>ROUND(H112*I112,2)</f>
        <v>0</v>
      </c>
      <c r="K112" s="155"/>
      <c r="L112" s="149"/>
      <c r="M112" s="156"/>
      <c r="N112" s="157" t="s">
        <v>26</v>
      </c>
      <c r="O112" s="158">
        <v>0.61299999999999999</v>
      </c>
      <c r="P112" s="158">
        <f>ROUND(H112*O112,3)</f>
        <v>8.6809999999999992</v>
      </c>
      <c r="Q112" s="158">
        <v>0</v>
      </c>
      <c r="R112" s="158">
        <f>ROUND(H112 * Q112,5)</f>
        <v>0</v>
      </c>
      <c r="S112" s="158">
        <v>0</v>
      </c>
      <c r="T112" s="159">
        <f>ROUND(H112 * S112,5)</f>
        <v>0</v>
      </c>
      <c r="BE112" s="16">
        <f>IF(N112="základná",J112,0)</f>
        <v>0</v>
      </c>
      <c r="BF112" s="16">
        <f>IF(N112="znížená",J112,0)</f>
        <v>0</v>
      </c>
      <c r="BG112" s="16">
        <f>IF(N112="zákl. prenesená",J112,0)</f>
        <v>0</v>
      </c>
      <c r="BH112" s="16">
        <f>IF(N112="zníž. prenesená",J112,0)</f>
        <v>0</v>
      </c>
      <c r="BI112" s="16">
        <f>IF(N112="nulová",J112,0)</f>
        <v>0</v>
      </c>
    </row>
    <row r="113" spans="2:61" s="11" customFormat="1" ht="11.25">
      <c r="B113" s="160"/>
      <c r="C113" s="161"/>
      <c r="D113" s="161" t="s">
        <v>145</v>
      </c>
      <c r="E113" s="162"/>
      <c r="F113" s="162" t="s">
        <v>1111</v>
      </c>
      <c r="G113" s="163"/>
      <c r="H113" s="164">
        <v>14.161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70" t="s">
        <v>147</v>
      </c>
      <c r="G114" s="171"/>
      <c r="H114" s="172">
        <v>14.161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>
      <c r="B115" s="149"/>
      <c r="C115" s="150">
        <v>8</v>
      </c>
      <c r="D115" s="150" t="s">
        <v>141</v>
      </c>
      <c r="E115" s="151" t="s">
        <v>926</v>
      </c>
      <c r="F115" s="151" t="s">
        <v>927</v>
      </c>
      <c r="G115" s="152" t="s">
        <v>187</v>
      </c>
      <c r="H115" s="153">
        <v>95.025000000000006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1.5089999999999999</v>
      </c>
      <c r="P115" s="158">
        <f>ROUND(H115*O115,3)</f>
        <v>143.393</v>
      </c>
      <c r="Q115" s="158">
        <v>0</v>
      </c>
      <c r="R115" s="158">
        <f>ROUND(H115 * Q115,5)</f>
        <v>0</v>
      </c>
      <c r="S115" s="158">
        <v>0</v>
      </c>
      <c r="T115" s="159">
        <f>ROUND(H115 * S115,5)</f>
        <v>0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s="11" customFormat="1" ht="11.25">
      <c r="B116" s="160"/>
      <c r="C116" s="161"/>
      <c r="D116" s="161" t="s">
        <v>145</v>
      </c>
      <c r="E116" s="162"/>
      <c r="F116" s="162" t="s">
        <v>1112</v>
      </c>
      <c r="G116" s="163"/>
      <c r="H116" s="164">
        <v>95.025000000000006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70" t="s">
        <v>147</v>
      </c>
      <c r="G117" s="171"/>
      <c r="H117" s="172">
        <v>95.025000000000006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ht="24">
      <c r="B118" s="149"/>
      <c r="C118" s="150">
        <v>9</v>
      </c>
      <c r="D118" s="150" t="s">
        <v>141</v>
      </c>
      <c r="E118" s="151" t="s">
        <v>233</v>
      </c>
      <c r="F118" s="151" t="s">
        <v>234</v>
      </c>
      <c r="G118" s="152" t="s">
        <v>187</v>
      </c>
      <c r="H118" s="153">
        <v>31.675000000000001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0.08</v>
      </c>
      <c r="P118" s="158">
        <f>ROUND(H118*O118,3)</f>
        <v>2.5339999999999998</v>
      </c>
      <c r="Q118" s="158">
        <v>0</v>
      </c>
      <c r="R118" s="158">
        <f>ROUND(H118 * Q118,5)</f>
        <v>0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1113</v>
      </c>
      <c r="G119" s="163"/>
      <c r="H119" s="164">
        <v>31.675000000000001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31.675000000000001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ht="24">
      <c r="B121" s="149"/>
      <c r="C121" s="150">
        <v>10</v>
      </c>
      <c r="D121" s="150" t="s">
        <v>141</v>
      </c>
      <c r="E121" s="151" t="s">
        <v>236</v>
      </c>
      <c r="F121" s="151" t="s">
        <v>237</v>
      </c>
      <c r="G121" s="152" t="s">
        <v>187</v>
      </c>
      <c r="H121" s="153">
        <v>31.675000000000001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</v>
      </c>
      <c r="P121" s="158">
        <f>ROUND(H121*O121,3)</f>
        <v>0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1113</v>
      </c>
      <c r="G122" s="163"/>
      <c r="H122" s="164">
        <v>31.675000000000001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31.675000000000001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ht="24">
      <c r="B124" s="149"/>
      <c r="C124" s="150">
        <v>11</v>
      </c>
      <c r="D124" s="150" t="s">
        <v>141</v>
      </c>
      <c r="E124" s="151" t="s">
        <v>727</v>
      </c>
      <c r="F124" s="151" t="s">
        <v>728</v>
      </c>
      <c r="G124" s="152" t="s">
        <v>150</v>
      </c>
      <c r="H124" s="153">
        <v>123.916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0.249</v>
      </c>
      <c r="P124" s="158">
        <f>ROUND(H124*O124,3)</f>
        <v>30.855</v>
      </c>
      <c r="Q124" s="158">
        <v>9.0585000000000004E-4</v>
      </c>
      <c r="R124" s="158">
        <f>ROUND(H124 * Q124,5)</f>
        <v>0.11225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s="11" customFormat="1" ht="11.25">
      <c r="B125" s="160"/>
      <c r="C125" s="161"/>
      <c r="D125" s="161" t="s">
        <v>145</v>
      </c>
      <c r="E125" s="162"/>
      <c r="F125" s="162" t="s">
        <v>1114</v>
      </c>
      <c r="G125" s="163"/>
      <c r="H125" s="164">
        <v>68.760000000000005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62" t="s">
        <v>1115</v>
      </c>
      <c r="G126" s="163"/>
      <c r="H126" s="164">
        <v>29.545999999999999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62" t="s">
        <v>1116</v>
      </c>
      <c r="G127" s="163"/>
      <c r="H127" s="164">
        <v>25.61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1117</v>
      </c>
      <c r="G128" s="163"/>
      <c r="H128" s="164"/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70" t="s">
        <v>147</v>
      </c>
      <c r="G129" s="171"/>
      <c r="H129" s="172">
        <v>123.916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ht="24">
      <c r="B130" s="149"/>
      <c r="C130" s="150">
        <v>12</v>
      </c>
      <c r="D130" s="150" t="s">
        <v>141</v>
      </c>
      <c r="E130" s="151" t="s">
        <v>746</v>
      </c>
      <c r="F130" s="151" t="s">
        <v>747</v>
      </c>
      <c r="G130" s="152" t="s">
        <v>150</v>
      </c>
      <c r="H130" s="153">
        <v>123.916</v>
      </c>
      <c r="I130" s="154"/>
      <c r="J130" s="154">
        <f>ROUND(H130*I130,2)</f>
        <v>0</v>
      </c>
      <c r="K130" s="155"/>
      <c r="L130" s="149"/>
      <c r="M130" s="156"/>
      <c r="N130" s="157" t="s">
        <v>26</v>
      </c>
      <c r="O130" s="158">
        <v>0.188</v>
      </c>
      <c r="P130" s="158">
        <f>ROUND(H130*O130,3)</f>
        <v>23.295999999999999</v>
      </c>
      <c r="Q130" s="158">
        <v>0</v>
      </c>
      <c r="R130" s="158">
        <f>ROUND(H130 * Q130,5)</f>
        <v>0</v>
      </c>
      <c r="S130" s="158">
        <v>0</v>
      </c>
      <c r="T130" s="159">
        <f>ROUND(H130 * S130,5)</f>
        <v>0</v>
      </c>
      <c r="BE130" s="16">
        <f>IF(N130="základná",J130,0)</f>
        <v>0</v>
      </c>
      <c r="BF130" s="16">
        <f>IF(N130="znížená",J130,0)</f>
        <v>0</v>
      </c>
      <c r="BG130" s="16">
        <f>IF(N130="zákl. prenesená",J130,0)</f>
        <v>0</v>
      </c>
      <c r="BH130" s="16">
        <f>IF(N130="zníž. prenesená",J130,0)</f>
        <v>0</v>
      </c>
      <c r="BI130" s="16">
        <f>IF(N130="nulová",J130,0)</f>
        <v>0</v>
      </c>
    </row>
    <row r="131" spans="2:61" s="11" customFormat="1" ht="11.25">
      <c r="B131" s="160"/>
      <c r="C131" s="161"/>
      <c r="D131" s="161" t="s">
        <v>145</v>
      </c>
      <c r="E131" s="162"/>
      <c r="F131" s="162" t="s">
        <v>1114</v>
      </c>
      <c r="G131" s="163"/>
      <c r="H131" s="164">
        <v>68.760000000000005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62" t="s">
        <v>1115</v>
      </c>
      <c r="G132" s="163"/>
      <c r="H132" s="164">
        <v>29.545999999999999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62" t="s">
        <v>1116</v>
      </c>
      <c r="G133" s="163"/>
      <c r="H133" s="164">
        <v>25.61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62" t="s">
        <v>1117</v>
      </c>
      <c r="G134" s="163"/>
      <c r="H134" s="164"/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70" t="s">
        <v>147</v>
      </c>
      <c r="G135" s="171"/>
      <c r="H135" s="172">
        <v>123.916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ht="36">
      <c r="B136" s="149"/>
      <c r="C136" s="150">
        <v>13</v>
      </c>
      <c r="D136" s="150" t="s">
        <v>141</v>
      </c>
      <c r="E136" s="151" t="s">
        <v>250</v>
      </c>
      <c r="F136" s="151" t="s">
        <v>251</v>
      </c>
      <c r="G136" s="152" t="s">
        <v>150</v>
      </c>
      <c r="H136" s="153">
        <v>266.37700000000001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5.2999999999999999E-2</v>
      </c>
      <c r="P136" s="158">
        <f>ROUND(H136*O136,3)</f>
        <v>14.118</v>
      </c>
      <c r="Q136" s="158">
        <v>7.4091999999999995E-4</v>
      </c>
      <c r="R136" s="158">
        <f>ROUND(H136 * Q136,5)</f>
        <v>0.19736000000000001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1118</v>
      </c>
      <c r="G137" s="163"/>
      <c r="H137" s="164">
        <v>266.37700000000001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70" t="s">
        <v>147</v>
      </c>
      <c r="G138" s="171"/>
      <c r="H138" s="172">
        <v>266.37700000000001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ht="36">
      <c r="B139" s="149"/>
      <c r="C139" s="150">
        <v>14</v>
      </c>
      <c r="D139" s="150" t="s">
        <v>141</v>
      </c>
      <c r="E139" s="151" t="s">
        <v>253</v>
      </c>
      <c r="F139" s="151" t="s">
        <v>254</v>
      </c>
      <c r="G139" s="152" t="s">
        <v>150</v>
      </c>
      <c r="H139" s="153">
        <v>266.37700000000001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0.16900000000000001</v>
      </c>
      <c r="P139" s="158">
        <f>ROUND(H139*O139,3)</f>
        <v>45.018000000000001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1118</v>
      </c>
      <c r="G140" s="163"/>
      <c r="H140" s="164">
        <v>266.37700000000001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266.37700000000001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ht="24">
      <c r="B142" s="149"/>
      <c r="C142" s="150">
        <v>15</v>
      </c>
      <c r="D142" s="150" t="s">
        <v>141</v>
      </c>
      <c r="E142" s="151" t="s">
        <v>748</v>
      </c>
      <c r="F142" s="151" t="s">
        <v>749</v>
      </c>
      <c r="G142" s="152" t="s">
        <v>187</v>
      </c>
      <c r="H142" s="153">
        <v>60.034999999999997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8.6999999999999994E-2</v>
      </c>
      <c r="P142" s="158">
        <f>ROUND(H142*O142,3)</f>
        <v>5.2229999999999999</v>
      </c>
      <c r="Q142" s="158">
        <v>0</v>
      </c>
      <c r="R142" s="158">
        <f>ROUND(H142 * Q142,5)</f>
        <v>0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1119</v>
      </c>
      <c r="G143" s="163"/>
      <c r="H143" s="164">
        <v>60.034999999999997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60.034999999999997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ht="24">
      <c r="B145" s="149"/>
      <c r="C145" s="150">
        <v>16</v>
      </c>
      <c r="D145" s="150" t="s">
        <v>141</v>
      </c>
      <c r="E145" s="151" t="s">
        <v>1036</v>
      </c>
      <c r="F145" s="151" t="s">
        <v>1037</v>
      </c>
      <c r="G145" s="152" t="s">
        <v>187</v>
      </c>
      <c r="H145" s="153">
        <v>60.034999999999997</v>
      </c>
      <c r="I145" s="154"/>
      <c r="J145" s="154">
        <f>ROUND(H145*I145,2)</f>
        <v>0</v>
      </c>
      <c r="K145" s="155"/>
      <c r="L145" s="149"/>
      <c r="M145" s="156"/>
      <c r="N145" s="157" t="s">
        <v>26</v>
      </c>
      <c r="O145" s="158">
        <v>6.6000000000000003E-2</v>
      </c>
      <c r="P145" s="158">
        <f>ROUND(H145*O145,3)</f>
        <v>3.9620000000000002</v>
      </c>
      <c r="Q145" s="158">
        <v>0</v>
      </c>
      <c r="R145" s="158">
        <f>ROUND(H145 * Q145,5)</f>
        <v>0</v>
      </c>
      <c r="S145" s="158">
        <v>0</v>
      </c>
      <c r="T145" s="159">
        <f>ROUND(H145 * S145,5)</f>
        <v>0</v>
      </c>
      <c r="BE145" s="16">
        <f>IF(N145="základná",J145,0)</f>
        <v>0</v>
      </c>
      <c r="BF145" s="16">
        <f>IF(N145="znížená",J145,0)</f>
        <v>0</v>
      </c>
      <c r="BG145" s="16">
        <f>IF(N145="zákl. prenesená",J145,0)</f>
        <v>0</v>
      </c>
      <c r="BH145" s="16">
        <f>IF(N145="zníž. prenesená",J145,0)</f>
        <v>0</v>
      </c>
      <c r="BI145" s="16">
        <f>IF(N145="nulová",J145,0)</f>
        <v>0</v>
      </c>
    </row>
    <row r="146" spans="2:61" ht="36">
      <c r="B146" s="149"/>
      <c r="C146" s="150">
        <v>17</v>
      </c>
      <c r="D146" s="150" t="s">
        <v>141</v>
      </c>
      <c r="E146" s="151" t="s">
        <v>1038</v>
      </c>
      <c r="F146" s="151" t="s">
        <v>1039</v>
      </c>
      <c r="G146" s="152" t="s">
        <v>187</v>
      </c>
      <c r="H146" s="153">
        <v>1140.665</v>
      </c>
      <c r="I146" s="154"/>
      <c r="J146" s="154">
        <f>ROUND(H146*I146,2)</f>
        <v>0</v>
      </c>
      <c r="K146" s="155"/>
      <c r="L146" s="149"/>
      <c r="M146" s="156"/>
      <c r="N146" s="157" t="s">
        <v>26</v>
      </c>
      <c r="O146" s="158">
        <v>9.3500000000000007E-3</v>
      </c>
      <c r="P146" s="158">
        <f>ROUND(H146*O146,3)</f>
        <v>10.664999999999999</v>
      </c>
      <c r="Q146" s="158">
        <v>0</v>
      </c>
      <c r="R146" s="158">
        <f>ROUND(H146 * Q146,5)</f>
        <v>0</v>
      </c>
      <c r="S146" s="158">
        <v>0</v>
      </c>
      <c r="T146" s="159">
        <f>ROUND(H146 * S146,5)</f>
        <v>0</v>
      </c>
      <c r="BE146" s="16">
        <f>IF(N146="základná",J146,0)</f>
        <v>0</v>
      </c>
      <c r="BF146" s="16">
        <f>IF(N146="znížená",J146,0)</f>
        <v>0</v>
      </c>
      <c r="BG146" s="16">
        <f>IF(N146="zákl. prenesená",J146,0)</f>
        <v>0</v>
      </c>
      <c r="BH146" s="16">
        <f>IF(N146="zníž. prenesená",J146,0)</f>
        <v>0</v>
      </c>
      <c r="BI146" s="16">
        <f>IF(N146="nulová",J146,0)</f>
        <v>0</v>
      </c>
    </row>
    <row r="147" spans="2:61" s="11" customFormat="1" ht="11.25">
      <c r="B147" s="160"/>
      <c r="C147" s="161"/>
      <c r="D147" s="161" t="s">
        <v>145</v>
      </c>
      <c r="E147" s="162"/>
      <c r="F147" s="162" t="s">
        <v>1120</v>
      </c>
      <c r="G147" s="163"/>
      <c r="H147" s="164">
        <v>1140.665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70" t="s">
        <v>147</v>
      </c>
      <c r="G148" s="171"/>
      <c r="H148" s="172">
        <v>1140.665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>
      <c r="B149" s="149"/>
      <c r="C149" s="150">
        <v>18</v>
      </c>
      <c r="D149" s="150" t="s">
        <v>141</v>
      </c>
      <c r="E149" s="151" t="s">
        <v>263</v>
      </c>
      <c r="F149" s="151" t="s">
        <v>264</v>
      </c>
      <c r="G149" s="152" t="s">
        <v>265</v>
      </c>
      <c r="H149" s="153">
        <v>96.055999999999997</v>
      </c>
      <c r="I149" s="154"/>
      <c r="J149" s="154">
        <f>ROUND(H149*I149,2)</f>
        <v>0</v>
      </c>
      <c r="K149" s="155"/>
      <c r="L149" s="149"/>
      <c r="M149" s="156"/>
      <c r="N149" s="157" t="s">
        <v>26</v>
      </c>
      <c r="O149" s="158">
        <v>0</v>
      </c>
      <c r="P149" s="158">
        <f>ROUND(H149*O149,3)</f>
        <v>0</v>
      </c>
      <c r="Q149" s="158">
        <v>0</v>
      </c>
      <c r="R149" s="158">
        <f>ROUND(H149 * Q149,5)</f>
        <v>0</v>
      </c>
      <c r="S149" s="158">
        <v>0</v>
      </c>
      <c r="T149" s="159">
        <f>ROUND(H149 * S149,5)</f>
        <v>0</v>
      </c>
      <c r="BE149" s="16">
        <f>IF(N149="základná",J149,0)</f>
        <v>0</v>
      </c>
      <c r="BF149" s="16">
        <f>IF(N149="znížená",J149,0)</f>
        <v>0</v>
      </c>
      <c r="BG149" s="16">
        <f>IF(N149="zákl. prenesená",J149,0)</f>
        <v>0</v>
      </c>
      <c r="BH149" s="16">
        <f>IF(N149="zníž. prenesená",J149,0)</f>
        <v>0</v>
      </c>
      <c r="BI149" s="16">
        <f>IF(N149="nulová",J149,0)</f>
        <v>0</v>
      </c>
    </row>
    <row r="150" spans="2:61" s="11" customFormat="1" ht="11.25">
      <c r="B150" s="160"/>
      <c r="C150" s="161"/>
      <c r="D150" s="161" t="s">
        <v>145</v>
      </c>
      <c r="E150" s="162"/>
      <c r="F150" s="162" t="s">
        <v>1121</v>
      </c>
      <c r="G150" s="163"/>
      <c r="H150" s="164">
        <v>96.055999999999997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70" t="s">
        <v>147</v>
      </c>
      <c r="G151" s="171"/>
      <c r="H151" s="172">
        <v>96.055999999999997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ht="24">
      <c r="B152" s="149"/>
      <c r="C152" s="150">
        <v>19</v>
      </c>
      <c r="D152" s="150" t="s">
        <v>141</v>
      </c>
      <c r="E152" s="151" t="s">
        <v>288</v>
      </c>
      <c r="F152" s="151" t="s">
        <v>1122</v>
      </c>
      <c r="G152" s="152" t="s">
        <v>187</v>
      </c>
      <c r="H152" s="153">
        <v>80.471999999999994</v>
      </c>
      <c r="I152" s="154"/>
      <c r="J152" s="154">
        <f>ROUND(H152*I152,2)</f>
        <v>0</v>
      </c>
      <c r="K152" s="155"/>
      <c r="L152" s="149"/>
      <c r="M152" s="156"/>
      <c r="N152" s="157" t="s">
        <v>26</v>
      </c>
      <c r="O152" s="158">
        <v>0</v>
      </c>
      <c r="P152" s="158">
        <f>ROUND(H152*O152,3)</f>
        <v>0</v>
      </c>
      <c r="Q152" s="158">
        <v>0</v>
      </c>
      <c r="R152" s="158">
        <f>ROUND(H152 * Q152,5)</f>
        <v>0</v>
      </c>
      <c r="S152" s="158">
        <v>0</v>
      </c>
      <c r="T152" s="159">
        <f>ROUND(H152 * S152,5)</f>
        <v>0</v>
      </c>
      <c r="BE152" s="16">
        <f>IF(N152="základná",J152,0)</f>
        <v>0</v>
      </c>
      <c r="BF152" s="16">
        <f>IF(N152="znížená",J152,0)</f>
        <v>0</v>
      </c>
      <c r="BG152" s="16">
        <f>IF(N152="zákl. prenesená",J152,0)</f>
        <v>0</v>
      </c>
      <c r="BH152" s="16">
        <f>IF(N152="zníž. prenesená",J152,0)</f>
        <v>0</v>
      </c>
      <c r="BI152" s="16">
        <f>IF(N152="nulová",J152,0)</f>
        <v>0</v>
      </c>
    </row>
    <row r="153" spans="2:61" s="11" customFormat="1" ht="11.25">
      <c r="B153" s="160"/>
      <c r="C153" s="161"/>
      <c r="D153" s="161" t="s">
        <v>145</v>
      </c>
      <c r="E153" s="162"/>
      <c r="F153" s="162" t="s">
        <v>1123</v>
      </c>
      <c r="G153" s="163"/>
      <c r="H153" s="164">
        <v>80.471999999999994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70" t="s">
        <v>147</v>
      </c>
      <c r="G154" s="171"/>
      <c r="H154" s="172">
        <v>80.471999999999994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ht="24">
      <c r="B155" s="149"/>
      <c r="C155" s="150">
        <v>20</v>
      </c>
      <c r="D155" s="150" t="s">
        <v>141</v>
      </c>
      <c r="E155" s="151" t="s">
        <v>280</v>
      </c>
      <c r="F155" s="151" t="s">
        <v>281</v>
      </c>
      <c r="G155" s="152" t="s">
        <v>187</v>
      </c>
      <c r="H155" s="153">
        <v>49.398000000000003</v>
      </c>
      <c r="I155" s="154"/>
      <c r="J155" s="154">
        <f>ROUND(H155*I155,2)</f>
        <v>0</v>
      </c>
      <c r="K155" s="155"/>
      <c r="L155" s="149"/>
      <c r="M155" s="156"/>
      <c r="N155" s="157" t="s">
        <v>26</v>
      </c>
      <c r="O155" s="158">
        <v>0</v>
      </c>
      <c r="P155" s="158">
        <f>ROUND(H155*O155,3)</f>
        <v>0</v>
      </c>
      <c r="Q155" s="158">
        <v>0</v>
      </c>
      <c r="R155" s="158">
        <f>ROUND(H155 * Q155,5)</f>
        <v>0</v>
      </c>
      <c r="S155" s="158">
        <v>0</v>
      </c>
      <c r="T155" s="159">
        <f>ROUND(H155 * S155,5)</f>
        <v>0</v>
      </c>
      <c r="BE155" s="16">
        <f>IF(N155="základná",J155,0)</f>
        <v>0</v>
      </c>
      <c r="BF155" s="16">
        <f>IF(N155="znížená",J155,0)</f>
        <v>0</v>
      </c>
      <c r="BG155" s="16">
        <f>IF(N155="zákl. prenesená",J155,0)</f>
        <v>0</v>
      </c>
      <c r="BH155" s="16">
        <f>IF(N155="zníž. prenesená",J155,0)</f>
        <v>0</v>
      </c>
      <c r="BI155" s="16">
        <f>IF(N155="nulová",J155,0)</f>
        <v>0</v>
      </c>
    </row>
    <row r="156" spans="2:61" s="11" customFormat="1" ht="22.5">
      <c r="B156" s="160"/>
      <c r="C156" s="161"/>
      <c r="D156" s="161" t="s">
        <v>145</v>
      </c>
      <c r="E156" s="162"/>
      <c r="F156" s="162" t="s">
        <v>1124</v>
      </c>
      <c r="G156" s="163"/>
      <c r="H156" s="164">
        <v>8.7460000000000004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1125</v>
      </c>
      <c r="G157" s="163"/>
      <c r="H157" s="164">
        <v>3.081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62" t="s">
        <v>1126</v>
      </c>
      <c r="G158" s="163"/>
      <c r="H158" s="164">
        <v>2.5350000000000001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22.5">
      <c r="B159" s="160"/>
      <c r="C159" s="161"/>
      <c r="D159" s="161" t="s">
        <v>145</v>
      </c>
      <c r="E159" s="162"/>
      <c r="F159" s="162" t="s">
        <v>1127</v>
      </c>
      <c r="G159" s="163"/>
      <c r="H159" s="164">
        <v>35.036000000000001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62" t="s">
        <v>1128</v>
      </c>
      <c r="G160" s="163"/>
      <c r="H160" s="164"/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1" customFormat="1" ht="11.25">
      <c r="B161" s="160"/>
      <c r="C161" s="161"/>
      <c r="D161" s="161" t="s">
        <v>145</v>
      </c>
      <c r="E161" s="162"/>
      <c r="F161" s="170" t="s">
        <v>147</v>
      </c>
      <c r="G161" s="171"/>
      <c r="H161" s="172">
        <v>49.398000000000003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s="12" customFormat="1">
      <c r="B162" s="173"/>
      <c r="C162" s="174">
        <v>21</v>
      </c>
      <c r="D162" s="174" t="s">
        <v>240</v>
      </c>
      <c r="E162" s="175" t="s">
        <v>285</v>
      </c>
      <c r="F162" s="175" t="s">
        <v>286</v>
      </c>
      <c r="G162" s="176" t="s">
        <v>265</v>
      </c>
      <c r="H162" s="177">
        <v>88.915999999999997</v>
      </c>
      <c r="I162" s="178"/>
      <c r="J162" s="178">
        <f>ROUND(H162*I162,2)</f>
        <v>0</v>
      </c>
      <c r="K162" s="179"/>
      <c r="L162" s="173"/>
      <c r="M162" s="180"/>
      <c r="N162" s="181" t="s">
        <v>26</v>
      </c>
      <c r="O162" s="182">
        <v>0</v>
      </c>
      <c r="P162" s="182">
        <f>ROUND(H162*O162,3)</f>
        <v>0</v>
      </c>
      <c r="Q162" s="182">
        <v>0</v>
      </c>
      <c r="R162" s="182">
        <f>ROUND(H162 * Q162,5)</f>
        <v>0</v>
      </c>
      <c r="S162" s="182">
        <v>0</v>
      </c>
      <c r="T162" s="183">
        <f>ROUND(H162 * S162,5)</f>
        <v>0</v>
      </c>
      <c r="BE162" s="12">
        <f>IF(N162="základná",J162,0)</f>
        <v>0</v>
      </c>
      <c r="BF162" s="12">
        <f>IF(N162="znížená",J162,0)</f>
        <v>0</v>
      </c>
      <c r="BG162" s="12">
        <f>IF(N162="zákl. prenesená",J162,0)</f>
        <v>0</v>
      </c>
      <c r="BH162" s="12">
        <f>IF(N162="zníž. prenesená",J162,0)</f>
        <v>0</v>
      </c>
      <c r="BI162" s="12">
        <f>IF(N162="nulová",J162,0)</f>
        <v>0</v>
      </c>
    </row>
    <row r="163" spans="2:61" s="11" customFormat="1" ht="11.25">
      <c r="B163" s="160"/>
      <c r="C163" s="161"/>
      <c r="D163" s="161" t="s">
        <v>145</v>
      </c>
      <c r="E163" s="162"/>
      <c r="F163" s="162" t="s">
        <v>1129</v>
      </c>
      <c r="G163" s="163"/>
      <c r="H163" s="164">
        <v>88.915999999999997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s="11" customFormat="1" ht="11.25">
      <c r="B164" s="160"/>
      <c r="C164" s="161"/>
      <c r="D164" s="161" t="s">
        <v>145</v>
      </c>
      <c r="E164" s="162"/>
      <c r="F164" s="170" t="s">
        <v>147</v>
      </c>
      <c r="G164" s="171"/>
      <c r="H164" s="172">
        <v>88.915999999999997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61">
      <c r="B165" s="149"/>
      <c r="C165" s="150">
        <v>22</v>
      </c>
      <c r="D165" s="150" t="s">
        <v>141</v>
      </c>
      <c r="E165" s="151" t="s">
        <v>293</v>
      </c>
      <c r="F165" s="151" t="s">
        <v>294</v>
      </c>
      <c r="G165" s="152" t="s">
        <v>180</v>
      </c>
      <c r="H165" s="153">
        <v>1</v>
      </c>
      <c r="I165" s="154"/>
      <c r="J165" s="154">
        <f>ROUND(H165*I165,2)</f>
        <v>0</v>
      </c>
      <c r="K165" s="155"/>
      <c r="L165" s="149"/>
      <c r="M165" s="156"/>
      <c r="N165" s="157" t="s">
        <v>26</v>
      </c>
      <c r="O165" s="158">
        <v>0</v>
      </c>
      <c r="P165" s="158">
        <f>ROUND(H165*O165,3)</f>
        <v>0</v>
      </c>
      <c r="Q165" s="158">
        <v>0</v>
      </c>
      <c r="R165" s="158">
        <f>ROUND(H165 * Q165,5)</f>
        <v>0</v>
      </c>
      <c r="S165" s="158">
        <v>0</v>
      </c>
      <c r="T165" s="159">
        <f>ROUND(H165 * S165,5)</f>
        <v>0</v>
      </c>
      <c r="BE165" s="16">
        <f>IF(N165="základná",J165,0)</f>
        <v>0</v>
      </c>
      <c r="BF165" s="16">
        <f>IF(N165="znížená",J165,0)</f>
        <v>0</v>
      </c>
      <c r="BG165" s="16">
        <f>IF(N165="zákl. prenesená",J165,0)</f>
        <v>0</v>
      </c>
      <c r="BH165" s="16">
        <f>IF(N165="zníž. prenesená",J165,0)</f>
        <v>0</v>
      </c>
      <c r="BI165" s="16">
        <f>IF(N165="nulová",J165,0)</f>
        <v>0</v>
      </c>
    </row>
    <row r="166" spans="2:61" s="12" customFormat="1" ht="24">
      <c r="B166" s="173"/>
      <c r="C166" s="174">
        <v>23</v>
      </c>
      <c r="D166" s="174" t="s">
        <v>240</v>
      </c>
      <c r="E166" s="175" t="s">
        <v>295</v>
      </c>
      <c r="F166" s="175" t="s">
        <v>296</v>
      </c>
      <c r="G166" s="176" t="s">
        <v>180</v>
      </c>
      <c r="H166" s="177">
        <v>1</v>
      </c>
      <c r="I166" s="178"/>
      <c r="J166" s="178">
        <f>ROUND(H166*I166,2)</f>
        <v>0</v>
      </c>
      <c r="K166" s="179"/>
      <c r="L166" s="173"/>
      <c r="M166" s="180"/>
      <c r="N166" s="181" t="s">
        <v>26</v>
      </c>
      <c r="O166" s="182">
        <v>0</v>
      </c>
      <c r="P166" s="182">
        <f>ROUND(H166*O166,3)</f>
        <v>0</v>
      </c>
      <c r="Q166" s="182">
        <v>0</v>
      </c>
      <c r="R166" s="182">
        <f>ROUND(H166 * Q166,5)</f>
        <v>0</v>
      </c>
      <c r="S166" s="182">
        <v>0</v>
      </c>
      <c r="T166" s="183">
        <f>ROUND(H166 * S166,5)</f>
        <v>0</v>
      </c>
      <c r="BE166" s="12">
        <f>IF(N166="základná",J166,0)</f>
        <v>0</v>
      </c>
      <c r="BF166" s="12">
        <f>IF(N166="znížená",J166,0)</f>
        <v>0</v>
      </c>
      <c r="BG166" s="12">
        <f>IF(N166="zákl. prenesená",J166,0)</f>
        <v>0</v>
      </c>
      <c r="BH166" s="12">
        <f>IF(N166="zníž. prenesená",J166,0)</f>
        <v>0</v>
      </c>
      <c r="BI166" s="12">
        <f>IF(N166="nulová",J166,0)</f>
        <v>0</v>
      </c>
    </row>
    <row r="167" spans="2:61" s="10" customFormat="1" ht="23.1" customHeight="1">
      <c r="B167" s="141"/>
      <c r="C167" s="142"/>
      <c r="D167" s="132" t="s">
        <v>136</v>
      </c>
      <c r="E167" s="143" t="s">
        <v>297</v>
      </c>
      <c r="F167" s="144" t="s">
        <v>298</v>
      </c>
      <c r="G167" s="145"/>
      <c r="H167" s="146"/>
      <c r="I167" s="147"/>
      <c r="J167" s="147">
        <f>J168 + J175</f>
        <v>0</v>
      </c>
      <c r="K167" s="144"/>
      <c r="L167" s="141"/>
      <c r="M167" s="148"/>
      <c r="N167" s="138" t="s">
        <v>0</v>
      </c>
      <c r="O167" s="139"/>
      <c r="P167" s="139">
        <f>P168 + P175</f>
        <v>17.050999999999998</v>
      </c>
      <c r="Q167" s="139"/>
      <c r="R167" s="139">
        <f>R168 + R175</f>
        <v>20.112120000000001</v>
      </c>
      <c r="S167" s="139"/>
      <c r="T167" s="140">
        <f>T168 + T175</f>
        <v>0</v>
      </c>
    </row>
    <row r="168" spans="2:61" ht="24">
      <c r="B168" s="149"/>
      <c r="C168" s="150">
        <v>24</v>
      </c>
      <c r="D168" s="150" t="s">
        <v>141</v>
      </c>
      <c r="E168" s="151" t="s">
        <v>299</v>
      </c>
      <c r="F168" s="151" t="s">
        <v>300</v>
      </c>
      <c r="G168" s="152" t="s">
        <v>187</v>
      </c>
      <c r="H168" s="153">
        <v>10.637</v>
      </c>
      <c r="I168" s="154"/>
      <c r="J168" s="154">
        <f>ROUND(H168*I168,2)</f>
        <v>0</v>
      </c>
      <c r="K168" s="155"/>
      <c r="L168" s="149"/>
      <c r="M168" s="156"/>
      <c r="N168" s="157" t="s">
        <v>26</v>
      </c>
      <c r="O168" s="158">
        <v>1.603</v>
      </c>
      <c r="P168" s="158">
        <f>ROUND(H168*O168,3)</f>
        <v>17.050999999999998</v>
      </c>
      <c r="Q168" s="158">
        <v>1.8907700000000001</v>
      </c>
      <c r="R168" s="158">
        <f>ROUND(H168 * Q168,5)</f>
        <v>20.112120000000001</v>
      </c>
      <c r="S168" s="158">
        <v>0</v>
      </c>
      <c r="T168" s="159">
        <f>ROUND(H168 * S168,5)</f>
        <v>0</v>
      </c>
      <c r="BE168" s="16">
        <f>IF(N168="základná",J168,0)</f>
        <v>0</v>
      </c>
      <c r="BF168" s="16">
        <f>IF(N168="znížená",J168,0)</f>
        <v>0</v>
      </c>
      <c r="BG168" s="16">
        <f>IF(N168="zákl. prenesená",J168,0)</f>
        <v>0</v>
      </c>
      <c r="BH168" s="16">
        <f>IF(N168="zníž. prenesená",J168,0)</f>
        <v>0</v>
      </c>
      <c r="BI168" s="16">
        <f>IF(N168="nulová",J168,0)</f>
        <v>0</v>
      </c>
    </row>
    <row r="169" spans="2:61" s="11" customFormat="1" ht="11.25">
      <c r="B169" s="160"/>
      <c r="C169" s="161"/>
      <c r="D169" s="161" t="s">
        <v>145</v>
      </c>
      <c r="E169" s="162"/>
      <c r="F169" s="162" t="s">
        <v>1130</v>
      </c>
      <c r="G169" s="163"/>
      <c r="H169" s="164">
        <v>1.98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62" t="s">
        <v>1131</v>
      </c>
      <c r="G170" s="163"/>
      <c r="H170" s="164">
        <v>0.79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s="11" customFormat="1" ht="11.25">
      <c r="B171" s="160"/>
      <c r="C171" s="161"/>
      <c r="D171" s="161" t="s">
        <v>145</v>
      </c>
      <c r="E171" s="162"/>
      <c r="F171" s="162" t="s">
        <v>1132</v>
      </c>
      <c r="G171" s="163"/>
      <c r="H171" s="164">
        <v>0.65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11.25">
      <c r="B172" s="160"/>
      <c r="C172" s="161"/>
      <c r="D172" s="161" t="s">
        <v>145</v>
      </c>
      <c r="E172" s="162"/>
      <c r="F172" s="162" t="s">
        <v>1133</v>
      </c>
      <c r="G172" s="163"/>
      <c r="H172" s="164">
        <v>7.2169999999999996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62" t="s">
        <v>1134</v>
      </c>
      <c r="G173" s="163"/>
      <c r="H173" s="164"/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1" customFormat="1" ht="11.25">
      <c r="B174" s="160"/>
      <c r="C174" s="161"/>
      <c r="D174" s="161" t="s">
        <v>145</v>
      </c>
      <c r="E174" s="162"/>
      <c r="F174" s="170" t="s">
        <v>147</v>
      </c>
      <c r="G174" s="171"/>
      <c r="H174" s="172">
        <v>10.637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ht="24">
      <c r="B175" s="149"/>
      <c r="C175" s="150">
        <v>25</v>
      </c>
      <c r="D175" s="150" t="s">
        <v>141</v>
      </c>
      <c r="E175" s="151" t="s">
        <v>302</v>
      </c>
      <c r="F175" s="151" t="s">
        <v>303</v>
      </c>
      <c r="G175" s="152" t="s">
        <v>187</v>
      </c>
      <c r="H175" s="153">
        <v>0.93</v>
      </c>
      <c r="I175" s="154"/>
      <c r="J175" s="154">
        <f>ROUND(H175*I175,2)</f>
        <v>0</v>
      </c>
      <c r="K175" s="155"/>
      <c r="L175" s="149"/>
      <c r="M175" s="156"/>
      <c r="N175" s="157" t="s">
        <v>26</v>
      </c>
      <c r="O175" s="158">
        <v>0</v>
      </c>
      <c r="P175" s="158">
        <f>ROUND(H175*O175,3)</f>
        <v>0</v>
      </c>
      <c r="Q175" s="158">
        <v>0</v>
      </c>
      <c r="R175" s="158">
        <f>ROUND(H175 * Q175,5)</f>
        <v>0</v>
      </c>
      <c r="S175" s="158">
        <v>0</v>
      </c>
      <c r="T175" s="159">
        <f>ROUND(H175 * S175,5)</f>
        <v>0</v>
      </c>
      <c r="BE175" s="16">
        <f>IF(N175="základná",J175,0)</f>
        <v>0</v>
      </c>
      <c r="BF175" s="16">
        <f>IF(N175="znížená",J175,0)</f>
        <v>0</v>
      </c>
      <c r="BG175" s="16">
        <f>IF(N175="zákl. prenesená",J175,0)</f>
        <v>0</v>
      </c>
      <c r="BH175" s="16">
        <f>IF(N175="zníž. prenesená",J175,0)</f>
        <v>0</v>
      </c>
      <c r="BI175" s="16">
        <f>IF(N175="nulová",J175,0)</f>
        <v>0</v>
      </c>
    </row>
    <row r="176" spans="2:61" s="10" customFormat="1" ht="23.1" customHeight="1">
      <c r="B176" s="141"/>
      <c r="C176" s="142"/>
      <c r="D176" s="132" t="s">
        <v>136</v>
      </c>
      <c r="E176" s="143" t="s">
        <v>304</v>
      </c>
      <c r="F176" s="144" t="s">
        <v>305</v>
      </c>
      <c r="G176" s="145"/>
      <c r="H176" s="146"/>
      <c r="I176" s="147"/>
      <c r="J176" s="147">
        <f>J177</f>
        <v>0</v>
      </c>
      <c r="K176" s="144"/>
      <c r="L176" s="141"/>
      <c r="M176" s="148"/>
      <c r="N176" s="138" t="s">
        <v>0</v>
      </c>
      <c r="O176" s="139"/>
      <c r="P176" s="139">
        <f>P177</f>
        <v>0</v>
      </c>
      <c r="Q176" s="139"/>
      <c r="R176" s="139">
        <f>R177</f>
        <v>0</v>
      </c>
      <c r="S176" s="139"/>
      <c r="T176" s="140">
        <f>T177</f>
        <v>0</v>
      </c>
    </row>
    <row r="177" spans="2:61" ht="24">
      <c r="B177" s="149"/>
      <c r="C177" s="150">
        <v>26</v>
      </c>
      <c r="D177" s="150" t="s">
        <v>141</v>
      </c>
      <c r="E177" s="151" t="s">
        <v>389</v>
      </c>
      <c r="F177" s="151" t="s">
        <v>390</v>
      </c>
      <c r="G177" s="152" t="s">
        <v>150</v>
      </c>
      <c r="H177" s="153">
        <v>0</v>
      </c>
      <c r="I177" s="154"/>
      <c r="J177" s="154">
        <f>ROUND(H177*I177,2)</f>
        <v>0</v>
      </c>
      <c r="K177" s="155"/>
      <c r="L177" s="149"/>
      <c r="M177" s="156"/>
      <c r="N177" s="157" t="s">
        <v>26</v>
      </c>
      <c r="O177" s="158">
        <v>0</v>
      </c>
      <c r="P177" s="158">
        <f>ROUND(H177*O177,3)</f>
        <v>0</v>
      </c>
      <c r="Q177" s="158">
        <v>0</v>
      </c>
      <c r="R177" s="158">
        <f>ROUND(H177 * Q177,5)</f>
        <v>0</v>
      </c>
      <c r="S177" s="158">
        <v>0</v>
      </c>
      <c r="T177" s="159">
        <f>ROUND(H177 * S177,5)</f>
        <v>0</v>
      </c>
      <c r="BE177" s="16">
        <f>IF(N177="základná",J177,0)</f>
        <v>0</v>
      </c>
      <c r="BF177" s="16">
        <f>IF(N177="znížená",J177,0)</f>
        <v>0</v>
      </c>
      <c r="BG177" s="16">
        <f>IF(N177="zákl. prenesená",J177,0)</f>
        <v>0</v>
      </c>
      <c r="BH177" s="16">
        <f>IF(N177="zníž. prenesená",J177,0)</f>
        <v>0</v>
      </c>
      <c r="BI177" s="16">
        <f>IF(N177="nulová",J177,0)</f>
        <v>0</v>
      </c>
    </row>
    <row r="178" spans="2:61" s="11" customFormat="1" ht="11.25">
      <c r="B178" s="160"/>
      <c r="C178" s="161"/>
      <c r="D178" s="161" t="s">
        <v>145</v>
      </c>
      <c r="E178" s="162"/>
      <c r="F178" s="162" t="s">
        <v>1135</v>
      </c>
      <c r="G178" s="163"/>
      <c r="H178" s="164">
        <v>0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70" t="s">
        <v>147</v>
      </c>
      <c r="G179" s="171"/>
      <c r="H179" s="172">
        <v>0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0" customFormat="1" ht="23.1" customHeight="1">
      <c r="B180" s="141"/>
      <c r="C180" s="142"/>
      <c r="D180" s="132" t="s">
        <v>136</v>
      </c>
      <c r="E180" s="143" t="s">
        <v>392</v>
      </c>
      <c r="F180" s="144" t="s">
        <v>393</v>
      </c>
      <c r="G180" s="145"/>
      <c r="H180" s="146"/>
      <c r="I180" s="147"/>
      <c r="J180" s="147">
        <f>J181 + J182 + J183 + J184 + J189 + J194 + J195 + J198 + J201 + J202 + J203 + J204 + J207 + J212 + J217 + J222 + J225 + J228 + J231 + J232 + J233 + J234 + J235 + J236 + J242 + J247 + J250 + J255 + J260 + J263 + J266 + J267 + J268 + J274 + J280 + J281 + J282 + J283 + J284 + J285 + J286 + J287 + J288 + J289</f>
        <v>0</v>
      </c>
      <c r="K180" s="144"/>
      <c r="L180" s="141"/>
      <c r="M180" s="148"/>
      <c r="N180" s="138" t="s">
        <v>0</v>
      </c>
      <c r="O180" s="139"/>
      <c r="P180" s="139">
        <f>P181 + P182 + P183 + P184 + P189 + P194 + P195 + P198 + P201 + P202 + P203 + P204 + P207 + P212 + P217 + P222 + P225 + P228 + P231 + P232 + P233 + P234 + P235 + P236 + P242 + P247 + P250 + P255 + P260 + P263 + P266 + P267 + P268 + P274 + P280 + P281 + P282 + P283 + P284 + P285 + P286 + P287 + P288 + P289</f>
        <v>138.07999999999998</v>
      </c>
      <c r="Q180" s="139"/>
      <c r="R180" s="139">
        <f>R181 + R182 + R183 + R184 + R189 + R194 + R195 + R198 + R201 + R202 + R203 + R204 + R207 + R212 + R217 + R222 + R225 + R228 + R231 + R232 + R233 + R234 + R235 + R236 + R242 + R247 + R250 + R255 + R260 + R263 + R266 + R267 + R268 + R274 + R280 + R281 + R282 + R283 + R284 + R285 + R286 + R287 + R288 + R289</f>
        <v>3.8541900000000004</v>
      </c>
      <c r="S180" s="139"/>
      <c r="T180" s="140">
        <f>T181 + T182 + T183 + T184 + T189 + T194 + T195 + T198 + T201 + T202 + T203 + T204 + T207 + T212 + T217 + T222 + T225 + T228 + T231 + T232 + T233 + T234 + T235 + T236 + T242 + T247 + T250 + T255 + T260 + T263 + T266 + T267 + T268 + T274 + T280 + T281 + T282 + T283 + T284 + T285 + T286 + T287 + T288 + T289</f>
        <v>0</v>
      </c>
    </row>
    <row r="181" spans="2:61" ht="24">
      <c r="B181" s="149"/>
      <c r="C181" s="150">
        <v>27</v>
      </c>
      <c r="D181" s="150" t="s">
        <v>141</v>
      </c>
      <c r="E181" s="151" t="s">
        <v>394</v>
      </c>
      <c r="F181" s="151" t="s">
        <v>974</v>
      </c>
      <c r="G181" s="152" t="s">
        <v>180</v>
      </c>
      <c r="H181" s="153">
        <v>2</v>
      </c>
      <c r="I181" s="154"/>
      <c r="J181" s="154">
        <f>ROUND(H181*I181,2)</f>
        <v>0</v>
      </c>
      <c r="K181" s="155"/>
      <c r="L181" s="149"/>
      <c r="M181" s="156"/>
      <c r="N181" s="157" t="s">
        <v>26</v>
      </c>
      <c r="O181" s="158">
        <v>0</v>
      </c>
      <c r="P181" s="158">
        <f>ROUND(H181*O181,3)</f>
        <v>0</v>
      </c>
      <c r="Q181" s="158">
        <v>0</v>
      </c>
      <c r="R181" s="158">
        <f>ROUND(H181 * Q181,5)</f>
        <v>0</v>
      </c>
      <c r="S181" s="158">
        <v>0</v>
      </c>
      <c r="T181" s="159">
        <f>ROUND(H181 * S181,5)</f>
        <v>0</v>
      </c>
      <c r="BE181" s="16">
        <f>IF(N181="základná",J181,0)</f>
        <v>0</v>
      </c>
      <c r="BF181" s="16">
        <f>IF(N181="znížená",J181,0)</f>
        <v>0</v>
      </c>
      <c r="BG181" s="16">
        <f>IF(N181="zákl. prenesená",J181,0)</f>
        <v>0</v>
      </c>
      <c r="BH181" s="16">
        <f>IF(N181="zníž. prenesená",J181,0)</f>
        <v>0</v>
      </c>
      <c r="BI181" s="16">
        <f>IF(N181="nulová",J181,0)</f>
        <v>0</v>
      </c>
    </row>
    <row r="182" spans="2:61" ht="24">
      <c r="B182" s="149"/>
      <c r="C182" s="150">
        <v>28</v>
      </c>
      <c r="D182" s="150" t="s">
        <v>141</v>
      </c>
      <c r="E182" s="151" t="s">
        <v>975</v>
      </c>
      <c r="F182" s="151" t="s">
        <v>976</v>
      </c>
      <c r="G182" s="152" t="s">
        <v>180</v>
      </c>
      <c r="H182" s="153">
        <v>8</v>
      </c>
      <c r="I182" s="154"/>
      <c r="J182" s="154">
        <f>ROUND(H182*I182,2)</f>
        <v>0</v>
      </c>
      <c r="K182" s="155"/>
      <c r="L182" s="149"/>
      <c r="M182" s="156"/>
      <c r="N182" s="157" t="s">
        <v>26</v>
      </c>
      <c r="O182" s="158">
        <v>0</v>
      </c>
      <c r="P182" s="158">
        <f>ROUND(H182*O182,3)</f>
        <v>0</v>
      </c>
      <c r="Q182" s="158">
        <v>0</v>
      </c>
      <c r="R182" s="158">
        <f>ROUND(H182 * Q182,5)</f>
        <v>0</v>
      </c>
      <c r="S182" s="158">
        <v>0</v>
      </c>
      <c r="T182" s="159">
        <f>ROUND(H182 * S182,5)</f>
        <v>0</v>
      </c>
      <c r="BE182" s="16">
        <f>IF(N182="základná",J182,0)</f>
        <v>0</v>
      </c>
      <c r="BF182" s="16">
        <f>IF(N182="znížená",J182,0)</f>
        <v>0</v>
      </c>
      <c r="BG182" s="16">
        <f>IF(N182="zákl. prenesená",J182,0)</f>
        <v>0</v>
      </c>
      <c r="BH182" s="16">
        <f>IF(N182="zníž. prenesená",J182,0)</f>
        <v>0</v>
      </c>
      <c r="BI182" s="16">
        <f>IF(N182="nulová",J182,0)</f>
        <v>0</v>
      </c>
    </row>
    <row r="183" spans="2:61">
      <c r="B183" s="149"/>
      <c r="C183" s="150">
        <v>29</v>
      </c>
      <c r="D183" s="150" t="s">
        <v>141</v>
      </c>
      <c r="E183" s="151" t="s">
        <v>396</v>
      </c>
      <c r="F183" s="151" t="s">
        <v>397</v>
      </c>
      <c r="G183" s="152" t="s">
        <v>180</v>
      </c>
      <c r="H183" s="153">
        <v>10</v>
      </c>
      <c r="I183" s="154"/>
      <c r="J183" s="154">
        <f>ROUND(H183*I183,2)</f>
        <v>0</v>
      </c>
      <c r="K183" s="155"/>
      <c r="L183" s="149"/>
      <c r="M183" s="156"/>
      <c r="N183" s="157" t="s">
        <v>26</v>
      </c>
      <c r="O183" s="158">
        <v>0</v>
      </c>
      <c r="P183" s="158">
        <f>ROUND(H183*O183,3)</f>
        <v>0</v>
      </c>
      <c r="Q183" s="158">
        <v>0</v>
      </c>
      <c r="R183" s="158">
        <f>ROUND(H183 * Q183,5)</f>
        <v>0</v>
      </c>
      <c r="S183" s="158">
        <v>0</v>
      </c>
      <c r="T183" s="159">
        <f>ROUND(H183 * S183,5)</f>
        <v>0</v>
      </c>
      <c r="BE183" s="16">
        <f>IF(N183="základná",J183,0)</f>
        <v>0</v>
      </c>
      <c r="BF183" s="16">
        <f>IF(N183="znížená",J183,0)</f>
        <v>0</v>
      </c>
      <c r="BG183" s="16">
        <f>IF(N183="zákl. prenesená",J183,0)</f>
        <v>0</v>
      </c>
      <c r="BH183" s="16">
        <f>IF(N183="zníž. prenesená",J183,0)</f>
        <v>0</v>
      </c>
      <c r="BI183" s="16">
        <f>IF(N183="nulová",J183,0)</f>
        <v>0</v>
      </c>
    </row>
    <row r="184" spans="2:61" ht="24">
      <c r="B184" s="149"/>
      <c r="C184" s="150">
        <v>30</v>
      </c>
      <c r="D184" s="150" t="s">
        <v>141</v>
      </c>
      <c r="E184" s="151" t="s">
        <v>796</v>
      </c>
      <c r="F184" s="151" t="s">
        <v>797</v>
      </c>
      <c r="G184" s="152" t="s">
        <v>144</v>
      </c>
      <c r="H184" s="153">
        <v>14.4</v>
      </c>
      <c r="I184" s="154"/>
      <c r="J184" s="154">
        <f>ROUND(H184*I184,2)</f>
        <v>0</v>
      </c>
      <c r="K184" s="155"/>
      <c r="L184" s="149"/>
      <c r="M184" s="156"/>
      <c r="N184" s="157" t="s">
        <v>26</v>
      </c>
      <c r="O184" s="158">
        <v>0.46100000000000002</v>
      </c>
      <c r="P184" s="158">
        <f>ROUND(H184*O184,3)</f>
        <v>6.6379999999999999</v>
      </c>
      <c r="Q184" s="158">
        <v>5.6000000000000004E-7</v>
      </c>
      <c r="R184" s="158">
        <f>ROUND(H184 * Q184,5)</f>
        <v>1.0000000000000001E-5</v>
      </c>
      <c r="S184" s="158">
        <v>0</v>
      </c>
      <c r="T184" s="159">
        <f>ROUND(H184 * S184,5)</f>
        <v>0</v>
      </c>
      <c r="BE184" s="16">
        <f>IF(N184="základná",J184,0)</f>
        <v>0</v>
      </c>
      <c r="BF184" s="16">
        <f>IF(N184="znížená",J184,0)</f>
        <v>0</v>
      </c>
      <c r="BG184" s="16">
        <f>IF(N184="zákl. prenesená",J184,0)</f>
        <v>0</v>
      </c>
      <c r="BH184" s="16">
        <f>IF(N184="zníž. prenesená",J184,0)</f>
        <v>0</v>
      </c>
      <c r="BI184" s="16">
        <f>IF(N184="nulová",J184,0)</f>
        <v>0</v>
      </c>
    </row>
    <row r="185" spans="2:61" s="11" customFormat="1" ht="11.25">
      <c r="B185" s="160"/>
      <c r="C185" s="161"/>
      <c r="D185" s="161" t="s">
        <v>145</v>
      </c>
      <c r="E185" s="162"/>
      <c r="F185" s="162" t="s">
        <v>1136</v>
      </c>
      <c r="G185" s="163"/>
      <c r="H185" s="164">
        <v>7.9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62" t="s">
        <v>1137</v>
      </c>
      <c r="G186" s="163"/>
      <c r="H186" s="164">
        <v>6.5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62" t="s">
        <v>1138</v>
      </c>
      <c r="G187" s="163"/>
      <c r="H187" s="164"/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70" t="s">
        <v>147</v>
      </c>
      <c r="G188" s="171"/>
      <c r="H188" s="172">
        <v>14.4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2" customFormat="1" ht="36">
      <c r="B189" s="173"/>
      <c r="C189" s="174">
        <v>31</v>
      </c>
      <c r="D189" s="174" t="s">
        <v>240</v>
      </c>
      <c r="E189" s="175" t="s">
        <v>810</v>
      </c>
      <c r="F189" s="175" t="s">
        <v>811</v>
      </c>
      <c r="G189" s="176" t="s">
        <v>144</v>
      </c>
      <c r="H189" s="177">
        <v>14.4</v>
      </c>
      <c r="I189" s="178"/>
      <c r="J189" s="178">
        <f>ROUND(H189*I189,2)</f>
        <v>0</v>
      </c>
      <c r="K189" s="179"/>
      <c r="L189" s="173"/>
      <c r="M189" s="180"/>
      <c r="N189" s="181" t="s">
        <v>26</v>
      </c>
      <c r="O189" s="182">
        <v>0</v>
      </c>
      <c r="P189" s="182">
        <f>ROUND(H189*O189,3)</f>
        <v>0</v>
      </c>
      <c r="Q189" s="182">
        <v>1.61E-2</v>
      </c>
      <c r="R189" s="182">
        <f>ROUND(H189 * Q189,5)</f>
        <v>0.23183999999999999</v>
      </c>
      <c r="S189" s="182">
        <v>0</v>
      </c>
      <c r="T189" s="183">
        <f>ROUND(H189 * S189,5)</f>
        <v>0</v>
      </c>
      <c r="BE189" s="12">
        <f>IF(N189="základná",J189,0)</f>
        <v>0</v>
      </c>
      <c r="BF189" s="12">
        <f>IF(N189="znížená",J189,0)</f>
        <v>0</v>
      </c>
      <c r="BG189" s="12">
        <f>IF(N189="zákl. prenesená",J189,0)</f>
        <v>0</v>
      </c>
      <c r="BH189" s="12">
        <f>IF(N189="zníž. prenesená",J189,0)</f>
        <v>0</v>
      </c>
      <c r="BI189" s="12">
        <f>IF(N189="nulová",J189,0)</f>
        <v>0</v>
      </c>
    </row>
    <row r="190" spans="2:61" s="11" customFormat="1" ht="11.25">
      <c r="B190" s="160"/>
      <c r="C190" s="161"/>
      <c r="D190" s="161" t="s">
        <v>145</v>
      </c>
      <c r="E190" s="162"/>
      <c r="F190" s="162" t="s">
        <v>1136</v>
      </c>
      <c r="G190" s="163"/>
      <c r="H190" s="164">
        <v>7.9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62" t="s">
        <v>1137</v>
      </c>
      <c r="G191" s="163"/>
      <c r="H191" s="164">
        <v>6.5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1" customFormat="1" ht="11.25">
      <c r="B192" s="160"/>
      <c r="C192" s="161"/>
      <c r="D192" s="161" t="s">
        <v>145</v>
      </c>
      <c r="E192" s="162"/>
      <c r="F192" s="162" t="s">
        <v>1138</v>
      </c>
      <c r="G192" s="163"/>
      <c r="H192" s="164"/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1" customFormat="1" ht="11.25">
      <c r="B193" s="160"/>
      <c r="C193" s="161"/>
      <c r="D193" s="161" t="s">
        <v>145</v>
      </c>
      <c r="E193" s="162"/>
      <c r="F193" s="170" t="s">
        <v>147</v>
      </c>
      <c r="G193" s="171"/>
      <c r="H193" s="172">
        <v>14.4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2" customFormat="1" ht="24">
      <c r="B194" s="173"/>
      <c r="C194" s="174">
        <v>32</v>
      </c>
      <c r="D194" s="174" t="s">
        <v>240</v>
      </c>
      <c r="E194" s="175" t="s">
        <v>812</v>
      </c>
      <c r="F194" s="175" t="s">
        <v>1139</v>
      </c>
      <c r="G194" s="176" t="s">
        <v>180</v>
      </c>
      <c r="H194" s="177">
        <v>2</v>
      </c>
      <c r="I194" s="178"/>
      <c r="J194" s="178">
        <f>ROUND(H194*I194,2)</f>
        <v>0</v>
      </c>
      <c r="K194" s="179"/>
      <c r="L194" s="173"/>
      <c r="M194" s="180"/>
      <c r="N194" s="181" t="s">
        <v>26</v>
      </c>
      <c r="O194" s="182">
        <v>0</v>
      </c>
      <c r="P194" s="182">
        <f>ROUND(H194*O194,3)</f>
        <v>0</v>
      </c>
      <c r="Q194" s="182">
        <v>0</v>
      </c>
      <c r="R194" s="182">
        <f>ROUND(H194 * Q194,5)</f>
        <v>0</v>
      </c>
      <c r="S194" s="182">
        <v>0</v>
      </c>
      <c r="T194" s="183">
        <f>ROUND(H194 * S194,5)</f>
        <v>0</v>
      </c>
      <c r="BE194" s="12">
        <f>IF(N194="základná",J194,0)</f>
        <v>0</v>
      </c>
      <c r="BF194" s="12">
        <f>IF(N194="znížená",J194,0)</f>
        <v>0</v>
      </c>
      <c r="BG194" s="12">
        <f>IF(N194="zákl. prenesená",J194,0)</f>
        <v>0</v>
      </c>
      <c r="BH194" s="12">
        <f>IF(N194="zníž. prenesená",J194,0)</f>
        <v>0</v>
      </c>
      <c r="BI194" s="12">
        <f>IF(N194="nulová",J194,0)</f>
        <v>0</v>
      </c>
    </row>
    <row r="195" spans="2:61" ht="24">
      <c r="B195" s="149"/>
      <c r="C195" s="150">
        <v>33</v>
      </c>
      <c r="D195" s="150" t="s">
        <v>141</v>
      </c>
      <c r="E195" s="151" t="s">
        <v>1140</v>
      </c>
      <c r="F195" s="151" t="s">
        <v>1141</v>
      </c>
      <c r="G195" s="152" t="s">
        <v>144</v>
      </c>
      <c r="H195" s="153">
        <v>18</v>
      </c>
      <c r="I195" s="154"/>
      <c r="J195" s="154">
        <f>ROUND(H195*I195,2)</f>
        <v>0</v>
      </c>
      <c r="K195" s="155"/>
      <c r="L195" s="149"/>
      <c r="M195" s="156"/>
      <c r="N195" s="157" t="s">
        <v>26</v>
      </c>
      <c r="O195" s="158">
        <v>0.55200000000000005</v>
      </c>
      <c r="P195" s="158">
        <f>ROUND(H195*O195,3)</f>
        <v>9.9359999999999999</v>
      </c>
      <c r="Q195" s="158">
        <v>5.7999999999999995E-7</v>
      </c>
      <c r="R195" s="158">
        <f>ROUND(H195 * Q195,5)</f>
        <v>1.0000000000000001E-5</v>
      </c>
      <c r="S195" s="158">
        <v>0</v>
      </c>
      <c r="T195" s="159">
        <f>ROUND(H195 * S195,5)</f>
        <v>0</v>
      </c>
      <c r="BE195" s="16">
        <f>IF(N195="základná",J195,0)</f>
        <v>0</v>
      </c>
      <c r="BF195" s="16">
        <f>IF(N195="znížená",J195,0)</f>
        <v>0</v>
      </c>
      <c r="BG195" s="16">
        <f>IF(N195="zákl. prenesená",J195,0)</f>
        <v>0</v>
      </c>
      <c r="BH195" s="16">
        <f>IF(N195="zníž. prenesená",J195,0)</f>
        <v>0</v>
      </c>
      <c r="BI195" s="16">
        <f>IF(N195="nulová",J195,0)</f>
        <v>0</v>
      </c>
    </row>
    <row r="196" spans="2:61" s="11" customFormat="1" ht="11.25">
      <c r="B196" s="160"/>
      <c r="C196" s="161"/>
      <c r="D196" s="161" t="s">
        <v>145</v>
      </c>
      <c r="E196" s="162"/>
      <c r="F196" s="162" t="s">
        <v>1142</v>
      </c>
      <c r="G196" s="163"/>
      <c r="H196" s="164">
        <v>18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70" t="s">
        <v>147</v>
      </c>
      <c r="G197" s="171"/>
      <c r="H197" s="172">
        <v>18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2" customFormat="1" ht="36">
      <c r="B198" s="173"/>
      <c r="C198" s="174">
        <v>34</v>
      </c>
      <c r="D198" s="174" t="s">
        <v>240</v>
      </c>
      <c r="E198" s="175" t="s">
        <v>1143</v>
      </c>
      <c r="F198" s="175" t="s">
        <v>1144</v>
      </c>
      <c r="G198" s="176" t="s">
        <v>144</v>
      </c>
      <c r="H198" s="177">
        <v>18</v>
      </c>
      <c r="I198" s="178"/>
      <c r="J198" s="178">
        <f>ROUND(H198*I198,2)</f>
        <v>0</v>
      </c>
      <c r="K198" s="179"/>
      <c r="L198" s="173"/>
      <c r="M198" s="180"/>
      <c r="N198" s="181" t="s">
        <v>26</v>
      </c>
      <c r="O198" s="182">
        <v>0</v>
      </c>
      <c r="P198" s="182">
        <f>ROUND(H198*O198,3)</f>
        <v>0</v>
      </c>
      <c r="Q198" s="182">
        <v>3.2000000000000001E-2</v>
      </c>
      <c r="R198" s="182">
        <f>ROUND(H198 * Q198,5)</f>
        <v>0.57599999999999996</v>
      </c>
      <c r="S198" s="182">
        <v>0</v>
      </c>
      <c r="T198" s="183">
        <f>ROUND(H198 * S198,5)</f>
        <v>0</v>
      </c>
      <c r="BE198" s="12">
        <f>IF(N198="základná",J198,0)</f>
        <v>0</v>
      </c>
      <c r="BF198" s="12">
        <f>IF(N198="znížená",J198,0)</f>
        <v>0</v>
      </c>
      <c r="BG198" s="12">
        <f>IF(N198="zákl. prenesená",J198,0)</f>
        <v>0</v>
      </c>
      <c r="BH198" s="12">
        <f>IF(N198="zníž. prenesená",J198,0)</f>
        <v>0</v>
      </c>
      <c r="BI198" s="12">
        <f>IF(N198="nulová",J198,0)</f>
        <v>0</v>
      </c>
    </row>
    <row r="199" spans="2:61" s="11" customFormat="1" ht="11.25">
      <c r="B199" s="160"/>
      <c r="C199" s="161"/>
      <c r="D199" s="161" t="s">
        <v>145</v>
      </c>
      <c r="E199" s="162"/>
      <c r="F199" s="162" t="s">
        <v>1142</v>
      </c>
      <c r="G199" s="163"/>
      <c r="H199" s="164">
        <v>18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s="11" customFormat="1" ht="11.25">
      <c r="B200" s="160"/>
      <c r="C200" s="161"/>
      <c r="D200" s="161" t="s">
        <v>145</v>
      </c>
      <c r="E200" s="162"/>
      <c r="F200" s="170" t="s">
        <v>147</v>
      </c>
      <c r="G200" s="171"/>
      <c r="H200" s="172">
        <v>18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2" customFormat="1" ht="24">
      <c r="B201" s="173"/>
      <c r="C201" s="174">
        <v>35</v>
      </c>
      <c r="D201" s="174" t="s">
        <v>240</v>
      </c>
      <c r="E201" s="175" t="s">
        <v>1145</v>
      </c>
      <c r="F201" s="175" t="s">
        <v>1146</v>
      </c>
      <c r="G201" s="176" t="s">
        <v>180</v>
      </c>
      <c r="H201" s="177">
        <v>3</v>
      </c>
      <c r="I201" s="178"/>
      <c r="J201" s="178">
        <f>ROUND(H201*I201,2)</f>
        <v>0</v>
      </c>
      <c r="K201" s="179"/>
      <c r="L201" s="173"/>
      <c r="M201" s="180"/>
      <c r="N201" s="181" t="s">
        <v>26</v>
      </c>
      <c r="O201" s="182">
        <v>0</v>
      </c>
      <c r="P201" s="182">
        <f>ROUND(H201*O201,3)</f>
        <v>0</v>
      </c>
      <c r="Q201" s="182">
        <v>6.0000000000000001E-3</v>
      </c>
      <c r="R201" s="182">
        <f>ROUND(H201 * Q201,5)</f>
        <v>1.7999999999999999E-2</v>
      </c>
      <c r="S201" s="182">
        <v>0</v>
      </c>
      <c r="T201" s="183">
        <f>ROUND(H201 * S201,5)</f>
        <v>0</v>
      </c>
      <c r="BE201" s="12">
        <f>IF(N201="základná",J201,0)</f>
        <v>0</v>
      </c>
      <c r="BF201" s="12">
        <f>IF(N201="znížená",J201,0)</f>
        <v>0</v>
      </c>
      <c r="BG201" s="12">
        <f>IF(N201="zákl. prenesená",J201,0)</f>
        <v>0</v>
      </c>
      <c r="BH201" s="12">
        <f>IF(N201="zníž. prenesená",J201,0)</f>
        <v>0</v>
      </c>
      <c r="BI201" s="12">
        <f>IF(N201="nulová",J201,0)</f>
        <v>0</v>
      </c>
    </row>
    <row r="202" spans="2:61" ht="24">
      <c r="B202" s="149"/>
      <c r="C202" s="150">
        <v>36</v>
      </c>
      <c r="D202" s="150" t="s">
        <v>141</v>
      </c>
      <c r="E202" s="151" t="s">
        <v>398</v>
      </c>
      <c r="F202" s="151" t="s">
        <v>399</v>
      </c>
      <c r="G202" s="152" t="s">
        <v>144</v>
      </c>
      <c r="H202" s="153">
        <v>65.61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0.65</v>
      </c>
      <c r="P202" s="158">
        <f>ROUND(H202*O202,3)</f>
        <v>42.646999999999998</v>
      </c>
      <c r="Q202" s="158">
        <v>7.1999999999999999E-7</v>
      </c>
      <c r="R202" s="158">
        <f>ROUND(H202 * Q202,5)</f>
        <v>5.0000000000000002E-5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2" customFormat="1" ht="36">
      <c r="B203" s="173"/>
      <c r="C203" s="174">
        <v>37</v>
      </c>
      <c r="D203" s="174" t="s">
        <v>240</v>
      </c>
      <c r="E203" s="175" t="s">
        <v>1147</v>
      </c>
      <c r="F203" s="175" t="s">
        <v>1148</v>
      </c>
      <c r="G203" s="176" t="s">
        <v>144</v>
      </c>
      <c r="H203" s="177">
        <v>66</v>
      </c>
      <c r="I203" s="178"/>
      <c r="J203" s="178">
        <f>ROUND(H203*I203,2)</f>
        <v>0</v>
      </c>
      <c r="K203" s="179"/>
      <c r="L203" s="173"/>
      <c r="M203" s="180"/>
      <c r="N203" s="181" t="s">
        <v>26</v>
      </c>
      <c r="O203" s="182">
        <v>0</v>
      </c>
      <c r="P203" s="182">
        <f>ROUND(H203*O203,3)</f>
        <v>0</v>
      </c>
      <c r="Q203" s="182">
        <v>4.1399999999999999E-2</v>
      </c>
      <c r="R203" s="182">
        <f>ROUND(H203 * Q203,5)</f>
        <v>2.7324000000000002</v>
      </c>
      <c r="S203" s="182">
        <v>0</v>
      </c>
      <c r="T203" s="183">
        <f>ROUND(H203 * S203,5)</f>
        <v>0</v>
      </c>
      <c r="BE203" s="12">
        <f>IF(N203="základná",J203,0)</f>
        <v>0</v>
      </c>
      <c r="BF203" s="12">
        <f>IF(N203="znížená",J203,0)</f>
        <v>0</v>
      </c>
      <c r="BG203" s="12">
        <f>IF(N203="zákl. prenesená",J203,0)</f>
        <v>0</v>
      </c>
      <c r="BH203" s="12">
        <f>IF(N203="zníž. prenesená",J203,0)</f>
        <v>0</v>
      </c>
      <c r="BI203" s="12">
        <f>IF(N203="nulová",J203,0)</f>
        <v>0</v>
      </c>
    </row>
    <row r="204" spans="2:61" s="12" customFormat="1" ht="24">
      <c r="B204" s="173"/>
      <c r="C204" s="174">
        <v>38</v>
      </c>
      <c r="D204" s="174" t="s">
        <v>240</v>
      </c>
      <c r="E204" s="175" t="s">
        <v>402</v>
      </c>
      <c r="F204" s="175" t="s">
        <v>403</v>
      </c>
      <c r="G204" s="176" t="s">
        <v>180</v>
      </c>
      <c r="H204" s="177">
        <v>24</v>
      </c>
      <c r="I204" s="178"/>
      <c r="J204" s="178">
        <f>ROUND(H204*I204,2)</f>
        <v>0</v>
      </c>
      <c r="K204" s="179"/>
      <c r="L204" s="173"/>
      <c r="M204" s="180"/>
      <c r="N204" s="181" t="s">
        <v>26</v>
      </c>
      <c r="O204" s="182">
        <v>0</v>
      </c>
      <c r="P204" s="182">
        <f>ROUND(H204*O204,3)</f>
        <v>0</v>
      </c>
      <c r="Q204" s="182">
        <v>0</v>
      </c>
      <c r="R204" s="182">
        <f>ROUND(H204 * Q204,5)</f>
        <v>0</v>
      </c>
      <c r="S204" s="182">
        <v>0</v>
      </c>
      <c r="T204" s="183">
        <f>ROUND(H204 * S204,5)</f>
        <v>0</v>
      </c>
      <c r="BE204" s="12">
        <f>IF(N204="základná",J204,0)</f>
        <v>0</v>
      </c>
      <c r="BF204" s="12">
        <f>IF(N204="znížená",J204,0)</f>
        <v>0</v>
      </c>
      <c r="BG204" s="12">
        <f>IF(N204="zákl. prenesená",J204,0)</f>
        <v>0</v>
      </c>
      <c r="BH204" s="12">
        <f>IF(N204="zníž. prenesená",J204,0)</f>
        <v>0</v>
      </c>
      <c r="BI204" s="12">
        <f>IF(N204="nulová",J204,0)</f>
        <v>0</v>
      </c>
    </row>
    <row r="205" spans="2:61" s="11" customFormat="1" ht="11.25">
      <c r="B205" s="160"/>
      <c r="C205" s="161"/>
      <c r="D205" s="161" t="s">
        <v>145</v>
      </c>
      <c r="E205" s="162"/>
      <c r="F205" s="162" t="s">
        <v>1149</v>
      </c>
      <c r="G205" s="163"/>
      <c r="H205" s="164">
        <v>24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s="11" customFormat="1" ht="11.25">
      <c r="B206" s="160"/>
      <c r="C206" s="161"/>
      <c r="D206" s="161" t="s">
        <v>145</v>
      </c>
      <c r="E206" s="162"/>
      <c r="F206" s="170" t="s">
        <v>147</v>
      </c>
      <c r="G206" s="171"/>
      <c r="H206" s="172">
        <v>24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ht="24">
      <c r="B207" s="149"/>
      <c r="C207" s="150">
        <v>39</v>
      </c>
      <c r="D207" s="150" t="s">
        <v>141</v>
      </c>
      <c r="E207" s="151" t="s">
        <v>424</v>
      </c>
      <c r="F207" s="151" t="s">
        <v>425</v>
      </c>
      <c r="G207" s="152" t="s">
        <v>180</v>
      </c>
      <c r="H207" s="153">
        <v>2</v>
      </c>
      <c r="I207" s="154"/>
      <c r="J207" s="154">
        <f>ROUND(H207*I207,2)</f>
        <v>0</v>
      </c>
      <c r="K207" s="155"/>
      <c r="L207" s="149"/>
      <c r="M207" s="156"/>
      <c r="N207" s="157" t="s">
        <v>26</v>
      </c>
      <c r="O207" s="158">
        <v>1.444</v>
      </c>
      <c r="P207" s="158">
        <f>ROUND(H207*O207,3)</f>
        <v>2.8879999999999999</v>
      </c>
      <c r="Q207" s="158">
        <v>0</v>
      </c>
      <c r="R207" s="158">
        <f>ROUND(H207 * Q207,5)</f>
        <v>0</v>
      </c>
      <c r="S207" s="158">
        <v>0</v>
      </c>
      <c r="T207" s="159">
        <f>ROUND(H207 * S207,5)</f>
        <v>0</v>
      </c>
      <c r="BE207" s="16">
        <f>IF(N207="základná",J207,0)</f>
        <v>0</v>
      </c>
      <c r="BF207" s="16">
        <f>IF(N207="znížená",J207,0)</f>
        <v>0</v>
      </c>
      <c r="BG207" s="16">
        <f>IF(N207="zákl. prenesená",J207,0)</f>
        <v>0</v>
      </c>
      <c r="BH207" s="16">
        <f>IF(N207="zníž. prenesená",J207,0)</f>
        <v>0</v>
      </c>
      <c r="BI207" s="16">
        <f>IF(N207="nulová",J207,0)</f>
        <v>0</v>
      </c>
    </row>
    <row r="208" spans="2:61" s="11" customFormat="1" ht="11.25">
      <c r="B208" s="160"/>
      <c r="C208" s="161"/>
      <c r="D208" s="161" t="s">
        <v>145</v>
      </c>
      <c r="E208" s="162"/>
      <c r="F208" s="162" t="s">
        <v>1150</v>
      </c>
      <c r="G208" s="163"/>
      <c r="H208" s="164">
        <v>1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s="11" customFormat="1" ht="11.25">
      <c r="B209" s="160"/>
      <c r="C209" s="161"/>
      <c r="D209" s="161" t="s">
        <v>145</v>
      </c>
      <c r="E209" s="162"/>
      <c r="F209" s="162" t="s">
        <v>1151</v>
      </c>
      <c r="G209" s="163"/>
      <c r="H209" s="164">
        <v>1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62" t="s">
        <v>1152</v>
      </c>
      <c r="G210" s="163"/>
      <c r="H210" s="164"/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1" customFormat="1" ht="11.25">
      <c r="B211" s="160"/>
      <c r="C211" s="161"/>
      <c r="D211" s="161" t="s">
        <v>145</v>
      </c>
      <c r="E211" s="162"/>
      <c r="F211" s="170" t="s">
        <v>147</v>
      </c>
      <c r="G211" s="171"/>
      <c r="H211" s="172">
        <v>2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s="12" customFormat="1" ht="24">
      <c r="B212" s="173"/>
      <c r="C212" s="174">
        <v>40</v>
      </c>
      <c r="D212" s="174" t="s">
        <v>240</v>
      </c>
      <c r="E212" s="175" t="s">
        <v>426</v>
      </c>
      <c r="F212" s="175" t="s">
        <v>427</v>
      </c>
      <c r="G212" s="176" t="s">
        <v>180</v>
      </c>
      <c r="H212" s="177">
        <v>2</v>
      </c>
      <c r="I212" s="178"/>
      <c r="J212" s="178">
        <f>ROUND(H212*I212,2)</f>
        <v>0</v>
      </c>
      <c r="K212" s="179"/>
      <c r="L212" s="173"/>
      <c r="M212" s="180"/>
      <c r="N212" s="181" t="s">
        <v>26</v>
      </c>
      <c r="O212" s="182">
        <v>0</v>
      </c>
      <c r="P212" s="182">
        <f>ROUND(H212*O212,3)</f>
        <v>0</v>
      </c>
      <c r="Q212" s="182">
        <v>9.5999999999999992E-3</v>
      </c>
      <c r="R212" s="182">
        <f>ROUND(H212 * Q212,5)</f>
        <v>1.9199999999999998E-2</v>
      </c>
      <c r="S212" s="182">
        <v>0</v>
      </c>
      <c r="T212" s="183">
        <f>ROUND(H212 * S212,5)</f>
        <v>0</v>
      </c>
      <c r="BE212" s="12">
        <f>IF(N212="základná",J212,0)</f>
        <v>0</v>
      </c>
      <c r="BF212" s="12">
        <f>IF(N212="znížená",J212,0)</f>
        <v>0</v>
      </c>
      <c r="BG212" s="12">
        <f>IF(N212="zákl. prenesená",J212,0)</f>
        <v>0</v>
      </c>
      <c r="BH212" s="12">
        <f>IF(N212="zníž. prenesená",J212,0)</f>
        <v>0</v>
      </c>
      <c r="BI212" s="12">
        <f>IF(N212="nulová",J212,0)</f>
        <v>0</v>
      </c>
    </row>
    <row r="213" spans="2:61" s="11" customFormat="1" ht="11.25">
      <c r="B213" s="160"/>
      <c r="C213" s="161"/>
      <c r="D213" s="161" t="s">
        <v>145</v>
      </c>
      <c r="E213" s="162"/>
      <c r="F213" s="162" t="s">
        <v>1150</v>
      </c>
      <c r="G213" s="163"/>
      <c r="H213" s="164">
        <v>1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62" t="s">
        <v>1151</v>
      </c>
      <c r="G214" s="163"/>
      <c r="H214" s="164">
        <v>1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s="11" customFormat="1" ht="11.25">
      <c r="B215" s="160"/>
      <c r="C215" s="161"/>
      <c r="D215" s="161" t="s">
        <v>145</v>
      </c>
      <c r="E215" s="162"/>
      <c r="F215" s="162" t="s">
        <v>1152</v>
      </c>
      <c r="G215" s="163"/>
      <c r="H215" s="164"/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70" t="s">
        <v>147</v>
      </c>
      <c r="G216" s="171"/>
      <c r="H216" s="172">
        <v>2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2" customFormat="1" ht="24">
      <c r="B217" s="173"/>
      <c r="C217" s="174">
        <v>41</v>
      </c>
      <c r="D217" s="174" t="s">
        <v>240</v>
      </c>
      <c r="E217" s="175" t="s">
        <v>822</v>
      </c>
      <c r="F217" s="175" t="s">
        <v>981</v>
      </c>
      <c r="G217" s="176" t="s">
        <v>180</v>
      </c>
      <c r="H217" s="177">
        <v>2</v>
      </c>
      <c r="I217" s="178"/>
      <c r="J217" s="178">
        <f>ROUND(H217*I217,2)</f>
        <v>0</v>
      </c>
      <c r="K217" s="179"/>
      <c r="L217" s="173"/>
      <c r="M217" s="180"/>
      <c r="N217" s="181" t="s">
        <v>26</v>
      </c>
      <c r="O217" s="182">
        <v>0</v>
      </c>
      <c r="P217" s="182">
        <f>ROUND(H217*O217,3)</f>
        <v>0</v>
      </c>
      <c r="Q217" s="182">
        <v>0</v>
      </c>
      <c r="R217" s="182">
        <f>ROUND(H217 * Q217,5)</f>
        <v>0</v>
      </c>
      <c r="S217" s="182">
        <v>0</v>
      </c>
      <c r="T217" s="183">
        <f>ROUND(H217 * S217,5)</f>
        <v>0</v>
      </c>
      <c r="BE217" s="12">
        <f>IF(N217="základná",J217,0)</f>
        <v>0</v>
      </c>
      <c r="BF217" s="12">
        <f>IF(N217="znížená",J217,0)</f>
        <v>0</v>
      </c>
      <c r="BG217" s="12">
        <f>IF(N217="zákl. prenesená",J217,0)</f>
        <v>0</v>
      </c>
      <c r="BH217" s="12">
        <f>IF(N217="zníž. prenesená",J217,0)</f>
        <v>0</v>
      </c>
      <c r="BI217" s="12">
        <f>IF(N217="nulová",J217,0)</f>
        <v>0</v>
      </c>
    </row>
    <row r="218" spans="2:61" s="11" customFormat="1" ht="11.25">
      <c r="B218" s="160"/>
      <c r="C218" s="161"/>
      <c r="D218" s="161" t="s">
        <v>145</v>
      </c>
      <c r="E218" s="162"/>
      <c r="F218" s="162" t="s">
        <v>1150</v>
      </c>
      <c r="G218" s="163"/>
      <c r="H218" s="164">
        <v>1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62" t="s">
        <v>1151</v>
      </c>
      <c r="G219" s="163"/>
      <c r="H219" s="164">
        <v>1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62" t="s">
        <v>1152</v>
      </c>
      <c r="G220" s="163"/>
      <c r="H220" s="164"/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70" t="s">
        <v>147</v>
      </c>
      <c r="G221" s="171"/>
      <c r="H221" s="172">
        <v>2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ht="24">
      <c r="B222" s="149"/>
      <c r="C222" s="150">
        <v>42</v>
      </c>
      <c r="D222" s="150" t="s">
        <v>141</v>
      </c>
      <c r="E222" s="151" t="s">
        <v>1153</v>
      </c>
      <c r="F222" s="151" t="s">
        <v>1154</v>
      </c>
      <c r="G222" s="152" t="s">
        <v>180</v>
      </c>
      <c r="H222" s="153">
        <v>1</v>
      </c>
      <c r="I222" s="154"/>
      <c r="J222" s="154">
        <f>ROUND(H222*I222,2)</f>
        <v>0</v>
      </c>
      <c r="K222" s="155"/>
      <c r="L222" s="149"/>
      <c r="M222" s="156"/>
      <c r="N222" s="157" t="s">
        <v>26</v>
      </c>
      <c r="O222" s="158">
        <v>1.861</v>
      </c>
      <c r="P222" s="158">
        <f>ROUND(H222*O222,3)</f>
        <v>1.861</v>
      </c>
      <c r="Q222" s="158">
        <v>0</v>
      </c>
      <c r="R222" s="158">
        <f>ROUND(H222 * Q222,5)</f>
        <v>0</v>
      </c>
      <c r="S222" s="158">
        <v>0</v>
      </c>
      <c r="T222" s="159">
        <f>ROUND(H222 * S222,5)</f>
        <v>0</v>
      </c>
      <c r="BE222" s="16">
        <f>IF(N222="základná",J222,0)</f>
        <v>0</v>
      </c>
      <c r="BF222" s="16">
        <f>IF(N222="znížená",J222,0)</f>
        <v>0</v>
      </c>
      <c r="BG222" s="16">
        <f>IF(N222="zákl. prenesená",J222,0)</f>
        <v>0</v>
      </c>
      <c r="BH222" s="16">
        <f>IF(N222="zníž. prenesená",J222,0)</f>
        <v>0</v>
      </c>
      <c r="BI222" s="16">
        <f>IF(N222="nulová",J222,0)</f>
        <v>0</v>
      </c>
    </row>
    <row r="223" spans="2:61" s="11" customFormat="1" ht="11.25">
      <c r="B223" s="160"/>
      <c r="C223" s="161"/>
      <c r="D223" s="161" t="s">
        <v>145</v>
      </c>
      <c r="E223" s="162"/>
      <c r="F223" s="162" t="s">
        <v>980</v>
      </c>
      <c r="G223" s="163"/>
      <c r="H223" s="164">
        <v>1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s="11" customFormat="1" ht="11.25">
      <c r="B224" s="160"/>
      <c r="C224" s="161"/>
      <c r="D224" s="161" t="s">
        <v>145</v>
      </c>
      <c r="E224" s="162"/>
      <c r="F224" s="170" t="s">
        <v>147</v>
      </c>
      <c r="G224" s="171"/>
      <c r="H224" s="172">
        <v>1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2" customFormat="1" ht="24">
      <c r="B225" s="173"/>
      <c r="C225" s="174">
        <v>43</v>
      </c>
      <c r="D225" s="174" t="s">
        <v>240</v>
      </c>
      <c r="E225" s="175" t="s">
        <v>1155</v>
      </c>
      <c r="F225" s="175" t="s">
        <v>1156</v>
      </c>
      <c r="G225" s="176" t="s">
        <v>180</v>
      </c>
      <c r="H225" s="177">
        <v>1</v>
      </c>
      <c r="I225" s="178"/>
      <c r="J225" s="178">
        <f>ROUND(H225*I225,2)</f>
        <v>0</v>
      </c>
      <c r="K225" s="179"/>
      <c r="L225" s="173"/>
      <c r="M225" s="180"/>
      <c r="N225" s="181" t="s">
        <v>26</v>
      </c>
      <c r="O225" s="182">
        <v>0</v>
      </c>
      <c r="P225" s="182">
        <f>ROUND(H225*O225,3)</f>
        <v>0</v>
      </c>
      <c r="Q225" s="182">
        <v>1.9E-2</v>
      </c>
      <c r="R225" s="182">
        <f>ROUND(H225 * Q225,5)</f>
        <v>1.9E-2</v>
      </c>
      <c r="S225" s="182">
        <v>0</v>
      </c>
      <c r="T225" s="183">
        <f>ROUND(H225 * S225,5)</f>
        <v>0</v>
      </c>
      <c r="BE225" s="12">
        <f>IF(N225="základná",J225,0)</f>
        <v>0</v>
      </c>
      <c r="BF225" s="12">
        <f>IF(N225="znížená",J225,0)</f>
        <v>0</v>
      </c>
      <c r="BG225" s="12">
        <f>IF(N225="zákl. prenesená",J225,0)</f>
        <v>0</v>
      </c>
      <c r="BH225" s="12">
        <f>IF(N225="zníž. prenesená",J225,0)</f>
        <v>0</v>
      </c>
      <c r="BI225" s="12">
        <f>IF(N225="nulová",J225,0)</f>
        <v>0</v>
      </c>
    </row>
    <row r="226" spans="2:61" s="11" customFormat="1" ht="11.25">
      <c r="B226" s="160"/>
      <c r="C226" s="161"/>
      <c r="D226" s="161" t="s">
        <v>145</v>
      </c>
      <c r="E226" s="162"/>
      <c r="F226" s="162" t="s">
        <v>980</v>
      </c>
      <c r="G226" s="163"/>
      <c r="H226" s="164">
        <v>1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70" t="s">
        <v>147</v>
      </c>
      <c r="G227" s="171"/>
      <c r="H227" s="172">
        <v>1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2" customFormat="1" ht="24">
      <c r="B228" s="173"/>
      <c r="C228" s="174">
        <v>44</v>
      </c>
      <c r="D228" s="174" t="s">
        <v>240</v>
      </c>
      <c r="E228" s="175" t="s">
        <v>1157</v>
      </c>
      <c r="F228" s="175" t="s">
        <v>1158</v>
      </c>
      <c r="G228" s="176" t="s">
        <v>180</v>
      </c>
      <c r="H228" s="177">
        <v>1</v>
      </c>
      <c r="I228" s="178"/>
      <c r="J228" s="178">
        <f>ROUND(H228*I228,2)</f>
        <v>0</v>
      </c>
      <c r="K228" s="179"/>
      <c r="L228" s="173"/>
      <c r="M228" s="180"/>
      <c r="N228" s="181" t="s">
        <v>26</v>
      </c>
      <c r="O228" s="182">
        <v>0</v>
      </c>
      <c r="P228" s="182">
        <f>ROUND(H228*O228,3)</f>
        <v>0</v>
      </c>
      <c r="Q228" s="182">
        <v>1.0999999999999999E-2</v>
      </c>
      <c r="R228" s="182">
        <f>ROUND(H228 * Q228,5)</f>
        <v>1.0999999999999999E-2</v>
      </c>
      <c r="S228" s="182">
        <v>0</v>
      </c>
      <c r="T228" s="183">
        <f>ROUND(H228 * S228,5)</f>
        <v>0</v>
      </c>
      <c r="BE228" s="12">
        <f>IF(N228="základná",J228,0)</f>
        <v>0</v>
      </c>
      <c r="BF228" s="12">
        <f>IF(N228="znížená",J228,0)</f>
        <v>0</v>
      </c>
      <c r="BG228" s="12">
        <f>IF(N228="zákl. prenesená",J228,0)</f>
        <v>0</v>
      </c>
      <c r="BH228" s="12">
        <f>IF(N228="zníž. prenesená",J228,0)</f>
        <v>0</v>
      </c>
      <c r="BI228" s="12">
        <f>IF(N228="nulová",J228,0)</f>
        <v>0</v>
      </c>
    </row>
    <row r="229" spans="2:61" s="11" customFormat="1" ht="11.25">
      <c r="B229" s="160"/>
      <c r="C229" s="161"/>
      <c r="D229" s="161" t="s">
        <v>145</v>
      </c>
      <c r="E229" s="162"/>
      <c r="F229" s="162" t="s">
        <v>980</v>
      </c>
      <c r="G229" s="163"/>
      <c r="H229" s="164">
        <v>1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1" customFormat="1" ht="11.25">
      <c r="B230" s="160"/>
      <c r="C230" s="161"/>
      <c r="D230" s="161" t="s">
        <v>145</v>
      </c>
      <c r="E230" s="162"/>
      <c r="F230" s="170" t="s">
        <v>147</v>
      </c>
      <c r="G230" s="171"/>
      <c r="H230" s="172">
        <v>1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ht="24">
      <c r="B231" s="149"/>
      <c r="C231" s="150">
        <v>45</v>
      </c>
      <c r="D231" s="150" t="s">
        <v>141</v>
      </c>
      <c r="E231" s="151" t="s">
        <v>428</v>
      </c>
      <c r="F231" s="151" t="s">
        <v>429</v>
      </c>
      <c r="G231" s="152" t="s">
        <v>180</v>
      </c>
      <c r="H231" s="153">
        <v>7</v>
      </c>
      <c r="I231" s="154"/>
      <c r="J231" s="154">
        <f t="shared" ref="J231:J236" si="0">ROUND(H231*I231,2)</f>
        <v>0</v>
      </c>
      <c r="K231" s="155"/>
      <c r="L231" s="149"/>
      <c r="M231" s="156"/>
      <c r="N231" s="157" t="s">
        <v>26</v>
      </c>
      <c r="O231" s="158">
        <v>2.1549999999999998</v>
      </c>
      <c r="P231" s="158">
        <f t="shared" ref="P231:P236" si="1">ROUND(H231*O231,3)</f>
        <v>15.085000000000001</v>
      </c>
      <c r="Q231" s="158">
        <v>0</v>
      </c>
      <c r="R231" s="158">
        <f t="shared" ref="R231:R236" si="2">ROUND(H231 * Q231,5)</f>
        <v>0</v>
      </c>
      <c r="S231" s="158">
        <v>0</v>
      </c>
      <c r="T231" s="159">
        <f t="shared" ref="T231:T236" si="3">ROUND(H231 * S231,5)</f>
        <v>0</v>
      </c>
      <c r="BE231" s="16">
        <f t="shared" ref="BE231:BE236" si="4">IF(N231="základná",J231,0)</f>
        <v>0</v>
      </c>
      <c r="BF231" s="16">
        <f t="shared" ref="BF231:BF236" si="5">IF(N231="znížená",J231,0)</f>
        <v>0</v>
      </c>
      <c r="BG231" s="16">
        <f t="shared" ref="BG231:BG236" si="6">IF(N231="zákl. prenesená",J231,0)</f>
        <v>0</v>
      </c>
      <c r="BH231" s="16">
        <f t="shared" ref="BH231:BH236" si="7">IF(N231="zníž. prenesená",J231,0)</f>
        <v>0</v>
      </c>
      <c r="BI231" s="16">
        <f t="shared" ref="BI231:BI236" si="8">IF(N231="nulová",J231,0)</f>
        <v>0</v>
      </c>
    </row>
    <row r="232" spans="2:61" s="12" customFormat="1" ht="24">
      <c r="B232" s="173"/>
      <c r="C232" s="174">
        <v>46</v>
      </c>
      <c r="D232" s="174" t="s">
        <v>240</v>
      </c>
      <c r="E232" s="175" t="s">
        <v>1159</v>
      </c>
      <c r="F232" s="175" t="s">
        <v>1160</v>
      </c>
      <c r="G232" s="176" t="s">
        <v>180</v>
      </c>
      <c r="H232" s="177">
        <v>2</v>
      </c>
      <c r="I232" s="178"/>
      <c r="J232" s="178">
        <f t="shared" si="0"/>
        <v>0</v>
      </c>
      <c r="K232" s="179"/>
      <c r="L232" s="173"/>
      <c r="M232" s="180"/>
      <c r="N232" s="181" t="s">
        <v>26</v>
      </c>
      <c r="O232" s="182">
        <v>0</v>
      </c>
      <c r="P232" s="182">
        <f t="shared" si="1"/>
        <v>0</v>
      </c>
      <c r="Q232" s="182">
        <v>2.8000000000000001E-2</v>
      </c>
      <c r="R232" s="182">
        <f t="shared" si="2"/>
        <v>5.6000000000000001E-2</v>
      </c>
      <c r="S232" s="182">
        <v>0</v>
      </c>
      <c r="T232" s="183">
        <f t="shared" si="3"/>
        <v>0</v>
      </c>
      <c r="BE232" s="12">
        <f t="shared" si="4"/>
        <v>0</v>
      </c>
      <c r="BF232" s="12">
        <f t="shared" si="5"/>
        <v>0</v>
      </c>
      <c r="BG232" s="12">
        <f t="shared" si="6"/>
        <v>0</v>
      </c>
      <c r="BH232" s="12">
        <f t="shared" si="7"/>
        <v>0</v>
      </c>
      <c r="BI232" s="12">
        <f t="shared" si="8"/>
        <v>0</v>
      </c>
    </row>
    <row r="233" spans="2:61" s="12" customFormat="1" ht="24">
      <c r="B233" s="173"/>
      <c r="C233" s="174">
        <v>47</v>
      </c>
      <c r="D233" s="174" t="s">
        <v>240</v>
      </c>
      <c r="E233" s="175" t="s">
        <v>1161</v>
      </c>
      <c r="F233" s="175" t="s">
        <v>1162</v>
      </c>
      <c r="G233" s="176" t="s">
        <v>180</v>
      </c>
      <c r="H233" s="177">
        <v>1</v>
      </c>
      <c r="I233" s="178"/>
      <c r="J233" s="178">
        <f t="shared" si="0"/>
        <v>0</v>
      </c>
      <c r="K233" s="179"/>
      <c r="L233" s="173"/>
      <c r="M233" s="180"/>
      <c r="N233" s="181" t="s">
        <v>26</v>
      </c>
      <c r="O233" s="182">
        <v>0</v>
      </c>
      <c r="P233" s="182">
        <f t="shared" si="1"/>
        <v>0</v>
      </c>
      <c r="Q233" s="182">
        <v>4.1399999999999999E-2</v>
      </c>
      <c r="R233" s="182">
        <f t="shared" si="2"/>
        <v>4.1399999999999999E-2</v>
      </c>
      <c r="S233" s="182">
        <v>0</v>
      </c>
      <c r="T233" s="183">
        <f t="shared" si="3"/>
        <v>0</v>
      </c>
      <c r="BE233" s="12">
        <f t="shared" si="4"/>
        <v>0</v>
      </c>
      <c r="BF233" s="12">
        <f t="shared" si="5"/>
        <v>0</v>
      </c>
      <c r="BG233" s="12">
        <f t="shared" si="6"/>
        <v>0</v>
      </c>
      <c r="BH233" s="12">
        <f t="shared" si="7"/>
        <v>0</v>
      </c>
      <c r="BI233" s="12">
        <f t="shared" si="8"/>
        <v>0</v>
      </c>
    </row>
    <row r="234" spans="2:61" s="12" customFormat="1" ht="24">
      <c r="B234" s="173"/>
      <c r="C234" s="174">
        <v>48</v>
      </c>
      <c r="D234" s="174" t="s">
        <v>240</v>
      </c>
      <c r="E234" s="175" t="s">
        <v>983</v>
      </c>
      <c r="F234" s="175" t="s">
        <v>1163</v>
      </c>
      <c r="G234" s="176" t="s">
        <v>180</v>
      </c>
      <c r="H234" s="177">
        <v>2</v>
      </c>
      <c r="I234" s="178"/>
      <c r="J234" s="178">
        <f t="shared" si="0"/>
        <v>0</v>
      </c>
      <c r="K234" s="179"/>
      <c r="L234" s="173"/>
      <c r="M234" s="180"/>
      <c r="N234" s="181" t="s">
        <v>26</v>
      </c>
      <c r="O234" s="182">
        <v>0</v>
      </c>
      <c r="P234" s="182">
        <f t="shared" si="1"/>
        <v>0</v>
      </c>
      <c r="Q234" s="182">
        <v>0</v>
      </c>
      <c r="R234" s="182">
        <f t="shared" si="2"/>
        <v>0</v>
      </c>
      <c r="S234" s="182">
        <v>0</v>
      </c>
      <c r="T234" s="183">
        <f t="shared" si="3"/>
        <v>0</v>
      </c>
      <c r="BE234" s="12">
        <f t="shared" si="4"/>
        <v>0</v>
      </c>
      <c r="BF234" s="12">
        <f t="shared" si="5"/>
        <v>0</v>
      </c>
      <c r="BG234" s="12">
        <f t="shared" si="6"/>
        <v>0</v>
      </c>
      <c r="BH234" s="12">
        <f t="shared" si="7"/>
        <v>0</v>
      </c>
      <c r="BI234" s="12">
        <f t="shared" si="8"/>
        <v>0</v>
      </c>
    </row>
    <row r="235" spans="2:61" s="12" customFormat="1" ht="24">
      <c r="B235" s="173"/>
      <c r="C235" s="174">
        <v>49</v>
      </c>
      <c r="D235" s="174" t="s">
        <v>240</v>
      </c>
      <c r="E235" s="175" t="s">
        <v>985</v>
      </c>
      <c r="F235" s="175" t="s">
        <v>1164</v>
      </c>
      <c r="G235" s="176" t="s">
        <v>180</v>
      </c>
      <c r="H235" s="177">
        <v>2</v>
      </c>
      <c r="I235" s="178"/>
      <c r="J235" s="178">
        <f t="shared" si="0"/>
        <v>0</v>
      </c>
      <c r="K235" s="179"/>
      <c r="L235" s="173"/>
      <c r="M235" s="180"/>
      <c r="N235" s="181" t="s">
        <v>26</v>
      </c>
      <c r="O235" s="182">
        <v>0</v>
      </c>
      <c r="P235" s="182">
        <f t="shared" si="1"/>
        <v>0</v>
      </c>
      <c r="Q235" s="182">
        <v>0</v>
      </c>
      <c r="R235" s="182">
        <f t="shared" si="2"/>
        <v>0</v>
      </c>
      <c r="S235" s="182">
        <v>0</v>
      </c>
      <c r="T235" s="183">
        <f t="shared" si="3"/>
        <v>0</v>
      </c>
      <c r="BE235" s="12">
        <f t="shared" si="4"/>
        <v>0</v>
      </c>
      <c r="BF235" s="12">
        <f t="shared" si="5"/>
        <v>0</v>
      </c>
      <c r="BG235" s="12">
        <f t="shared" si="6"/>
        <v>0</v>
      </c>
      <c r="BH235" s="12">
        <f t="shared" si="7"/>
        <v>0</v>
      </c>
      <c r="BI235" s="12">
        <f t="shared" si="8"/>
        <v>0</v>
      </c>
    </row>
    <row r="236" spans="2:61">
      <c r="B236" s="149"/>
      <c r="C236" s="150">
        <v>50</v>
      </c>
      <c r="D236" s="150" t="s">
        <v>141</v>
      </c>
      <c r="E236" s="151" t="s">
        <v>439</v>
      </c>
      <c r="F236" s="151" t="s">
        <v>440</v>
      </c>
      <c r="G236" s="152" t="s">
        <v>180</v>
      </c>
      <c r="H236" s="153">
        <v>3</v>
      </c>
      <c r="I236" s="154"/>
      <c r="J236" s="154">
        <f t="shared" si="0"/>
        <v>0</v>
      </c>
      <c r="K236" s="155"/>
      <c r="L236" s="149"/>
      <c r="M236" s="156"/>
      <c r="N236" s="157" t="s">
        <v>26</v>
      </c>
      <c r="O236" s="158">
        <v>2.7370000000000001</v>
      </c>
      <c r="P236" s="158">
        <f t="shared" si="1"/>
        <v>8.2110000000000003</v>
      </c>
      <c r="Q236" s="158">
        <v>0</v>
      </c>
      <c r="R236" s="158">
        <f t="shared" si="2"/>
        <v>0</v>
      </c>
      <c r="S236" s="158">
        <v>0</v>
      </c>
      <c r="T236" s="159">
        <f t="shared" si="3"/>
        <v>0</v>
      </c>
      <c r="BE236" s="16">
        <f t="shared" si="4"/>
        <v>0</v>
      </c>
      <c r="BF236" s="16">
        <f t="shared" si="5"/>
        <v>0</v>
      </c>
      <c r="BG236" s="16">
        <f t="shared" si="6"/>
        <v>0</v>
      </c>
      <c r="BH236" s="16">
        <f t="shared" si="7"/>
        <v>0</v>
      </c>
      <c r="BI236" s="16">
        <f t="shared" si="8"/>
        <v>0</v>
      </c>
    </row>
    <row r="237" spans="2:61" s="11" customFormat="1" ht="11.25">
      <c r="B237" s="160"/>
      <c r="C237" s="161"/>
      <c r="D237" s="161" t="s">
        <v>145</v>
      </c>
      <c r="E237" s="162"/>
      <c r="F237" s="162" t="s">
        <v>1150</v>
      </c>
      <c r="G237" s="163"/>
      <c r="H237" s="164">
        <v>1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62" t="s">
        <v>1151</v>
      </c>
      <c r="G238" s="163"/>
      <c r="H238" s="164">
        <v>1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62" t="s">
        <v>980</v>
      </c>
      <c r="G239" s="163"/>
      <c r="H239" s="164">
        <v>1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s="11" customFormat="1" ht="11.25">
      <c r="B240" s="160"/>
      <c r="C240" s="161"/>
      <c r="D240" s="161" t="s">
        <v>145</v>
      </c>
      <c r="E240" s="162"/>
      <c r="F240" s="162" t="s">
        <v>994</v>
      </c>
      <c r="G240" s="163"/>
      <c r="H240" s="164"/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70" t="s">
        <v>147</v>
      </c>
      <c r="G241" s="171"/>
      <c r="H241" s="172">
        <v>3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2" customFormat="1" ht="24">
      <c r="B242" s="173"/>
      <c r="C242" s="174">
        <v>51</v>
      </c>
      <c r="D242" s="174" t="s">
        <v>240</v>
      </c>
      <c r="E242" s="175" t="s">
        <v>441</v>
      </c>
      <c r="F242" s="175" t="s">
        <v>442</v>
      </c>
      <c r="G242" s="176" t="s">
        <v>180</v>
      </c>
      <c r="H242" s="177">
        <v>2</v>
      </c>
      <c r="I242" s="178"/>
      <c r="J242" s="178">
        <f>ROUND(H242*I242,2)</f>
        <v>0</v>
      </c>
      <c r="K242" s="179"/>
      <c r="L242" s="173"/>
      <c r="M242" s="180"/>
      <c r="N242" s="181" t="s">
        <v>26</v>
      </c>
      <c r="O242" s="182">
        <v>0</v>
      </c>
      <c r="P242" s="182">
        <f>ROUND(H242*O242,3)</f>
        <v>0</v>
      </c>
      <c r="Q242" s="182">
        <v>3.0499999999999999E-2</v>
      </c>
      <c r="R242" s="182">
        <f>ROUND(H242 * Q242,5)</f>
        <v>6.0999999999999999E-2</v>
      </c>
      <c r="S242" s="182">
        <v>0</v>
      </c>
      <c r="T242" s="183">
        <f>ROUND(H242 * S242,5)</f>
        <v>0</v>
      </c>
      <c r="BE242" s="12">
        <f>IF(N242="základná",J242,0)</f>
        <v>0</v>
      </c>
      <c r="BF242" s="12">
        <f>IF(N242="znížená",J242,0)</f>
        <v>0</v>
      </c>
      <c r="BG242" s="12">
        <f>IF(N242="zákl. prenesená",J242,0)</f>
        <v>0</v>
      </c>
      <c r="BH242" s="12">
        <f>IF(N242="zníž. prenesená",J242,0)</f>
        <v>0</v>
      </c>
      <c r="BI242" s="12">
        <f>IF(N242="nulová",J242,0)</f>
        <v>0</v>
      </c>
    </row>
    <row r="243" spans="2:61" s="11" customFormat="1" ht="11.25">
      <c r="B243" s="160"/>
      <c r="C243" s="161"/>
      <c r="D243" s="161" t="s">
        <v>145</v>
      </c>
      <c r="E243" s="162"/>
      <c r="F243" s="162" t="s">
        <v>1150</v>
      </c>
      <c r="G243" s="163"/>
      <c r="H243" s="164">
        <v>1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1" customFormat="1" ht="11.25">
      <c r="B244" s="160"/>
      <c r="C244" s="161"/>
      <c r="D244" s="161" t="s">
        <v>145</v>
      </c>
      <c r="E244" s="162"/>
      <c r="F244" s="162" t="s">
        <v>1151</v>
      </c>
      <c r="G244" s="163"/>
      <c r="H244" s="164">
        <v>1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62" t="s">
        <v>1152</v>
      </c>
      <c r="G245" s="163"/>
      <c r="H245" s="164"/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70" t="s">
        <v>147</v>
      </c>
      <c r="G246" s="171"/>
      <c r="H246" s="172">
        <v>2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2" customFormat="1" ht="24">
      <c r="B247" s="173"/>
      <c r="C247" s="174">
        <v>52</v>
      </c>
      <c r="D247" s="174" t="s">
        <v>240</v>
      </c>
      <c r="E247" s="175" t="s">
        <v>1165</v>
      </c>
      <c r="F247" s="175" t="s">
        <v>1166</v>
      </c>
      <c r="G247" s="176" t="s">
        <v>180</v>
      </c>
      <c r="H247" s="177">
        <v>1</v>
      </c>
      <c r="I247" s="178"/>
      <c r="J247" s="178">
        <f>ROUND(H247*I247,2)</f>
        <v>0</v>
      </c>
      <c r="K247" s="179"/>
      <c r="L247" s="173"/>
      <c r="M247" s="180"/>
      <c r="N247" s="181" t="s">
        <v>26</v>
      </c>
      <c r="O247" s="182">
        <v>0</v>
      </c>
      <c r="P247" s="182">
        <f>ROUND(H247*O247,3)</f>
        <v>0</v>
      </c>
      <c r="Q247" s="182">
        <v>3.95E-2</v>
      </c>
      <c r="R247" s="182">
        <f>ROUND(H247 * Q247,5)</f>
        <v>3.95E-2</v>
      </c>
      <c r="S247" s="182">
        <v>0</v>
      </c>
      <c r="T247" s="183">
        <f>ROUND(H247 * S247,5)</f>
        <v>0</v>
      </c>
      <c r="BE247" s="12">
        <f>IF(N247="základná",J247,0)</f>
        <v>0</v>
      </c>
      <c r="BF247" s="12">
        <f>IF(N247="znížená",J247,0)</f>
        <v>0</v>
      </c>
      <c r="BG247" s="12">
        <f>IF(N247="zákl. prenesená",J247,0)</f>
        <v>0</v>
      </c>
      <c r="BH247" s="12">
        <f>IF(N247="zníž. prenesená",J247,0)</f>
        <v>0</v>
      </c>
      <c r="BI247" s="12">
        <f>IF(N247="nulová",J247,0)</f>
        <v>0</v>
      </c>
    </row>
    <row r="248" spans="2:61" s="11" customFormat="1" ht="11.25">
      <c r="B248" s="160"/>
      <c r="C248" s="161"/>
      <c r="D248" s="161" t="s">
        <v>145</v>
      </c>
      <c r="E248" s="162"/>
      <c r="F248" s="162" t="s">
        <v>980</v>
      </c>
      <c r="G248" s="163"/>
      <c r="H248" s="164">
        <v>1</v>
      </c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s="11" customFormat="1" ht="11.25">
      <c r="B249" s="160"/>
      <c r="C249" s="161"/>
      <c r="D249" s="161" t="s">
        <v>145</v>
      </c>
      <c r="E249" s="162"/>
      <c r="F249" s="170" t="s">
        <v>147</v>
      </c>
      <c r="G249" s="171"/>
      <c r="H249" s="172">
        <v>1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ht="24">
      <c r="B250" s="149"/>
      <c r="C250" s="150">
        <v>53</v>
      </c>
      <c r="D250" s="150" t="s">
        <v>141</v>
      </c>
      <c r="E250" s="151" t="s">
        <v>471</v>
      </c>
      <c r="F250" s="151" t="s">
        <v>472</v>
      </c>
      <c r="G250" s="152" t="s">
        <v>180</v>
      </c>
      <c r="H250" s="153">
        <v>2</v>
      </c>
      <c r="I250" s="154"/>
      <c r="J250" s="154">
        <f>ROUND(H250*I250,2)</f>
        <v>0</v>
      </c>
      <c r="K250" s="155"/>
      <c r="L250" s="149"/>
      <c r="M250" s="156"/>
      <c r="N250" s="157" t="s">
        <v>26</v>
      </c>
      <c r="O250" s="158">
        <v>1.47</v>
      </c>
      <c r="P250" s="158">
        <f>ROUND(H250*O250,3)</f>
        <v>2.94</v>
      </c>
      <c r="Q250" s="158">
        <v>7.9086E-4</v>
      </c>
      <c r="R250" s="158">
        <f>ROUND(H250 * Q250,5)</f>
        <v>1.58E-3</v>
      </c>
      <c r="S250" s="158">
        <v>0</v>
      </c>
      <c r="T250" s="159">
        <f>ROUND(H250 * S250,5)</f>
        <v>0</v>
      </c>
      <c r="BE250" s="16">
        <f>IF(N250="základná",J250,0)</f>
        <v>0</v>
      </c>
      <c r="BF250" s="16">
        <f>IF(N250="znížená",J250,0)</f>
        <v>0</v>
      </c>
      <c r="BG250" s="16">
        <f>IF(N250="zákl. prenesená",J250,0)</f>
        <v>0</v>
      </c>
      <c r="BH250" s="16">
        <f>IF(N250="zníž. prenesená",J250,0)</f>
        <v>0</v>
      </c>
      <c r="BI250" s="16">
        <f>IF(N250="nulová",J250,0)</f>
        <v>0</v>
      </c>
    </row>
    <row r="251" spans="2:61" s="11" customFormat="1" ht="11.25">
      <c r="B251" s="160"/>
      <c r="C251" s="161"/>
      <c r="D251" s="161" t="s">
        <v>145</v>
      </c>
      <c r="E251" s="162"/>
      <c r="F251" s="162" t="s">
        <v>1150</v>
      </c>
      <c r="G251" s="163"/>
      <c r="H251" s="164">
        <v>1</v>
      </c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61" s="11" customFormat="1" ht="11.25">
      <c r="B252" s="160"/>
      <c r="C252" s="161"/>
      <c r="D252" s="161" t="s">
        <v>145</v>
      </c>
      <c r="E252" s="162"/>
      <c r="F252" s="162" t="s">
        <v>1151</v>
      </c>
      <c r="G252" s="163"/>
      <c r="H252" s="164">
        <v>1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62" t="s">
        <v>1152</v>
      </c>
      <c r="G253" s="163"/>
      <c r="H253" s="164"/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70" t="s">
        <v>147</v>
      </c>
      <c r="G254" s="171"/>
      <c r="H254" s="172">
        <v>2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2" customFormat="1" ht="24">
      <c r="B255" s="173"/>
      <c r="C255" s="174">
        <v>54</v>
      </c>
      <c r="D255" s="174" t="s">
        <v>240</v>
      </c>
      <c r="E255" s="175" t="s">
        <v>473</v>
      </c>
      <c r="F255" s="175" t="s">
        <v>474</v>
      </c>
      <c r="G255" s="176" t="s">
        <v>180</v>
      </c>
      <c r="H255" s="177">
        <v>2</v>
      </c>
      <c r="I255" s="178"/>
      <c r="J255" s="178">
        <f>ROUND(H255*I255,2)</f>
        <v>0</v>
      </c>
      <c r="K255" s="179"/>
      <c r="L255" s="173"/>
      <c r="M255" s="180"/>
      <c r="N255" s="181" t="s">
        <v>26</v>
      </c>
      <c r="O255" s="182">
        <v>0</v>
      </c>
      <c r="P255" s="182">
        <f>ROUND(H255*O255,3)</f>
        <v>0</v>
      </c>
      <c r="Q255" s="182">
        <v>2.2499999999999998E-3</v>
      </c>
      <c r="R255" s="182">
        <f>ROUND(H255 * Q255,5)</f>
        <v>4.4999999999999997E-3</v>
      </c>
      <c r="S255" s="182">
        <v>0</v>
      </c>
      <c r="T255" s="183">
        <f>ROUND(H255 * S255,5)</f>
        <v>0</v>
      </c>
      <c r="BE255" s="12">
        <f>IF(N255="základná",J255,0)</f>
        <v>0</v>
      </c>
      <c r="BF255" s="12">
        <f>IF(N255="znížená",J255,0)</f>
        <v>0</v>
      </c>
      <c r="BG255" s="12">
        <f>IF(N255="zákl. prenesená",J255,0)</f>
        <v>0</v>
      </c>
      <c r="BH255" s="12">
        <f>IF(N255="zníž. prenesená",J255,0)</f>
        <v>0</v>
      </c>
      <c r="BI255" s="12">
        <f>IF(N255="nulová",J255,0)</f>
        <v>0</v>
      </c>
    </row>
    <row r="256" spans="2:61" s="11" customFormat="1" ht="11.25">
      <c r="B256" s="160"/>
      <c r="C256" s="161"/>
      <c r="D256" s="161" t="s">
        <v>145</v>
      </c>
      <c r="E256" s="162"/>
      <c r="F256" s="162" t="s">
        <v>1150</v>
      </c>
      <c r="G256" s="163"/>
      <c r="H256" s="164">
        <v>1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1" customFormat="1" ht="11.25">
      <c r="B257" s="160"/>
      <c r="C257" s="161"/>
      <c r="D257" s="161" t="s">
        <v>145</v>
      </c>
      <c r="E257" s="162"/>
      <c r="F257" s="162" t="s">
        <v>1151</v>
      </c>
      <c r="G257" s="163"/>
      <c r="H257" s="164">
        <v>1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s="11" customFormat="1" ht="11.25">
      <c r="B258" s="160"/>
      <c r="C258" s="161"/>
      <c r="D258" s="161" t="s">
        <v>145</v>
      </c>
      <c r="E258" s="162"/>
      <c r="F258" s="162" t="s">
        <v>1152</v>
      </c>
      <c r="G258" s="163"/>
      <c r="H258" s="164"/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70" t="s">
        <v>147</v>
      </c>
      <c r="G259" s="171"/>
      <c r="H259" s="172">
        <v>2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ht="24">
      <c r="B260" s="149"/>
      <c r="C260" s="150">
        <v>55</v>
      </c>
      <c r="D260" s="150" t="s">
        <v>141</v>
      </c>
      <c r="E260" s="151" t="s">
        <v>479</v>
      </c>
      <c r="F260" s="151" t="s">
        <v>480</v>
      </c>
      <c r="G260" s="152" t="s">
        <v>180</v>
      </c>
      <c r="H260" s="153">
        <v>1</v>
      </c>
      <c r="I260" s="154"/>
      <c r="J260" s="154">
        <f>ROUND(H260*I260,2)</f>
        <v>0</v>
      </c>
      <c r="K260" s="155"/>
      <c r="L260" s="149"/>
      <c r="M260" s="156"/>
      <c r="N260" s="157" t="s">
        <v>26</v>
      </c>
      <c r="O260" s="158">
        <v>2.012</v>
      </c>
      <c r="P260" s="158">
        <f>ROUND(H260*O260,3)</f>
        <v>2.012</v>
      </c>
      <c r="Q260" s="158">
        <v>2.71908E-3</v>
      </c>
      <c r="R260" s="158">
        <f>ROUND(H260 * Q260,5)</f>
        <v>2.7200000000000002E-3</v>
      </c>
      <c r="S260" s="158">
        <v>0</v>
      </c>
      <c r="T260" s="159">
        <f>ROUND(H260 * S260,5)</f>
        <v>0</v>
      </c>
      <c r="BE260" s="16">
        <f>IF(N260="základná",J260,0)</f>
        <v>0</v>
      </c>
      <c r="BF260" s="16">
        <f>IF(N260="znížená",J260,0)</f>
        <v>0</v>
      </c>
      <c r="BG260" s="16">
        <f>IF(N260="zákl. prenesená",J260,0)</f>
        <v>0</v>
      </c>
      <c r="BH260" s="16">
        <f>IF(N260="zníž. prenesená",J260,0)</f>
        <v>0</v>
      </c>
      <c r="BI260" s="16">
        <f>IF(N260="nulová",J260,0)</f>
        <v>0</v>
      </c>
    </row>
    <row r="261" spans="2:61" s="11" customFormat="1" ht="11.25">
      <c r="B261" s="160"/>
      <c r="C261" s="161"/>
      <c r="D261" s="161" t="s">
        <v>145</v>
      </c>
      <c r="E261" s="162"/>
      <c r="F261" s="162" t="s">
        <v>980</v>
      </c>
      <c r="G261" s="163"/>
      <c r="H261" s="164">
        <v>1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s="11" customFormat="1" ht="11.25">
      <c r="B262" s="160"/>
      <c r="C262" s="161"/>
      <c r="D262" s="161" t="s">
        <v>145</v>
      </c>
      <c r="E262" s="162"/>
      <c r="F262" s="170" t="s">
        <v>147</v>
      </c>
      <c r="G262" s="171"/>
      <c r="H262" s="172">
        <v>1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 s="12" customFormat="1" ht="24">
      <c r="B263" s="173"/>
      <c r="C263" s="174">
        <v>56</v>
      </c>
      <c r="D263" s="174" t="s">
        <v>240</v>
      </c>
      <c r="E263" s="175" t="s">
        <v>481</v>
      </c>
      <c r="F263" s="175" t="s">
        <v>482</v>
      </c>
      <c r="G263" s="176" t="s">
        <v>180</v>
      </c>
      <c r="H263" s="177">
        <v>1</v>
      </c>
      <c r="I263" s="178"/>
      <c r="J263" s="178">
        <f>ROUND(H263*I263,2)</f>
        <v>0</v>
      </c>
      <c r="K263" s="179"/>
      <c r="L263" s="173"/>
      <c r="M263" s="180"/>
      <c r="N263" s="181" t="s">
        <v>26</v>
      </c>
      <c r="O263" s="182">
        <v>0</v>
      </c>
      <c r="P263" s="182">
        <f>ROUND(H263*O263,3)</f>
        <v>0</v>
      </c>
      <c r="Q263" s="182">
        <v>4.1999999999999997E-3</v>
      </c>
      <c r="R263" s="182">
        <f>ROUND(H263 * Q263,5)</f>
        <v>4.1999999999999997E-3</v>
      </c>
      <c r="S263" s="182">
        <v>0</v>
      </c>
      <c r="T263" s="183">
        <f>ROUND(H263 * S263,5)</f>
        <v>0</v>
      </c>
      <c r="BE263" s="12">
        <f>IF(N263="základná",J263,0)</f>
        <v>0</v>
      </c>
      <c r="BF263" s="12">
        <f>IF(N263="znížená",J263,0)</f>
        <v>0</v>
      </c>
      <c r="BG263" s="12">
        <f>IF(N263="zákl. prenesená",J263,0)</f>
        <v>0</v>
      </c>
      <c r="BH263" s="12">
        <f>IF(N263="zníž. prenesená",J263,0)</f>
        <v>0</v>
      </c>
      <c r="BI263" s="12">
        <f>IF(N263="nulová",J263,0)</f>
        <v>0</v>
      </c>
    </row>
    <row r="264" spans="2:61" s="11" customFormat="1" ht="11.25">
      <c r="B264" s="160"/>
      <c r="C264" s="161"/>
      <c r="D264" s="161" t="s">
        <v>145</v>
      </c>
      <c r="E264" s="162"/>
      <c r="F264" s="162" t="s">
        <v>980</v>
      </c>
      <c r="G264" s="163"/>
      <c r="H264" s="164">
        <v>1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70" t="s">
        <v>147</v>
      </c>
      <c r="G265" s="171"/>
      <c r="H265" s="172">
        <v>1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s="12" customFormat="1">
      <c r="B266" s="173"/>
      <c r="C266" s="174">
        <v>57</v>
      </c>
      <c r="D266" s="174" t="s">
        <v>240</v>
      </c>
      <c r="E266" s="175" t="s">
        <v>491</v>
      </c>
      <c r="F266" s="175" t="s">
        <v>492</v>
      </c>
      <c r="G266" s="176" t="s">
        <v>180</v>
      </c>
      <c r="H266" s="177">
        <v>2</v>
      </c>
      <c r="I266" s="178"/>
      <c r="J266" s="178">
        <f>ROUND(H266*I266,2)</f>
        <v>0</v>
      </c>
      <c r="K266" s="179"/>
      <c r="L266" s="173"/>
      <c r="M266" s="180"/>
      <c r="N266" s="181" t="s">
        <v>26</v>
      </c>
      <c r="O266" s="182">
        <v>0</v>
      </c>
      <c r="P266" s="182">
        <f>ROUND(H266*O266,3)</f>
        <v>0</v>
      </c>
      <c r="Q266" s="182">
        <v>6.3E-3</v>
      </c>
      <c r="R266" s="182">
        <f>ROUND(H266 * Q266,5)</f>
        <v>1.26E-2</v>
      </c>
      <c r="S266" s="182">
        <v>0</v>
      </c>
      <c r="T266" s="183">
        <f>ROUND(H266 * S266,5)</f>
        <v>0</v>
      </c>
      <c r="BE266" s="12">
        <f>IF(N266="základná",J266,0)</f>
        <v>0</v>
      </c>
      <c r="BF266" s="12">
        <f>IF(N266="znížená",J266,0)</f>
        <v>0</v>
      </c>
      <c r="BG266" s="12">
        <f>IF(N266="zákl. prenesená",J266,0)</f>
        <v>0</v>
      </c>
      <c r="BH266" s="12">
        <f>IF(N266="zníž. prenesená",J266,0)</f>
        <v>0</v>
      </c>
      <c r="BI266" s="12">
        <f>IF(N266="nulová",J266,0)</f>
        <v>0</v>
      </c>
    </row>
    <row r="267" spans="2:61" s="12" customFormat="1">
      <c r="B267" s="173"/>
      <c r="C267" s="174">
        <v>58</v>
      </c>
      <c r="D267" s="174" t="s">
        <v>240</v>
      </c>
      <c r="E267" s="175" t="s">
        <v>494</v>
      </c>
      <c r="F267" s="175" t="s">
        <v>495</v>
      </c>
      <c r="G267" s="176" t="s">
        <v>180</v>
      </c>
      <c r="H267" s="177">
        <v>1</v>
      </c>
      <c r="I267" s="178"/>
      <c r="J267" s="178">
        <f>ROUND(H267*I267,2)</f>
        <v>0</v>
      </c>
      <c r="K267" s="179"/>
      <c r="L267" s="173"/>
      <c r="M267" s="180"/>
      <c r="N267" s="181" t="s">
        <v>26</v>
      </c>
      <c r="O267" s="182">
        <v>0</v>
      </c>
      <c r="P267" s="182">
        <f>ROUND(H267*O267,3)</f>
        <v>0</v>
      </c>
      <c r="Q267" s="182">
        <v>9.4999999999999998E-3</v>
      </c>
      <c r="R267" s="182">
        <f>ROUND(H267 * Q267,5)</f>
        <v>9.4999999999999998E-3</v>
      </c>
      <c r="S267" s="182">
        <v>0</v>
      </c>
      <c r="T267" s="183">
        <f>ROUND(H267 * S267,5)</f>
        <v>0</v>
      </c>
      <c r="BE267" s="12">
        <f>IF(N267="základná",J267,0)</f>
        <v>0</v>
      </c>
      <c r="BF267" s="12">
        <f>IF(N267="znížená",J267,0)</f>
        <v>0</v>
      </c>
      <c r="BG267" s="12">
        <f>IF(N267="zákl. prenesená",J267,0)</f>
        <v>0</v>
      </c>
      <c r="BH267" s="12">
        <f>IF(N267="zníž. prenesená",J267,0)</f>
        <v>0</v>
      </c>
      <c r="BI267" s="12">
        <f>IF(N267="nulová",J267,0)</f>
        <v>0</v>
      </c>
    </row>
    <row r="268" spans="2:61" ht="24">
      <c r="B268" s="149"/>
      <c r="C268" s="150">
        <v>59</v>
      </c>
      <c r="D268" s="150" t="s">
        <v>141</v>
      </c>
      <c r="E268" s="151" t="s">
        <v>885</v>
      </c>
      <c r="F268" s="151" t="s">
        <v>1167</v>
      </c>
      <c r="G268" s="152" t="s">
        <v>144</v>
      </c>
      <c r="H268" s="153">
        <v>32.4</v>
      </c>
      <c r="I268" s="154"/>
      <c r="J268" s="154">
        <f>ROUND(H268*I268,2)</f>
        <v>0</v>
      </c>
      <c r="K268" s="155"/>
      <c r="L268" s="149"/>
      <c r="M268" s="156"/>
      <c r="N268" s="157" t="s">
        <v>26</v>
      </c>
      <c r="O268" s="158">
        <v>0</v>
      </c>
      <c r="P268" s="158">
        <f>ROUND(H268*O268,3)</f>
        <v>0</v>
      </c>
      <c r="Q268" s="158">
        <v>0</v>
      </c>
      <c r="R268" s="158">
        <f>ROUND(H268 * Q268,5)</f>
        <v>0</v>
      </c>
      <c r="S268" s="158">
        <v>0</v>
      </c>
      <c r="T268" s="159">
        <f>ROUND(H268 * S268,5)</f>
        <v>0</v>
      </c>
      <c r="BE268" s="16">
        <f>IF(N268="základná",J268,0)</f>
        <v>0</v>
      </c>
      <c r="BF268" s="16">
        <f>IF(N268="znížená",J268,0)</f>
        <v>0</v>
      </c>
      <c r="BG268" s="16">
        <f>IF(N268="zákl. prenesená",J268,0)</f>
        <v>0</v>
      </c>
      <c r="BH268" s="16">
        <f>IF(N268="zníž. prenesená",J268,0)</f>
        <v>0</v>
      </c>
      <c r="BI268" s="16">
        <f>IF(N268="nulová",J268,0)</f>
        <v>0</v>
      </c>
    </row>
    <row r="269" spans="2:61" s="11" customFormat="1" ht="11.25">
      <c r="B269" s="160"/>
      <c r="C269" s="161"/>
      <c r="D269" s="161" t="s">
        <v>145</v>
      </c>
      <c r="E269" s="162"/>
      <c r="F269" s="162" t="s">
        <v>1136</v>
      </c>
      <c r="G269" s="163"/>
      <c r="H269" s="164">
        <v>7.9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1" customFormat="1" ht="11.25">
      <c r="B270" s="160"/>
      <c r="C270" s="161"/>
      <c r="D270" s="161" t="s">
        <v>145</v>
      </c>
      <c r="E270" s="162"/>
      <c r="F270" s="162" t="s">
        <v>1137</v>
      </c>
      <c r="G270" s="163"/>
      <c r="H270" s="164">
        <v>6.5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 s="11" customFormat="1" ht="11.25">
      <c r="B271" s="160"/>
      <c r="C271" s="161"/>
      <c r="D271" s="161" t="s">
        <v>145</v>
      </c>
      <c r="E271" s="162"/>
      <c r="F271" s="162" t="s">
        <v>1142</v>
      </c>
      <c r="G271" s="163"/>
      <c r="H271" s="164">
        <v>18</v>
      </c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61" s="11" customFormat="1" ht="11.25">
      <c r="B272" s="160"/>
      <c r="C272" s="161"/>
      <c r="D272" s="161" t="s">
        <v>145</v>
      </c>
      <c r="E272" s="162"/>
      <c r="F272" s="162" t="s">
        <v>1168</v>
      </c>
      <c r="G272" s="163"/>
      <c r="H272" s="164"/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s="11" customFormat="1" ht="11.25">
      <c r="B273" s="160"/>
      <c r="C273" s="161"/>
      <c r="D273" s="161" t="s">
        <v>145</v>
      </c>
      <c r="E273" s="162"/>
      <c r="F273" s="170" t="s">
        <v>147</v>
      </c>
      <c r="G273" s="171"/>
      <c r="H273" s="172">
        <v>32.4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>
      <c r="B274" s="149"/>
      <c r="C274" s="150">
        <v>60</v>
      </c>
      <c r="D274" s="150" t="s">
        <v>141</v>
      </c>
      <c r="E274" s="151" t="s">
        <v>518</v>
      </c>
      <c r="F274" s="151" t="s">
        <v>1169</v>
      </c>
      <c r="G274" s="152" t="s">
        <v>144</v>
      </c>
      <c r="H274" s="153">
        <v>32.4</v>
      </c>
      <c r="I274" s="154"/>
      <c r="J274" s="154">
        <f>ROUND(H274*I274,2)</f>
        <v>0</v>
      </c>
      <c r="K274" s="155"/>
      <c r="L274" s="149"/>
      <c r="M274" s="156"/>
      <c r="N274" s="157" t="s">
        <v>26</v>
      </c>
      <c r="O274" s="158">
        <v>0</v>
      </c>
      <c r="P274" s="158">
        <f>ROUND(H274*O274,3)</f>
        <v>0</v>
      </c>
      <c r="Q274" s="158">
        <v>0</v>
      </c>
      <c r="R274" s="158">
        <f>ROUND(H274 * Q274,5)</f>
        <v>0</v>
      </c>
      <c r="S274" s="158">
        <v>0</v>
      </c>
      <c r="T274" s="159">
        <f>ROUND(H274 * S274,5)</f>
        <v>0</v>
      </c>
      <c r="BE274" s="16">
        <f>IF(N274="základná",J274,0)</f>
        <v>0</v>
      </c>
      <c r="BF274" s="16">
        <f>IF(N274="znížená",J274,0)</f>
        <v>0</v>
      </c>
      <c r="BG274" s="16">
        <f>IF(N274="zákl. prenesená",J274,0)</f>
        <v>0</v>
      </c>
      <c r="BH274" s="16">
        <f>IF(N274="zníž. prenesená",J274,0)</f>
        <v>0</v>
      </c>
      <c r="BI274" s="16">
        <f>IF(N274="nulová",J274,0)</f>
        <v>0</v>
      </c>
    </row>
    <row r="275" spans="2:61" s="11" customFormat="1" ht="11.25">
      <c r="B275" s="160"/>
      <c r="C275" s="161"/>
      <c r="D275" s="161" t="s">
        <v>145</v>
      </c>
      <c r="E275" s="162"/>
      <c r="F275" s="162" t="s">
        <v>1136</v>
      </c>
      <c r="G275" s="163"/>
      <c r="H275" s="164">
        <v>7.9</v>
      </c>
      <c r="I275" s="165"/>
      <c r="J275" s="165"/>
      <c r="K275" s="166"/>
      <c r="L275" s="160"/>
      <c r="M275" s="167"/>
      <c r="N275" s="166"/>
      <c r="O275" s="168"/>
      <c r="P275" s="168"/>
      <c r="Q275" s="168"/>
      <c r="R275" s="168"/>
      <c r="S275" s="168"/>
      <c r="T275" s="169"/>
    </row>
    <row r="276" spans="2:61" s="11" customFormat="1" ht="11.25">
      <c r="B276" s="160"/>
      <c r="C276" s="161"/>
      <c r="D276" s="161" t="s">
        <v>145</v>
      </c>
      <c r="E276" s="162"/>
      <c r="F276" s="162" t="s">
        <v>1137</v>
      </c>
      <c r="G276" s="163"/>
      <c r="H276" s="164">
        <v>6.5</v>
      </c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62" t="s">
        <v>1142</v>
      </c>
      <c r="G277" s="163"/>
      <c r="H277" s="164">
        <v>18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s="11" customFormat="1" ht="11.25">
      <c r="B278" s="160"/>
      <c r="C278" s="161"/>
      <c r="D278" s="161" t="s">
        <v>145</v>
      </c>
      <c r="E278" s="162"/>
      <c r="F278" s="162" t="s">
        <v>1168</v>
      </c>
      <c r="G278" s="163"/>
      <c r="H278" s="164"/>
      <c r="I278" s="165"/>
      <c r="J278" s="165"/>
      <c r="K278" s="166"/>
      <c r="L278" s="160"/>
      <c r="M278" s="167"/>
      <c r="N278" s="166"/>
      <c r="O278" s="168"/>
      <c r="P278" s="168"/>
      <c r="Q278" s="168"/>
      <c r="R278" s="168"/>
      <c r="S278" s="168"/>
      <c r="T278" s="169"/>
    </row>
    <row r="279" spans="2:61" s="11" customFormat="1" ht="11.25">
      <c r="B279" s="160"/>
      <c r="C279" s="161"/>
      <c r="D279" s="161" t="s">
        <v>145</v>
      </c>
      <c r="E279" s="162"/>
      <c r="F279" s="170" t="s">
        <v>147</v>
      </c>
      <c r="G279" s="171"/>
      <c r="H279" s="172">
        <v>32.4</v>
      </c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 ht="24">
      <c r="B280" s="149"/>
      <c r="C280" s="150">
        <v>61</v>
      </c>
      <c r="D280" s="150" t="s">
        <v>141</v>
      </c>
      <c r="E280" s="151" t="s">
        <v>520</v>
      </c>
      <c r="F280" s="151" t="s">
        <v>521</v>
      </c>
      <c r="G280" s="152" t="s">
        <v>144</v>
      </c>
      <c r="H280" s="153">
        <v>65.61</v>
      </c>
      <c r="I280" s="154"/>
      <c r="J280" s="154">
        <f t="shared" ref="J280:J289" si="9">ROUND(H280*I280,2)</f>
        <v>0</v>
      </c>
      <c r="K280" s="155"/>
      <c r="L280" s="149"/>
      <c r="M280" s="156"/>
      <c r="N280" s="157" t="s">
        <v>26</v>
      </c>
      <c r="O280" s="158">
        <v>5.1999999999999998E-2</v>
      </c>
      <c r="P280" s="158">
        <f t="shared" ref="P280:P289" si="10">ROUND(H280*O280,3)</f>
        <v>3.4119999999999999</v>
      </c>
      <c r="Q280" s="158">
        <v>0</v>
      </c>
      <c r="R280" s="158">
        <f t="shared" ref="R280:R289" si="11">ROUND(H280 * Q280,5)</f>
        <v>0</v>
      </c>
      <c r="S280" s="158">
        <v>0</v>
      </c>
      <c r="T280" s="159">
        <f t="shared" ref="T280:T289" si="12">ROUND(H280 * S280,5)</f>
        <v>0</v>
      </c>
      <c r="BE280" s="16">
        <f t="shared" ref="BE280:BE289" si="13">IF(N280="základná",J280,0)</f>
        <v>0</v>
      </c>
      <c r="BF280" s="16">
        <f t="shared" ref="BF280:BF289" si="14">IF(N280="znížená",J280,0)</f>
        <v>0</v>
      </c>
      <c r="BG280" s="16">
        <f t="shared" ref="BG280:BG289" si="15">IF(N280="zákl. prenesená",J280,0)</f>
        <v>0</v>
      </c>
      <c r="BH280" s="16">
        <f t="shared" ref="BH280:BH289" si="16">IF(N280="zníž. prenesená",J280,0)</f>
        <v>0</v>
      </c>
      <c r="BI280" s="16">
        <f t="shared" ref="BI280:BI289" si="17">IF(N280="nulová",J280,0)</f>
        <v>0</v>
      </c>
    </row>
    <row r="281" spans="2:61">
      <c r="B281" s="149"/>
      <c r="C281" s="150">
        <v>62</v>
      </c>
      <c r="D281" s="150" t="s">
        <v>141</v>
      </c>
      <c r="E281" s="151" t="s">
        <v>522</v>
      </c>
      <c r="F281" s="151" t="s">
        <v>523</v>
      </c>
      <c r="G281" s="152" t="s">
        <v>144</v>
      </c>
      <c r="H281" s="153">
        <v>65.61</v>
      </c>
      <c r="I281" s="154"/>
      <c r="J281" s="154">
        <f t="shared" si="9"/>
        <v>0</v>
      </c>
      <c r="K281" s="155"/>
      <c r="L281" s="149"/>
      <c r="M281" s="156"/>
      <c r="N281" s="157" t="s">
        <v>26</v>
      </c>
      <c r="O281" s="158">
        <v>0.54</v>
      </c>
      <c r="P281" s="158">
        <f t="shared" si="10"/>
        <v>35.429000000000002</v>
      </c>
      <c r="Q281" s="158">
        <v>0</v>
      </c>
      <c r="R281" s="158">
        <f t="shared" si="11"/>
        <v>0</v>
      </c>
      <c r="S281" s="158">
        <v>0</v>
      </c>
      <c r="T281" s="159">
        <f t="shared" si="12"/>
        <v>0</v>
      </c>
      <c r="BE281" s="16">
        <f t="shared" si="13"/>
        <v>0</v>
      </c>
      <c r="BF281" s="16">
        <f t="shared" si="14"/>
        <v>0</v>
      </c>
      <c r="BG281" s="16">
        <f t="shared" si="15"/>
        <v>0</v>
      </c>
      <c r="BH281" s="16">
        <f t="shared" si="16"/>
        <v>0</v>
      </c>
      <c r="BI281" s="16">
        <f t="shared" si="17"/>
        <v>0</v>
      </c>
    </row>
    <row r="282" spans="2:61" ht="24">
      <c r="B282" s="149"/>
      <c r="C282" s="150">
        <v>63</v>
      </c>
      <c r="D282" s="150" t="s">
        <v>141</v>
      </c>
      <c r="E282" s="151" t="s">
        <v>505</v>
      </c>
      <c r="F282" s="151" t="s">
        <v>506</v>
      </c>
      <c r="G282" s="152" t="s">
        <v>507</v>
      </c>
      <c r="H282" s="153">
        <v>4</v>
      </c>
      <c r="I282" s="154"/>
      <c r="J282" s="154">
        <f t="shared" si="9"/>
        <v>0</v>
      </c>
      <c r="K282" s="155"/>
      <c r="L282" s="149"/>
      <c r="M282" s="156"/>
      <c r="N282" s="157" t="s">
        <v>26</v>
      </c>
      <c r="O282" s="158">
        <v>0</v>
      </c>
      <c r="P282" s="158">
        <f t="shared" si="10"/>
        <v>0</v>
      </c>
      <c r="Q282" s="158">
        <v>0</v>
      </c>
      <c r="R282" s="158">
        <f t="shared" si="11"/>
        <v>0</v>
      </c>
      <c r="S282" s="158">
        <v>0</v>
      </c>
      <c r="T282" s="159">
        <f t="shared" si="12"/>
        <v>0</v>
      </c>
      <c r="BE282" s="16">
        <f t="shared" si="13"/>
        <v>0</v>
      </c>
      <c r="BF282" s="16">
        <f t="shared" si="14"/>
        <v>0</v>
      </c>
      <c r="BG282" s="16">
        <f t="shared" si="15"/>
        <v>0</v>
      </c>
      <c r="BH282" s="16">
        <f t="shared" si="16"/>
        <v>0</v>
      </c>
      <c r="BI282" s="16">
        <f t="shared" si="17"/>
        <v>0</v>
      </c>
    </row>
    <row r="283" spans="2:61" ht="24">
      <c r="B283" s="149"/>
      <c r="C283" s="150">
        <v>64</v>
      </c>
      <c r="D283" s="150" t="s">
        <v>141</v>
      </c>
      <c r="E283" s="151" t="s">
        <v>510</v>
      </c>
      <c r="F283" s="151" t="s">
        <v>511</v>
      </c>
      <c r="G283" s="152" t="s">
        <v>507</v>
      </c>
      <c r="H283" s="153">
        <v>2</v>
      </c>
      <c r="I283" s="154"/>
      <c r="J283" s="154">
        <f t="shared" si="9"/>
        <v>0</v>
      </c>
      <c r="K283" s="155"/>
      <c r="L283" s="149"/>
      <c r="M283" s="156"/>
      <c r="N283" s="157" t="s">
        <v>26</v>
      </c>
      <c r="O283" s="158">
        <v>0</v>
      </c>
      <c r="P283" s="158">
        <f t="shared" si="10"/>
        <v>0</v>
      </c>
      <c r="Q283" s="158">
        <v>0</v>
      </c>
      <c r="R283" s="158">
        <f t="shared" si="11"/>
        <v>0</v>
      </c>
      <c r="S283" s="158">
        <v>0</v>
      </c>
      <c r="T283" s="159">
        <f t="shared" si="12"/>
        <v>0</v>
      </c>
      <c r="BE283" s="16">
        <f t="shared" si="13"/>
        <v>0</v>
      </c>
      <c r="BF283" s="16">
        <f t="shared" si="14"/>
        <v>0</v>
      </c>
      <c r="BG283" s="16">
        <f t="shared" si="15"/>
        <v>0</v>
      </c>
      <c r="BH283" s="16">
        <f t="shared" si="16"/>
        <v>0</v>
      </c>
      <c r="BI283" s="16">
        <f t="shared" si="17"/>
        <v>0</v>
      </c>
    </row>
    <row r="284" spans="2:61" ht="24">
      <c r="B284" s="149"/>
      <c r="C284" s="150">
        <v>65</v>
      </c>
      <c r="D284" s="150" t="s">
        <v>141</v>
      </c>
      <c r="E284" s="151" t="s">
        <v>512</v>
      </c>
      <c r="F284" s="151" t="s">
        <v>513</v>
      </c>
      <c r="G284" s="152" t="s">
        <v>507</v>
      </c>
      <c r="H284" s="153">
        <v>2</v>
      </c>
      <c r="I284" s="154"/>
      <c r="J284" s="154">
        <f t="shared" si="9"/>
        <v>0</v>
      </c>
      <c r="K284" s="155"/>
      <c r="L284" s="149"/>
      <c r="M284" s="156"/>
      <c r="N284" s="157" t="s">
        <v>26</v>
      </c>
      <c r="O284" s="158">
        <v>0</v>
      </c>
      <c r="P284" s="158">
        <f t="shared" si="10"/>
        <v>0</v>
      </c>
      <c r="Q284" s="158">
        <v>0</v>
      </c>
      <c r="R284" s="158">
        <f t="shared" si="11"/>
        <v>0</v>
      </c>
      <c r="S284" s="158">
        <v>0</v>
      </c>
      <c r="T284" s="159">
        <f t="shared" si="12"/>
        <v>0</v>
      </c>
      <c r="BE284" s="16">
        <f t="shared" si="13"/>
        <v>0</v>
      </c>
      <c r="BF284" s="16">
        <f t="shared" si="14"/>
        <v>0</v>
      </c>
      <c r="BG284" s="16">
        <f t="shared" si="15"/>
        <v>0</v>
      </c>
      <c r="BH284" s="16">
        <f t="shared" si="16"/>
        <v>0</v>
      </c>
      <c r="BI284" s="16">
        <f t="shared" si="17"/>
        <v>0</v>
      </c>
    </row>
    <row r="285" spans="2:61" ht="24">
      <c r="B285" s="149"/>
      <c r="C285" s="150">
        <v>66</v>
      </c>
      <c r="D285" s="150" t="s">
        <v>141</v>
      </c>
      <c r="E285" s="151" t="s">
        <v>532</v>
      </c>
      <c r="F285" s="151" t="s">
        <v>533</v>
      </c>
      <c r="G285" s="152" t="s">
        <v>180</v>
      </c>
      <c r="H285" s="153">
        <v>3</v>
      </c>
      <c r="I285" s="154"/>
      <c r="J285" s="154">
        <f t="shared" si="9"/>
        <v>0</v>
      </c>
      <c r="K285" s="155"/>
      <c r="L285" s="149"/>
      <c r="M285" s="156"/>
      <c r="N285" s="157" t="s">
        <v>26</v>
      </c>
      <c r="O285" s="158">
        <v>0.318</v>
      </c>
      <c r="P285" s="158">
        <f t="shared" si="10"/>
        <v>0.95399999999999996</v>
      </c>
      <c r="Q285" s="158">
        <v>2.5680000000000001E-4</v>
      </c>
      <c r="R285" s="158">
        <f t="shared" si="11"/>
        <v>7.6999999999999996E-4</v>
      </c>
      <c r="S285" s="158">
        <v>0</v>
      </c>
      <c r="T285" s="159">
        <f t="shared" si="12"/>
        <v>0</v>
      </c>
      <c r="BE285" s="16">
        <f t="shared" si="13"/>
        <v>0</v>
      </c>
      <c r="BF285" s="16">
        <f t="shared" si="14"/>
        <v>0</v>
      </c>
      <c r="BG285" s="16">
        <f t="shared" si="15"/>
        <v>0</v>
      </c>
      <c r="BH285" s="16">
        <f t="shared" si="16"/>
        <v>0</v>
      </c>
      <c r="BI285" s="16">
        <f t="shared" si="17"/>
        <v>0</v>
      </c>
    </row>
    <row r="286" spans="2:61">
      <c r="B286" s="149"/>
      <c r="C286" s="150">
        <v>67</v>
      </c>
      <c r="D286" s="150" t="s">
        <v>141</v>
      </c>
      <c r="E286" s="151" t="s">
        <v>526</v>
      </c>
      <c r="F286" s="151" t="s">
        <v>527</v>
      </c>
      <c r="G286" s="152" t="s">
        <v>144</v>
      </c>
      <c r="H286" s="153">
        <v>69</v>
      </c>
      <c r="I286" s="154"/>
      <c r="J286" s="154">
        <f t="shared" si="9"/>
        <v>0</v>
      </c>
      <c r="K286" s="155"/>
      <c r="L286" s="149"/>
      <c r="M286" s="156"/>
      <c r="N286" s="157" t="s">
        <v>26</v>
      </c>
      <c r="O286" s="158">
        <v>3.7999999999999999E-2</v>
      </c>
      <c r="P286" s="158">
        <f t="shared" si="10"/>
        <v>2.6219999999999999</v>
      </c>
      <c r="Q286" s="158">
        <v>9.2E-5</v>
      </c>
      <c r="R286" s="158">
        <f t="shared" si="11"/>
        <v>6.3499999999999997E-3</v>
      </c>
      <c r="S286" s="158">
        <v>0</v>
      </c>
      <c r="T286" s="159">
        <f t="shared" si="12"/>
        <v>0</v>
      </c>
      <c r="BE286" s="16">
        <f t="shared" si="13"/>
        <v>0</v>
      </c>
      <c r="BF286" s="16">
        <f t="shared" si="14"/>
        <v>0</v>
      </c>
      <c r="BG286" s="16">
        <f t="shared" si="15"/>
        <v>0</v>
      </c>
      <c r="BH286" s="16">
        <f t="shared" si="16"/>
        <v>0</v>
      </c>
      <c r="BI286" s="16">
        <f t="shared" si="17"/>
        <v>0</v>
      </c>
    </row>
    <row r="287" spans="2:61">
      <c r="B287" s="149"/>
      <c r="C287" s="150">
        <v>68</v>
      </c>
      <c r="D287" s="150" t="s">
        <v>141</v>
      </c>
      <c r="E287" s="151" t="s">
        <v>528</v>
      </c>
      <c r="F287" s="151" t="s">
        <v>529</v>
      </c>
      <c r="G287" s="152" t="s">
        <v>180</v>
      </c>
      <c r="H287" s="153">
        <v>2</v>
      </c>
      <c r="I287" s="154"/>
      <c r="J287" s="154">
        <f t="shared" si="9"/>
        <v>0</v>
      </c>
      <c r="K287" s="155"/>
      <c r="L287" s="149"/>
      <c r="M287" s="156"/>
      <c r="N287" s="157" t="s">
        <v>26</v>
      </c>
      <c r="O287" s="158">
        <v>0</v>
      </c>
      <c r="P287" s="158">
        <f t="shared" si="10"/>
        <v>0</v>
      </c>
      <c r="Q287" s="158">
        <v>0</v>
      </c>
      <c r="R287" s="158">
        <f t="shared" si="11"/>
        <v>0</v>
      </c>
      <c r="S287" s="158">
        <v>0</v>
      </c>
      <c r="T287" s="159">
        <f t="shared" si="12"/>
        <v>0</v>
      </c>
      <c r="BE287" s="16">
        <f t="shared" si="13"/>
        <v>0</v>
      </c>
      <c r="BF287" s="16">
        <f t="shared" si="14"/>
        <v>0</v>
      </c>
      <c r="BG287" s="16">
        <f t="shared" si="15"/>
        <v>0</v>
      </c>
      <c r="BH287" s="16">
        <f t="shared" si="16"/>
        <v>0</v>
      </c>
      <c r="BI287" s="16">
        <f t="shared" si="17"/>
        <v>0</v>
      </c>
    </row>
    <row r="288" spans="2:61">
      <c r="B288" s="149"/>
      <c r="C288" s="150">
        <v>69</v>
      </c>
      <c r="D288" s="150" t="s">
        <v>141</v>
      </c>
      <c r="E288" s="151" t="s">
        <v>530</v>
      </c>
      <c r="F288" s="151" t="s">
        <v>531</v>
      </c>
      <c r="G288" s="152" t="s">
        <v>144</v>
      </c>
      <c r="H288" s="153">
        <v>65.61</v>
      </c>
      <c r="I288" s="154"/>
      <c r="J288" s="154">
        <f t="shared" si="9"/>
        <v>0</v>
      </c>
      <c r="K288" s="155"/>
      <c r="L288" s="149"/>
      <c r="M288" s="156"/>
      <c r="N288" s="157" t="s">
        <v>26</v>
      </c>
      <c r="O288" s="158">
        <v>5.2499999999999998E-2</v>
      </c>
      <c r="P288" s="158">
        <f t="shared" si="10"/>
        <v>3.4449999999999998</v>
      </c>
      <c r="Q288" s="158">
        <v>1E-4</v>
      </c>
      <c r="R288" s="158">
        <f t="shared" si="11"/>
        <v>6.5599999999999999E-3</v>
      </c>
      <c r="S288" s="158">
        <v>0</v>
      </c>
      <c r="T288" s="159">
        <f t="shared" si="12"/>
        <v>0</v>
      </c>
      <c r="BE288" s="16">
        <f t="shared" si="13"/>
        <v>0</v>
      </c>
      <c r="BF288" s="16">
        <f t="shared" si="14"/>
        <v>0</v>
      </c>
      <c r="BG288" s="16">
        <f t="shared" si="15"/>
        <v>0</v>
      </c>
      <c r="BH288" s="16">
        <f t="shared" si="16"/>
        <v>0</v>
      </c>
      <c r="BI288" s="16">
        <f t="shared" si="17"/>
        <v>0</v>
      </c>
    </row>
    <row r="289" spans="2:61">
      <c r="B289" s="149"/>
      <c r="C289" s="150">
        <v>70</v>
      </c>
      <c r="D289" s="150" t="s">
        <v>141</v>
      </c>
      <c r="E289" s="151" t="s">
        <v>524</v>
      </c>
      <c r="F289" s="151" t="s">
        <v>1087</v>
      </c>
      <c r="G289" s="152" t="s">
        <v>507</v>
      </c>
      <c r="H289" s="153">
        <v>1</v>
      </c>
      <c r="I289" s="154"/>
      <c r="J289" s="154">
        <f t="shared" si="9"/>
        <v>0</v>
      </c>
      <c r="K289" s="155"/>
      <c r="L289" s="149"/>
      <c r="M289" s="156"/>
      <c r="N289" s="157" t="s">
        <v>26</v>
      </c>
      <c r="O289" s="158">
        <v>0</v>
      </c>
      <c r="P289" s="158">
        <f t="shared" si="10"/>
        <v>0</v>
      </c>
      <c r="Q289" s="158">
        <v>0</v>
      </c>
      <c r="R289" s="158">
        <f t="shared" si="11"/>
        <v>0</v>
      </c>
      <c r="S289" s="158">
        <v>0</v>
      </c>
      <c r="T289" s="159">
        <f t="shared" si="12"/>
        <v>0</v>
      </c>
      <c r="BE289" s="16">
        <f t="shared" si="13"/>
        <v>0</v>
      </c>
      <c r="BF289" s="16">
        <f t="shared" si="14"/>
        <v>0</v>
      </c>
      <c r="BG289" s="16">
        <f t="shared" si="15"/>
        <v>0</v>
      </c>
      <c r="BH289" s="16">
        <f t="shared" si="16"/>
        <v>0</v>
      </c>
      <c r="BI289" s="16">
        <f t="shared" si="17"/>
        <v>0</v>
      </c>
    </row>
    <row r="290" spans="2:61" s="10" customFormat="1" ht="23.1" customHeight="1">
      <c r="B290" s="141"/>
      <c r="C290" s="142"/>
      <c r="D290" s="132" t="s">
        <v>136</v>
      </c>
      <c r="E290" s="143" t="s">
        <v>668</v>
      </c>
      <c r="F290" s="144" t="s">
        <v>669</v>
      </c>
      <c r="G290" s="145"/>
      <c r="H290" s="146"/>
      <c r="I290" s="147"/>
      <c r="J290" s="147">
        <f>J291</f>
        <v>0</v>
      </c>
      <c r="K290" s="144"/>
      <c r="L290" s="141"/>
      <c r="M290" s="148"/>
      <c r="N290" s="138" t="s">
        <v>0</v>
      </c>
      <c r="O290" s="139"/>
      <c r="P290" s="139">
        <f>P291</f>
        <v>127.078</v>
      </c>
      <c r="Q290" s="139"/>
      <c r="R290" s="139">
        <f>R291</f>
        <v>0</v>
      </c>
      <c r="S290" s="139"/>
      <c r="T290" s="140">
        <f>T291</f>
        <v>0</v>
      </c>
    </row>
    <row r="291" spans="2:61" ht="24">
      <c r="B291" s="149"/>
      <c r="C291" s="150">
        <v>71</v>
      </c>
      <c r="D291" s="150" t="s">
        <v>141</v>
      </c>
      <c r="E291" s="151" t="s">
        <v>673</v>
      </c>
      <c r="F291" s="151" t="s">
        <v>674</v>
      </c>
      <c r="G291" s="152" t="s">
        <v>265</v>
      </c>
      <c r="H291" s="153">
        <v>97.08</v>
      </c>
      <c r="I291" s="154"/>
      <c r="J291" s="154">
        <f>ROUND(H291*I291,2)</f>
        <v>0</v>
      </c>
      <c r="K291" s="155"/>
      <c r="L291" s="149"/>
      <c r="M291" s="156"/>
      <c r="N291" s="157" t="s">
        <v>26</v>
      </c>
      <c r="O291" s="158">
        <v>1.3089999999999999</v>
      </c>
      <c r="P291" s="158">
        <f>ROUND(H291*O291,3)</f>
        <v>127.078</v>
      </c>
      <c r="Q291" s="158">
        <v>0</v>
      </c>
      <c r="R291" s="158">
        <f>ROUND(H291 * Q291,5)</f>
        <v>0</v>
      </c>
      <c r="S291" s="158">
        <v>0</v>
      </c>
      <c r="T291" s="159">
        <f>ROUND(H291 * S291,5)</f>
        <v>0</v>
      </c>
      <c r="BE291" s="16">
        <f>IF(N291="základná",J291,0)</f>
        <v>0</v>
      </c>
      <c r="BF291" s="16">
        <f>IF(N291="znížená",J291,0)</f>
        <v>0</v>
      </c>
      <c r="BG291" s="16">
        <f>IF(N291="zákl. prenesená",J291,0)</f>
        <v>0</v>
      </c>
      <c r="BH291" s="16">
        <f>IF(N291="zníž. prenesená",J291,0)</f>
        <v>0</v>
      </c>
      <c r="BI291" s="16">
        <f>IF(N291="nulová",J291,0)</f>
        <v>0</v>
      </c>
    </row>
    <row r="292" spans="2:61">
      <c r="B292" s="54"/>
      <c r="C292" s="184"/>
      <c r="D292" s="184"/>
      <c r="E292" s="55"/>
      <c r="F292" s="55"/>
      <c r="G292" s="184"/>
      <c r="H292" s="55"/>
      <c r="I292" s="55"/>
      <c r="J292" s="55"/>
      <c r="K292" s="55"/>
      <c r="L292" s="36"/>
      <c r="M292" s="52"/>
      <c r="N292" s="52"/>
      <c r="O292" s="52"/>
      <c r="P292" s="52"/>
      <c r="Q292" s="52"/>
      <c r="R292" s="52"/>
      <c r="S292" s="52"/>
      <c r="T292" s="52"/>
    </row>
  </sheetData>
  <sheetProtection algorithmName="SHA-512" hashValue="8xNbu/09NakiiTjrhaeybPVEcO+0Fe9VBa1cce+9wqDW+0m33G58L/SGF6GqqgHdoNI7DZqsQStPwl7ug1R87g==" saltValue="tXMPGt8ZLGOyPh60b1+Uwg==" spinCount="100000" sheet="1" objects="1" scenarios="1"/>
  <autoFilter ref="C87:K89" xr:uid="{00000000-0009-0000-0000-000005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BM246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1170</v>
      </c>
      <c r="F9" s="214"/>
      <c r="G9" s="214"/>
      <c r="H9" s="214"/>
      <c r="L9" s="36"/>
      <c r="AA9" s="63" t="s">
        <v>1170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SUM(BE88:BE245)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0156d - Vodovod, vetva 4 ...</v>
      </c>
      <c r="F80" s="214"/>
      <c r="G80" s="214"/>
      <c r="H80" s="214"/>
      <c r="L80" s="36"/>
      <c r="AA80" s="63" t="str">
        <f>AA9</f>
        <v>0156d - Vodovod, vetva 4 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J242</f>
        <v>0</v>
      </c>
      <c r="L88" s="36"/>
      <c r="M88" s="126"/>
      <c r="N88" s="127"/>
      <c r="O88" s="127"/>
      <c r="P88" s="128">
        <f>P89 + P242</f>
        <v>3499.5319999999997</v>
      </c>
      <c r="Q88" s="127"/>
      <c r="R88" s="128">
        <f>R89 + R242</f>
        <v>152.25386</v>
      </c>
      <c r="S88" s="127"/>
      <c r="T88" s="129">
        <f>T89 + T242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J150 + J161 + J230 + J239</f>
        <v>0</v>
      </c>
      <c r="L89" s="130"/>
      <c r="M89" s="137"/>
      <c r="N89" s="138" t="s">
        <v>0</v>
      </c>
      <c r="O89" s="139"/>
      <c r="P89" s="139">
        <f>P90 + P150 + P161 + P230 + P239</f>
        <v>3499.5319999999997</v>
      </c>
      <c r="Q89" s="139"/>
      <c r="R89" s="139">
        <f>R90 + R150 + R161 + R230 + R239</f>
        <v>151.68549000000002</v>
      </c>
      <c r="S89" s="139"/>
      <c r="T89" s="140">
        <f>T90 + T150 + T161 + T230 + T239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1014</v>
      </c>
      <c r="G90" s="145"/>
      <c r="H90" s="146"/>
      <c r="I90" s="147"/>
      <c r="J90" s="147">
        <f>J91 + J94 + J97 + J100 + J105 + J108 + J111 + J114 + J117 + J120 + J123 + J126 + J129 + J132 + J133 + J136 + J139 + J142 + J145 + J148 + J149</f>
        <v>0</v>
      </c>
      <c r="K90" s="144"/>
      <c r="L90" s="141"/>
      <c r="M90" s="148"/>
      <c r="N90" s="138" t="s">
        <v>0</v>
      </c>
      <c r="O90" s="139"/>
      <c r="P90" s="139">
        <f>P91 + P94 + P97 + P100 + P105 + P108 + P111 + P114 + P117 + P120 + P123 + P126 + P129 + P132 + P133 + P136 + P139 + P142 + P145 + P148 + P149</f>
        <v>1810.242</v>
      </c>
      <c r="Q90" s="139"/>
      <c r="R90" s="139">
        <f>R91 + R94 + R97 + R100 + R105 + R108 + R111 + R114 + R117 + R120 + R123 + R126 + R129 + R132 + R133 + R136 + R139 + R142 + R145 + R148 + R149</f>
        <v>7.7048799999999993</v>
      </c>
      <c r="S90" s="139"/>
      <c r="T90" s="140">
        <f>T91 + T94 + T97 + T100 + T105 + T108 + T111 + T114 + T117 + T120 + T123 + T126 + T129 + T132 + T133 + T136 + T139 + T142 + T145 + T148 + T149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197</v>
      </c>
      <c r="F91" s="151" t="s">
        <v>198</v>
      </c>
      <c r="G91" s="152" t="s">
        <v>144</v>
      </c>
      <c r="H91" s="153">
        <v>1143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0.27</v>
      </c>
      <c r="P91" s="158">
        <f>ROUND(H91*O91,3)</f>
        <v>308.61</v>
      </c>
      <c r="Q91" s="158">
        <v>3.5950000000000001E-3</v>
      </c>
      <c r="R91" s="158">
        <f>ROUND(H91 * Q91,5)</f>
        <v>4.1090900000000001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1171</v>
      </c>
      <c r="G92" s="163"/>
      <c r="H92" s="164">
        <v>1143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1143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203</v>
      </c>
      <c r="F94" s="151" t="s">
        <v>204</v>
      </c>
      <c r="G94" s="152" t="s">
        <v>144</v>
      </c>
      <c r="H94" s="153">
        <v>11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0.85799999999999998</v>
      </c>
      <c r="P94" s="158">
        <f>ROUND(H94*O94,3)</f>
        <v>9.4380000000000006</v>
      </c>
      <c r="Q94" s="158">
        <v>1.0121E-2</v>
      </c>
      <c r="R94" s="158">
        <f>ROUND(H94 * Q94,5)</f>
        <v>0.11133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1172</v>
      </c>
      <c r="G95" s="163"/>
      <c r="H95" s="164">
        <v>11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11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>
      <c r="B97" s="149"/>
      <c r="C97" s="150">
        <v>3</v>
      </c>
      <c r="D97" s="150" t="s">
        <v>141</v>
      </c>
      <c r="E97" s="151" t="s">
        <v>206</v>
      </c>
      <c r="F97" s="151" t="s">
        <v>207</v>
      </c>
      <c r="G97" s="152" t="s">
        <v>144</v>
      </c>
      <c r="H97" s="153">
        <v>30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0.61499999999999999</v>
      </c>
      <c r="P97" s="158">
        <f>ROUND(H97*O97,3)</f>
        <v>18.45</v>
      </c>
      <c r="Q97" s="158">
        <v>5.9157750000000002E-2</v>
      </c>
      <c r="R97" s="158">
        <f>ROUND(H97 * Q97,5)</f>
        <v>1.7747299999999999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1173</v>
      </c>
      <c r="G98" s="163"/>
      <c r="H98" s="164">
        <v>30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30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>
      <c r="B100" s="149"/>
      <c r="C100" s="150">
        <v>4</v>
      </c>
      <c r="D100" s="150" t="s">
        <v>141</v>
      </c>
      <c r="E100" s="151" t="s">
        <v>217</v>
      </c>
      <c r="F100" s="151" t="s">
        <v>218</v>
      </c>
      <c r="G100" s="152" t="s">
        <v>187</v>
      </c>
      <c r="H100" s="153">
        <v>9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3.8503500000000002</v>
      </c>
      <c r="P100" s="158">
        <f>ROUND(H100*O100,3)</f>
        <v>34.652999999999999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1174</v>
      </c>
      <c r="G101" s="163"/>
      <c r="H101" s="164">
        <v>6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62" t="s">
        <v>1175</v>
      </c>
      <c r="G102" s="163"/>
      <c r="H102" s="164">
        <v>3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62" t="s">
        <v>1176</v>
      </c>
      <c r="G103" s="163"/>
      <c r="H103" s="164"/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s="11" customFormat="1" ht="11.25">
      <c r="B104" s="160"/>
      <c r="C104" s="161"/>
      <c r="D104" s="161" t="s">
        <v>145</v>
      </c>
      <c r="E104" s="162"/>
      <c r="F104" s="170" t="s">
        <v>147</v>
      </c>
      <c r="G104" s="171"/>
      <c r="H104" s="172">
        <v>9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>
      <c r="B105" s="149"/>
      <c r="C105" s="150">
        <v>5</v>
      </c>
      <c r="D105" s="150" t="s">
        <v>141</v>
      </c>
      <c r="E105" s="151" t="s">
        <v>220</v>
      </c>
      <c r="F105" s="151" t="s">
        <v>221</v>
      </c>
      <c r="G105" s="152" t="s">
        <v>187</v>
      </c>
      <c r="H105" s="153">
        <v>3</v>
      </c>
      <c r="I105" s="154"/>
      <c r="J105" s="154">
        <f>ROUND(H105*I105,2)</f>
        <v>0</v>
      </c>
      <c r="K105" s="155"/>
      <c r="L105" s="149"/>
      <c r="M105" s="156"/>
      <c r="N105" s="157" t="s">
        <v>26</v>
      </c>
      <c r="O105" s="158">
        <v>0.77059</v>
      </c>
      <c r="P105" s="158">
        <f>ROUND(H105*O105,3)</f>
        <v>2.3119999999999998</v>
      </c>
      <c r="Q105" s="158">
        <v>0</v>
      </c>
      <c r="R105" s="158">
        <f>ROUND(H105 * Q105,5)</f>
        <v>0</v>
      </c>
      <c r="S105" s="158">
        <v>0</v>
      </c>
      <c r="T105" s="159">
        <f>ROUND(H105 * S105,5)</f>
        <v>0</v>
      </c>
      <c r="BE105" s="16">
        <f>IF(N105="základná",J105,0)</f>
        <v>0</v>
      </c>
      <c r="BF105" s="16">
        <f>IF(N105="znížená",J105,0)</f>
        <v>0</v>
      </c>
      <c r="BG105" s="16">
        <f>IF(N105="zákl. prenesená",J105,0)</f>
        <v>0</v>
      </c>
      <c r="BH105" s="16">
        <f>IF(N105="zníž. prenesená",J105,0)</f>
        <v>0</v>
      </c>
      <c r="BI105" s="16">
        <f>IF(N105="nulová",J105,0)</f>
        <v>0</v>
      </c>
    </row>
    <row r="106" spans="2:61" s="11" customFormat="1" ht="11.25">
      <c r="B106" s="160"/>
      <c r="C106" s="161"/>
      <c r="D106" s="161" t="s">
        <v>145</v>
      </c>
      <c r="E106" s="162"/>
      <c r="F106" s="162" t="s">
        <v>1177</v>
      </c>
      <c r="G106" s="163"/>
      <c r="H106" s="164">
        <v>3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s="11" customFormat="1" ht="11.25">
      <c r="B107" s="160"/>
      <c r="C107" s="161"/>
      <c r="D107" s="161" t="s">
        <v>145</v>
      </c>
      <c r="E107" s="162"/>
      <c r="F107" s="170" t="s">
        <v>147</v>
      </c>
      <c r="G107" s="171"/>
      <c r="H107" s="172">
        <v>3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>
      <c r="B108" s="149"/>
      <c r="C108" s="150">
        <v>6</v>
      </c>
      <c r="D108" s="150" t="s">
        <v>141</v>
      </c>
      <c r="E108" s="151" t="s">
        <v>706</v>
      </c>
      <c r="F108" s="151" t="s">
        <v>707</v>
      </c>
      <c r="G108" s="152" t="s">
        <v>187</v>
      </c>
      <c r="H108" s="153">
        <v>969.96400000000006</v>
      </c>
      <c r="I108" s="154"/>
      <c r="J108" s="154">
        <f>ROUND(H108*I108,2)</f>
        <v>0</v>
      </c>
      <c r="K108" s="155"/>
      <c r="L108" s="149"/>
      <c r="M108" s="156"/>
      <c r="N108" s="157" t="s">
        <v>26</v>
      </c>
      <c r="O108" s="158">
        <v>0.81100000000000005</v>
      </c>
      <c r="P108" s="158">
        <f>ROUND(H108*O108,3)</f>
        <v>786.64099999999996</v>
      </c>
      <c r="Q108" s="158">
        <v>0</v>
      </c>
      <c r="R108" s="158">
        <f>ROUND(H108 * Q108,5)</f>
        <v>0</v>
      </c>
      <c r="S108" s="158">
        <v>0</v>
      </c>
      <c r="T108" s="159">
        <f>ROUND(H108 * S108,5)</f>
        <v>0</v>
      </c>
      <c r="BE108" s="16">
        <f>IF(N108="základná",J108,0)</f>
        <v>0</v>
      </c>
      <c r="BF108" s="16">
        <f>IF(N108="znížená",J108,0)</f>
        <v>0</v>
      </c>
      <c r="BG108" s="16">
        <f>IF(N108="zákl. prenesená",J108,0)</f>
        <v>0</v>
      </c>
      <c r="BH108" s="16">
        <f>IF(N108="zníž. prenesená",J108,0)</f>
        <v>0</v>
      </c>
      <c r="BI108" s="16">
        <f>IF(N108="nulová",J108,0)</f>
        <v>0</v>
      </c>
    </row>
    <row r="109" spans="2:61" s="11" customFormat="1" ht="22.5">
      <c r="B109" s="160"/>
      <c r="C109" s="161"/>
      <c r="D109" s="161" t="s">
        <v>145</v>
      </c>
      <c r="E109" s="162"/>
      <c r="F109" s="162" t="s">
        <v>1178</v>
      </c>
      <c r="G109" s="163"/>
      <c r="H109" s="164">
        <v>969.96400000000006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70" t="s">
        <v>147</v>
      </c>
      <c r="G110" s="171"/>
      <c r="H110" s="172">
        <v>969.96400000000006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ht="24">
      <c r="B111" s="149"/>
      <c r="C111" s="150">
        <v>7</v>
      </c>
      <c r="D111" s="150" t="s">
        <v>141</v>
      </c>
      <c r="E111" s="151" t="s">
        <v>233</v>
      </c>
      <c r="F111" s="151" t="s">
        <v>234</v>
      </c>
      <c r="G111" s="152" t="s">
        <v>187</v>
      </c>
      <c r="H111" s="153">
        <v>323.32100000000003</v>
      </c>
      <c r="I111" s="154"/>
      <c r="J111" s="154">
        <f>ROUND(H111*I111,2)</f>
        <v>0</v>
      </c>
      <c r="K111" s="155"/>
      <c r="L111" s="149"/>
      <c r="M111" s="156"/>
      <c r="N111" s="157" t="s">
        <v>26</v>
      </c>
      <c r="O111" s="158">
        <v>0.08</v>
      </c>
      <c r="P111" s="158">
        <f>ROUND(H111*O111,3)</f>
        <v>25.866</v>
      </c>
      <c r="Q111" s="158">
        <v>0</v>
      </c>
      <c r="R111" s="158">
        <f>ROUND(H111 * Q111,5)</f>
        <v>0</v>
      </c>
      <c r="S111" s="158">
        <v>0</v>
      </c>
      <c r="T111" s="159">
        <f>ROUND(H111 * S111,5)</f>
        <v>0</v>
      </c>
      <c r="BE111" s="16">
        <f>IF(N111="základná",J111,0)</f>
        <v>0</v>
      </c>
      <c r="BF111" s="16">
        <f>IF(N111="znížená",J111,0)</f>
        <v>0</v>
      </c>
      <c r="BG111" s="16">
        <f>IF(N111="zákl. prenesená",J111,0)</f>
        <v>0</v>
      </c>
      <c r="BH111" s="16">
        <f>IF(N111="zníž. prenesená",J111,0)</f>
        <v>0</v>
      </c>
      <c r="BI111" s="16">
        <f>IF(N111="nulová",J111,0)</f>
        <v>0</v>
      </c>
    </row>
    <row r="112" spans="2:61" s="11" customFormat="1" ht="11.25">
      <c r="B112" s="160"/>
      <c r="C112" s="161"/>
      <c r="D112" s="161" t="s">
        <v>145</v>
      </c>
      <c r="E112" s="162"/>
      <c r="F112" s="162" t="s">
        <v>1179</v>
      </c>
      <c r="G112" s="163"/>
      <c r="H112" s="164">
        <v>323.32100000000003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70" t="s">
        <v>147</v>
      </c>
      <c r="G113" s="171"/>
      <c r="H113" s="172">
        <v>323.32100000000003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ht="24">
      <c r="B114" s="149"/>
      <c r="C114" s="150">
        <v>8</v>
      </c>
      <c r="D114" s="150" t="s">
        <v>141</v>
      </c>
      <c r="E114" s="151" t="s">
        <v>236</v>
      </c>
      <c r="F114" s="151" t="s">
        <v>237</v>
      </c>
      <c r="G114" s="152" t="s">
        <v>187</v>
      </c>
      <c r="H114" s="153">
        <v>323.32100000000003</v>
      </c>
      <c r="I114" s="154"/>
      <c r="J114" s="154">
        <f>ROUND(H114*I114,2)</f>
        <v>0</v>
      </c>
      <c r="K114" s="155"/>
      <c r="L114" s="149"/>
      <c r="M114" s="156"/>
      <c r="N114" s="157" t="s">
        <v>26</v>
      </c>
      <c r="O114" s="158">
        <v>0</v>
      </c>
      <c r="P114" s="158">
        <f>ROUND(H114*O114,3)</f>
        <v>0</v>
      </c>
      <c r="Q114" s="158">
        <v>0</v>
      </c>
      <c r="R114" s="158">
        <f>ROUND(H114 * Q114,5)</f>
        <v>0</v>
      </c>
      <c r="S114" s="158">
        <v>0</v>
      </c>
      <c r="T114" s="159">
        <f>ROUND(H114 * S114,5)</f>
        <v>0</v>
      </c>
      <c r="BE114" s="16">
        <f>IF(N114="základná",J114,0)</f>
        <v>0</v>
      </c>
      <c r="BF114" s="16">
        <f>IF(N114="znížená",J114,0)</f>
        <v>0</v>
      </c>
      <c r="BG114" s="16">
        <f>IF(N114="zákl. prenesená",J114,0)</f>
        <v>0</v>
      </c>
      <c r="BH114" s="16">
        <f>IF(N114="zníž. prenesená",J114,0)</f>
        <v>0</v>
      </c>
      <c r="BI114" s="16">
        <f>IF(N114="nulová",J114,0)</f>
        <v>0</v>
      </c>
    </row>
    <row r="115" spans="2:61" s="11" customFormat="1" ht="11.25">
      <c r="B115" s="160"/>
      <c r="C115" s="161"/>
      <c r="D115" s="161" t="s">
        <v>145</v>
      </c>
      <c r="E115" s="162"/>
      <c r="F115" s="162" t="s">
        <v>1179</v>
      </c>
      <c r="G115" s="163"/>
      <c r="H115" s="164">
        <v>323.32100000000003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s="11" customFormat="1" ht="11.25">
      <c r="B116" s="160"/>
      <c r="C116" s="161"/>
      <c r="D116" s="161" t="s">
        <v>145</v>
      </c>
      <c r="E116" s="162"/>
      <c r="F116" s="170" t="s">
        <v>147</v>
      </c>
      <c r="G116" s="171"/>
      <c r="H116" s="172">
        <v>323.32100000000003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>
      <c r="B117" s="149"/>
      <c r="C117" s="150">
        <v>9</v>
      </c>
      <c r="D117" s="150" t="s">
        <v>141</v>
      </c>
      <c r="E117" s="151" t="s">
        <v>1180</v>
      </c>
      <c r="F117" s="151" t="s">
        <v>1181</v>
      </c>
      <c r="G117" s="152" t="s">
        <v>144</v>
      </c>
      <c r="H117" s="153">
        <v>54.29</v>
      </c>
      <c r="I117" s="154"/>
      <c r="J117" s="154">
        <f>ROUND(H117*I117,2)</f>
        <v>0</v>
      </c>
      <c r="K117" s="155"/>
      <c r="L117" s="149"/>
      <c r="M117" s="156"/>
      <c r="N117" s="157" t="s">
        <v>26</v>
      </c>
      <c r="O117" s="158">
        <v>0</v>
      </c>
      <c r="P117" s="158">
        <f>ROUND(H117*O117,3)</f>
        <v>0</v>
      </c>
      <c r="Q117" s="158">
        <v>0</v>
      </c>
      <c r="R117" s="158">
        <f>ROUND(H117 * Q117,5)</f>
        <v>0</v>
      </c>
      <c r="S117" s="158">
        <v>0</v>
      </c>
      <c r="T117" s="159">
        <f>ROUND(H117 * S117,5)</f>
        <v>0</v>
      </c>
      <c r="BE117" s="16">
        <f>IF(N117="základná",J117,0)</f>
        <v>0</v>
      </c>
      <c r="BF117" s="16">
        <f>IF(N117="znížená",J117,0)</f>
        <v>0</v>
      </c>
      <c r="BG117" s="16">
        <f>IF(N117="zákl. prenesená",J117,0)</f>
        <v>0</v>
      </c>
      <c r="BH117" s="16">
        <f>IF(N117="zníž. prenesená",J117,0)</f>
        <v>0</v>
      </c>
      <c r="BI117" s="16">
        <f>IF(N117="nulová",J117,0)</f>
        <v>0</v>
      </c>
    </row>
    <row r="118" spans="2:61" s="11" customFormat="1" ht="11.25">
      <c r="B118" s="160"/>
      <c r="C118" s="161"/>
      <c r="D118" s="161" t="s">
        <v>145</v>
      </c>
      <c r="E118" s="162"/>
      <c r="F118" s="162" t="s">
        <v>1182</v>
      </c>
      <c r="G118" s="163"/>
      <c r="H118" s="164">
        <v>54.29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70" t="s">
        <v>147</v>
      </c>
      <c r="G119" s="171"/>
      <c r="H119" s="172">
        <v>54.29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2" customFormat="1" ht="24">
      <c r="B120" s="173"/>
      <c r="C120" s="174">
        <v>10</v>
      </c>
      <c r="D120" s="174" t="s">
        <v>240</v>
      </c>
      <c r="E120" s="175" t="s">
        <v>1183</v>
      </c>
      <c r="F120" s="175" t="s">
        <v>1184</v>
      </c>
      <c r="G120" s="176" t="s">
        <v>144</v>
      </c>
      <c r="H120" s="177">
        <v>54.29</v>
      </c>
      <c r="I120" s="178"/>
      <c r="J120" s="178">
        <f>ROUND(H120*I120,2)</f>
        <v>0</v>
      </c>
      <c r="K120" s="179"/>
      <c r="L120" s="173"/>
      <c r="M120" s="180"/>
      <c r="N120" s="181" t="s">
        <v>26</v>
      </c>
      <c r="O120" s="182">
        <v>0</v>
      </c>
      <c r="P120" s="182">
        <f>ROUND(H120*O120,3)</f>
        <v>0</v>
      </c>
      <c r="Q120" s="182">
        <v>0</v>
      </c>
      <c r="R120" s="182">
        <f>ROUND(H120 * Q120,5)</f>
        <v>0</v>
      </c>
      <c r="S120" s="182">
        <v>0</v>
      </c>
      <c r="T120" s="183">
        <f>ROUND(H120 * S120,5)</f>
        <v>0</v>
      </c>
      <c r="BE120" s="12">
        <f>IF(N120="základná",J120,0)</f>
        <v>0</v>
      </c>
      <c r="BF120" s="12">
        <f>IF(N120="znížená",J120,0)</f>
        <v>0</v>
      </c>
      <c r="BG120" s="12">
        <f>IF(N120="zákl. prenesená",J120,0)</f>
        <v>0</v>
      </c>
      <c r="BH120" s="12">
        <f>IF(N120="zníž. prenesená",J120,0)</f>
        <v>0</v>
      </c>
      <c r="BI120" s="12">
        <f>IF(N120="nulová",J120,0)</f>
        <v>0</v>
      </c>
    </row>
    <row r="121" spans="2:61" s="11" customFormat="1" ht="11.25">
      <c r="B121" s="160"/>
      <c r="C121" s="161"/>
      <c r="D121" s="161" t="s">
        <v>145</v>
      </c>
      <c r="E121" s="162"/>
      <c r="F121" s="162" t="s">
        <v>1182</v>
      </c>
      <c r="G121" s="163"/>
      <c r="H121" s="164">
        <v>54.29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70" t="s">
        <v>147</v>
      </c>
      <c r="G122" s="171"/>
      <c r="H122" s="172">
        <v>54.29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ht="36">
      <c r="B123" s="149"/>
      <c r="C123" s="150">
        <v>11</v>
      </c>
      <c r="D123" s="150" t="s">
        <v>141</v>
      </c>
      <c r="E123" s="151" t="s">
        <v>250</v>
      </c>
      <c r="F123" s="151" t="s">
        <v>251</v>
      </c>
      <c r="G123" s="152" t="s">
        <v>150</v>
      </c>
      <c r="H123" s="153">
        <v>2307.5819999999999</v>
      </c>
      <c r="I123" s="154"/>
      <c r="J123" s="154">
        <f>ROUND(H123*I123,2)</f>
        <v>0</v>
      </c>
      <c r="K123" s="155"/>
      <c r="L123" s="149"/>
      <c r="M123" s="156"/>
      <c r="N123" s="157" t="s">
        <v>26</v>
      </c>
      <c r="O123" s="158">
        <v>5.2999999999999999E-2</v>
      </c>
      <c r="P123" s="158">
        <f>ROUND(H123*O123,3)</f>
        <v>122.30200000000001</v>
      </c>
      <c r="Q123" s="158">
        <v>7.4091999999999995E-4</v>
      </c>
      <c r="R123" s="158">
        <f>ROUND(H123 * Q123,5)</f>
        <v>1.70973</v>
      </c>
      <c r="S123" s="158">
        <v>0</v>
      </c>
      <c r="T123" s="159">
        <f>ROUND(H123 * S123,5)</f>
        <v>0</v>
      </c>
      <c r="BE123" s="16">
        <f>IF(N123="základná",J123,0)</f>
        <v>0</v>
      </c>
      <c r="BF123" s="16">
        <f>IF(N123="znížená",J123,0)</f>
        <v>0</v>
      </c>
      <c r="BG123" s="16">
        <f>IF(N123="zákl. prenesená",J123,0)</f>
        <v>0</v>
      </c>
      <c r="BH123" s="16">
        <f>IF(N123="zníž. prenesená",J123,0)</f>
        <v>0</v>
      </c>
      <c r="BI123" s="16">
        <f>IF(N123="nulová",J123,0)</f>
        <v>0</v>
      </c>
    </row>
    <row r="124" spans="2:61" s="11" customFormat="1" ht="11.25">
      <c r="B124" s="160"/>
      <c r="C124" s="161"/>
      <c r="D124" s="161" t="s">
        <v>145</v>
      </c>
      <c r="E124" s="162"/>
      <c r="F124" s="162" t="s">
        <v>1185</v>
      </c>
      <c r="G124" s="163"/>
      <c r="H124" s="164">
        <v>2307.5819999999999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70" t="s">
        <v>147</v>
      </c>
      <c r="G125" s="171"/>
      <c r="H125" s="172">
        <v>2307.5819999999999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ht="36">
      <c r="B126" s="149"/>
      <c r="C126" s="150">
        <v>12</v>
      </c>
      <c r="D126" s="150" t="s">
        <v>141</v>
      </c>
      <c r="E126" s="151" t="s">
        <v>253</v>
      </c>
      <c r="F126" s="151" t="s">
        <v>254</v>
      </c>
      <c r="G126" s="152" t="s">
        <v>150</v>
      </c>
      <c r="H126" s="153">
        <v>2307.5819999999999</v>
      </c>
      <c r="I126" s="154"/>
      <c r="J126" s="154">
        <f>ROUND(H126*I126,2)</f>
        <v>0</v>
      </c>
      <c r="K126" s="155"/>
      <c r="L126" s="149"/>
      <c r="M126" s="156"/>
      <c r="N126" s="157" t="s">
        <v>26</v>
      </c>
      <c r="O126" s="158">
        <v>0.16900000000000001</v>
      </c>
      <c r="P126" s="158">
        <f>ROUND(H126*O126,3)</f>
        <v>389.98099999999999</v>
      </c>
      <c r="Q126" s="158">
        <v>0</v>
      </c>
      <c r="R126" s="158">
        <f>ROUND(H126 * Q126,5)</f>
        <v>0</v>
      </c>
      <c r="S126" s="158">
        <v>0</v>
      </c>
      <c r="T126" s="159">
        <f>ROUND(H126 * S126,5)</f>
        <v>0</v>
      </c>
      <c r="BE126" s="16">
        <f>IF(N126="základná",J126,0)</f>
        <v>0</v>
      </c>
      <c r="BF126" s="16">
        <f>IF(N126="znížená",J126,0)</f>
        <v>0</v>
      </c>
      <c r="BG126" s="16">
        <f>IF(N126="zákl. prenesená",J126,0)</f>
        <v>0</v>
      </c>
      <c r="BH126" s="16">
        <f>IF(N126="zníž. prenesená",J126,0)</f>
        <v>0</v>
      </c>
      <c r="BI126" s="16">
        <f>IF(N126="nulová",J126,0)</f>
        <v>0</v>
      </c>
    </row>
    <row r="127" spans="2:61" s="11" customFormat="1" ht="11.25">
      <c r="B127" s="160"/>
      <c r="C127" s="161"/>
      <c r="D127" s="161" t="s">
        <v>145</v>
      </c>
      <c r="E127" s="162"/>
      <c r="F127" s="162" t="s">
        <v>1185</v>
      </c>
      <c r="G127" s="163"/>
      <c r="H127" s="164">
        <v>2307.5819999999999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70" t="s">
        <v>147</v>
      </c>
      <c r="G128" s="171"/>
      <c r="H128" s="172">
        <v>2307.5819999999999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ht="24">
      <c r="B129" s="149"/>
      <c r="C129" s="150">
        <v>13</v>
      </c>
      <c r="D129" s="150" t="s">
        <v>141</v>
      </c>
      <c r="E129" s="151" t="s">
        <v>748</v>
      </c>
      <c r="F129" s="151" t="s">
        <v>749</v>
      </c>
      <c r="G129" s="152" t="s">
        <v>187</v>
      </c>
      <c r="H129" s="153">
        <v>338.69400000000002</v>
      </c>
      <c r="I129" s="154"/>
      <c r="J129" s="154">
        <f>ROUND(H129*I129,2)</f>
        <v>0</v>
      </c>
      <c r="K129" s="155"/>
      <c r="L129" s="149"/>
      <c r="M129" s="156"/>
      <c r="N129" s="157" t="s">
        <v>26</v>
      </c>
      <c r="O129" s="158">
        <v>8.6999999999999994E-2</v>
      </c>
      <c r="P129" s="158">
        <f>ROUND(H129*O129,3)</f>
        <v>29.466000000000001</v>
      </c>
      <c r="Q129" s="158">
        <v>0</v>
      </c>
      <c r="R129" s="158">
        <f>ROUND(H129 * Q129,5)</f>
        <v>0</v>
      </c>
      <c r="S129" s="158">
        <v>0</v>
      </c>
      <c r="T129" s="159">
        <f>ROUND(H129 * S129,5)</f>
        <v>0</v>
      </c>
      <c r="BE129" s="16">
        <f>IF(N129="základná",J129,0)</f>
        <v>0</v>
      </c>
      <c r="BF129" s="16">
        <f>IF(N129="znížená",J129,0)</f>
        <v>0</v>
      </c>
      <c r="BG129" s="16">
        <f>IF(N129="zákl. prenesená",J129,0)</f>
        <v>0</v>
      </c>
      <c r="BH129" s="16">
        <f>IF(N129="zníž. prenesená",J129,0)</f>
        <v>0</v>
      </c>
      <c r="BI129" s="16">
        <f>IF(N129="nulová",J129,0)</f>
        <v>0</v>
      </c>
    </row>
    <row r="130" spans="2:61" s="11" customFormat="1" ht="11.25">
      <c r="B130" s="160"/>
      <c r="C130" s="161"/>
      <c r="D130" s="161" t="s">
        <v>145</v>
      </c>
      <c r="E130" s="162"/>
      <c r="F130" s="162" t="s">
        <v>1186</v>
      </c>
      <c r="G130" s="163"/>
      <c r="H130" s="164">
        <v>338.69400000000002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338.69400000000002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ht="24">
      <c r="B132" s="149"/>
      <c r="C132" s="150">
        <v>14</v>
      </c>
      <c r="D132" s="150" t="s">
        <v>141</v>
      </c>
      <c r="E132" s="151" t="s">
        <v>1036</v>
      </c>
      <c r="F132" s="151" t="s">
        <v>1037</v>
      </c>
      <c r="G132" s="152" t="s">
        <v>187</v>
      </c>
      <c r="H132" s="153">
        <v>338.69400000000002</v>
      </c>
      <c r="I132" s="154"/>
      <c r="J132" s="154">
        <f>ROUND(H132*I132,2)</f>
        <v>0</v>
      </c>
      <c r="K132" s="155"/>
      <c r="L132" s="149"/>
      <c r="M132" s="156"/>
      <c r="N132" s="157" t="s">
        <v>26</v>
      </c>
      <c r="O132" s="158">
        <v>6.6000000000000003E-2</v>
      </c>
      <c r="P132" s="158">
        <f>ROUND(H132*O132,3)</f>
        <v>22.353999999999999</v>
      </c>
      <c r="Q132" s="158">
        <v>0</v>
      </c>
      <c r="R132" s="158">
        <f>ROUND(H132 * Q132,5)</f>
        <v>0</v>
      </c>
      <c r="S132" s="158">
        <v>0</v>
      </c>
      <c r="T132" s="159">
        <f>ROUND(H132 * S132,5)</f>
        <v>0</v>
      </c>
      <c r="BE132" s="16">
        <f>IF(N132="základná",J132,0)</f>
        <v>0</v>
      </c>
      <c r="BF132" s="16">
        <f>IF(N132="znížená",J132,0)</f>
        <v>0</v>
      </c>
      <c r="BG132" s="16">
        <f>IF(N132="zákl. prenesená",J132,0)</f>
        <v>0</v>
      </c>
      <c r="BH132" s="16">
        <f>IF(N132="zníž. prenesená",J132,0)</f>
        <v>0</v>
      </c>
      <c r="BI132" s="16">
        <f>IF(N132="nulová",J132,0)</f>
        <v>0</v>
      </c>
    </row>
    <row r="133" spans="2:61" ht="36">
      <c r="B133" s="149"/>
      <c r="C133" s="150">
        <v>15</v>
      </c>
      <c r="D133" s="150" t="s">
        <v>141</v>
      </c>
      <c r="E133" s="151" t="s">
        <v>1038</v>
      </c>
      <c r="F133" s="151" t="s">
        <v>1039</v>
      </c>
      <c r="G133" s="152" t="s">
        <v>187</v>
      </c>
      <c r="H133" s="153">
        <v>6435.1859999999997</v>
      </c>
      <c r="I133" s="154"/>
      <c r="J133" s="154">
        <f>ROUND(H133*I133,2)</f>
        <v>0</v>
      </c>
      <c r="K133" s="155"/>
      <c r="L133" s="149"/>
      <c r="M133" s="156"/>
      <c r="N133" s="157" t="s">
        <v>26</v>
      </c>
      <c r="O133" s="158">
        <v>9.3500000000000007E-3</v>
      </c>
      <c r="P133" s="158">
        <f>ROUND(H133*O133,3)</f>
        <v>60.168999999999997</v>
      </c>
      <c r="Q133" s="158">
        <v>0</v>
      </c>
      <c r="R133" s="158">
        <f>ROUND(H133 * Q133,5)</f>
        <v>0</v>
      </c>
      <c r="S133" s="158">
        <v>0</v>
      </c>
      <c r="T133" s="159">
        <f>ROUND(H133 * S133,5)</f>
        <v>0</v>
      </c>
      <c r="BE133" s="16">
        <f>IF(N133="základná",J133,0)</f>
        <v>0</v>
      </c>
      <c r="BF133" s="16">
        <f>IF(N133="znížená",J133,0)</f>
        <v>0</v>
      </c>
      <c r="BG133" s="16">
        <f>IF(N133="zákl. prenesená",J133,0)</f>
        <v>0</v>
      </c>
      <c r="BH133" s="16">
        <f>IF(N133="zníž. prenesená",J133,0)</f>
        <v>0</v>
      </c>
      <c r="BI133" s="16">
        <f>IF(N133="nulová",J133,0)</f>
        <v>0</v>
      </c>
    </row>
    <row r="134" spans="2:61" s="11" customFormat="1" ht="11.25">
      <c r="B134" s="160"/>
      <c r="C134" s="161"/>
      <c r="D134" s="161" t="s">
        <v>145</v>
      </c>
      <c r="E134" s="162"/>
      <c r="F134" s="162" t="s">
        <v>1187</v>
      </c>
      <c r="G134" s="163"/>
      <c r="H134" s="164">
        <v>6435.1859999999997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70" t="s">
        <v>147</v>
      </c>
      <c r="G135" s="171"/>
      <c r="H135" s="172">
        <v>6435.1859999999997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>
      <c r="B136" s="149"/>
      <c r="C136" s="150">
        <v>16</v>
      </c>
      <c r="D136" s="150" t="s">
        <v>141</v>
      </c>
      <c r="E136" s="151" t="s">
        <v>263</v>
      </c>
      <c r="F136" s="151" t="s">
        <v>264</v>
      </c>
      <c r="G136" s="152" t="s">
        <v>265</v>
      </c>
      <c r="H136" s="153">
        <v>541.91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0</v>
      </c>
      <c r="P136" s="158">
        <f>ROUND(H136*O136,3)</f>
        <v>0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1188</v>
      </c>
      <c r="G137" s="163"/>
      <c r="H137" s="164">
        <v>541.91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70" t="s">
        <v>147</v>
      </c>
      <c r="G138" s="171"/>
      <c r="H138" s="172">
        <v>541.91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ht="24">
      <c r="B139" s="149"/>
      <c r="C139" s="150">
        <v>17</v>
      </c>
      <c r="D139" s="150" t="s">
        <v>141</v>
      </c>
      <c r="E139" s="151" t="s">
        <v>1189</v>
      </c>
      <c r="F139" s="151" t="s">
        <v>1042</v>
      </c>
      <c r="G139" s="152" t="s">
        <v>187</v>
      </c>
      <c r="H139" s="153">
        <v>640.27099999999996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0</v>
      </c>
      <c r="P139" s="158">
        <f>ROUND(H139*O139,3)</f>
        <v>0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1190</v>
      </c>
      <c r="G140" s="163"/>
      <c r="H140" s="164">
        <v>640.27099999999996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640.27099999999996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ht="24">
      <c r="B142" s="149"/>
      <c r="C142" s="150">
        <v>18</v>
      </c>
      <c r="D142" s="150" t="s">
        <v>141</v>
      </c>
      <c r="E142" s="151" t="s">
        <v>280</v>
      </c>
      <c r="F142" s="151" t="s">
        <v>281</v>
      </c>
      <c r="G142" s="152" t="s">
        <v>187</v>
      </c>
      <c r="H142" s="153">
        <v>276.173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0</v>
      </c>
      <c r="P142" s="158">
        <f>ROUND(H142*O142,3)</f>
        <v>0</v>
      </c>
      <c r="Q142" s="158">
        <v>0</v>
      </c>
      <c r="R142" s="158">
        <f>ROUND(H142 * Q142,5)</f>
        <v>0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22.5">
      <c r="B143" s="160"/>
      <c r="C143" s="161"/>
      <c r="D143" s="161" t="s">
        <v>145</v>
      </c>
      <c r="E143" s="162"/>
      <c r="F143" s="162" t="s">
        <v>1191</v>
      </c>
      <c r="G143" s="163"/>
      <c r="H143" s="164">
        <v>276.173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276.173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2" customFormat="1">
      <c r="B145" s="173"/>
      <c r="C145" s="174">
        <v>19</v>
      </c>
      <c r="D145" s="174" t="s">
        <v>240</v>
      </c>
      <c r="E145" s="175" t="s">
        <v>285</v>
      </c>
      <c r="F145" s="175" t="s">
        <v>286</v>
      </c>
      <c r="G145" s="176" t="s">
        <v>265</v>
      </c>
      <c r="H145" s="177">
        <v>497.11099999999999</v>
      </c>
      <c r="I145" s="178"/>
      <c r="J145" s="178">
        <f>ROUND(H145*I145,2)</f>
        <v>0</v>
      </c>
      <c r="K145" s="179"/>
      <c r="L145" s="173"/>
      <c r="M145" s="180"/>
      <c r="N145" s="181" t="s">
        <v>26</v>
      </c>
      <c r="O145" s="182">
        <v>0</v>
      </c>
      <c r="P145" s="182">
        <f>ROUND(H145*O145,3)</f>
        <v>0</v>
      </c>
      <c r="Q145" s="182">
        <v>0</v>
      </c>
      <c r="R145" s="182">
        <f>ROUND(H145 * Q145,5)</f>
        <v>0</v>
      </c>
      <c r="S145" s="182">
        <v>0</v>
      </c>
      <c r="T145" s="183">
        <f>ROUND(H145 * S145,5)</f>
        <v>0</v>
      </c>
      <c r="BE145" s="12">
        <f>IF(N145="základná",J145,0)</f>
        <v>0</v>
      </c>
      <c r="BF145" s="12">
        <f>IF(N145="znížená",J145,0)</f>
        <v>0</v>
      </c>
      <c r="BG145" s="12">
        <f>IF(N145="zákl. prenesená",J145,0)</f>
        <v>0</v>
      </c>
      <c r="BH145" s="12">
        <f>IF(N145="zníž. prenesená",J145,0)</f>
        <v>0</v>
      </c>
      <c r="BI145" s="12">
        <f>IF(N145="nulová",J145,0)</f>
        <v>0</v>
      </c>
    </row>
    <row r="146" spans="2:61" s="11" customFormat="1" ht="11.25">
      <c r="B146" s="160"/>
      <c r="C146" s="161"/>
      <c r="D146" s="161" t="s">
        <v>145</v>
      </c>
      <c r="E146" s="162"/>
      <c r="F146" s="162" t="s">
        <v>1192</v>
      </c>
      <c r="G146" s="163"/>
      <c r="H146" s="164">
        <v>497.11099999999999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70" t="s">
        <v>147</v>
      </c>
      <c r="G147" s="171"/>
      <c r="H147" s="172">
        <v>497.11099999999999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>
      <c r="B148" s="149"/>
      <c r="C148" s="150">
        <v>20</v>
      </c>
      <c r="D148" s="150" t="s">
        <v>141</v>
      </c>
      <c r="E148" s="151" t="s">
        <v>293</v>
      </c>
      <c r="F148" s="151" t="s">
        <v>294</v>
      </c>
      <c r="G148" s="152" t="s">
        <v>180</v>
      </c>
      <c r="H148" s="153">
        <v>1</v>
      </c>
      <c r="I148" s="154"/>
      <c r="J148" s="154">
        <f>ROUND(H148*I148,2)</f>
        <v>0</v>
      </c>
      <c r="K148" s="155"/>
      <c r="L148" s="149"/>
      <c r="M148" s="156"/>
      <c r="N148" s="157" t="s">
        <v>26</v>
      </c>
      <c r="O148" s="158">
        <v>0</v>
      </c>
      <c r="P148" s="158">
        <f>ROUND(H148*O148,3)</f>
        <v>0</v>
      </c>
      <c r="Q148" s="158">
        <v>0</v>
      </c>
      <c r="R148" s="158">
        <f>ROUND(H148 * Q148,5)</f>
        <v>0</v>
      </c>
      <c r="S148" s="158">
        <v>0</v>
      </c>
      <c r="T148" s="159">
        <f>ROUND(H148 * S148,5)</f>
        <v>0</v>
      </c>
      <c r="BE148" s="16">
        <f>IF(N148="základná",J148,0)</f>
        <v>0</v>
      </c>
      <c r="BF148" s="16">
        <f>IF(N148="znížená",J148,0)</f>
        <v>0</v>
      </c>
      <c r="BG148" s="16">
        <f>IF(N148="zákl. prenesená",J148,0)</f>
        <v>0</v>
      </c>
      <c r="BH148" s="16">
        <f>IF(N148="zníž. prenesená",J148,0)</f>
        <v>0</v>
      </c>
      <c r="BI148" s="16">
        <f>IF(N148="nulová",J148,0)</f>
        <v>0</v>
      </c>
    </row>
    <row r="149" spans="2:61" s="12" customFormat="1" ht="24">
      <c r="B149" s="173"/>
      <c r="C149" s="174">
        <v>21</v>
      </c>
      <c r="D149" s="174" t="s">
        <v>240</v>
      </c>
      <c r="E149" s="175" t="s">
        <v>295</v>
      </c>
      <c r="F149" s="175" t="s">
        <v>296</v>
      </c>
      <c r="G149" s="176" t="s">
        <v>180</v>
      </c>
      <c r="H149" s="177">
        <v>1</v>
      </c>
      <c r="I149" s="178"/>
      <c r="J149" s="178">
        <f>ROUND(H149*I149,2)</f>
        <v>0</v>
      </c>
      <c r="K149" s="179"/>
      <c r="L149" s="173"/>
      <c r="M149" s="180"/>
      <c r="N149" s="181" t="s">
        <v>26</v>
      </c>
      <c r="O149" s="182">
        <v>0</v>
      </c>
      <c r="P149" s="182">
        <f>ROUND(H149*O149,3)</f>
        <v>0</v>
      </c>
      <c r="Q149" s="182">
        <v>0</v>
      </c>
      <c r="R149" s="182">
        <f>ROUND(H149 * Q149,5)</f>
        <v>0</v>
      </c>
      <c r="S149" s="182">
        <v>0</v>
      </c>
      <c r="T149" s="183">
        <f>ROUND(H149 * S149,5)</f>
        <v>0</v>
      </c>
      <c r="BE149" s="12">
        <f>IF(N149="základná",J149,0)</f>
        <v>0</v>
      </c>
      <c r="BF149" s="12">
        <f>IF(N149="znížená",J149,0)</f>
        <v>0</v>
      </c>
      <c r="BG149" s="12">
        <f>IF(N149="zákl. prenesená",J149,0)</f>
        <v>0</v>
      </c>
      <c r="BH149" s="12">
        <f>IF(N149="zníž. prenesená",J149,0)</f>
        <v>0</v>
      </c>
      <c r="BI149" s="12">
        <f>IF(N149="nulová",J149,0)</f>
        <v>0</v>
      </c>
    </row>
    <row r="150" spans="2:61" s="10" customFormat="1" ht="23.1" customHeight="1">
      <c r="B150" s="141"/>
      <c r="C150" s="142"/>
      <c r="D150" s="132" t="s">
        <v>136</v>
      </c>
      <c r="E150" s="143" t="s">
        <v>297</v>
      </c>
      <c r="F150" s="144" t="s">
        <v>298</v>
      </c>
      <c r="G150" s="145"/>
      <c r="H150" s="146"/>
      <c r="I150" s="147"/>
      <c r="J150" s="147">
        <f>J151 + J154 + J155</f>
        <v>0</v>
      </c>
      <c r="K150" s="144"/>
      <c r="L150" s="141"/>
      <c r="M150" s="148"/>
      <c r="N150" s="138" t="s">
        <v>0</v>
      </c>
      <c r="O150" s="139"/>
      <c r="P150" s="139">
        <f>P151 + P154 + P155</f>
        <v>100.221</v>
      </c>
      <c r="Q150" s="139"/>
      <c r="R150" s="139">
        <f>R151 + R154 + R155</f>
        <v>118.21283</v>
      </c>
      <c r="S150" s="139"/>
      <c r="T150" s="140">
        <f>T151 + T154 + T155</f>
        <v>0</v>
      </c>
    </row>
    <row r="151" spans="2:61" ht="24">
      <c r="B151" s="149"/>
      <c r="C151" s="150">
        <v>22</v>
      </c>
      <c r="D151" s="150" t="s">
        <v>141</v>
      </c>
      <c r="E151" s="151" t="s">
        <v>299</v>
      </c>
      <c r="F151" s="151" t="s">
        <v>300</v>
      </c>
      <c r="G151" s="152" t="s">
        <v>187</v>
      </c>
      <c r="H151" s="153">
        <v>62.521000000000001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1.603</v>
      </c>
      <c r="P151" s="158">
        <f>ROUND(H151*O151,3)</f>
        <v>100.221</v>
      </c>
      <c r="Q151" s="158">
        <v>1.8907700000000001</v>
      </c>
      <c r="R151" s="158">
        <f>ROUND(H151 * Q151,5)</f>
        <v>118.21283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1" customFormat="1" ht="11.25">
      <c r="B152" s="160"/>
      <c r="C152" s="161"/>
      <c r="D152" s="161" t="s">
        <v>145</v>
      </c>
      <c r="E152" s="162"/>
      <c r="F152" s="162" t="s">
        <v>1193</v>
      </c>
      <c r="G152" s="163"/>
      <c r="H152" s="164">
        <v>62.521000000000001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62.521000000000001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ht="24">
      <c r="B154" s="149"/>
      <c r="C154" s="150">
        <v>23</v>
      </c>
      <c r="D154" s="150" t="s">
        <v>141</v>
      </c>
      <c r="E154" s="151" t="s">
        <v>302</v>
      </c>
      <c r="F154" s="151" t="s">
        <v>303</v>
      </c>
      <c r="G154" s="152" t="s">
        <v>187</v>
      </c>
      <c r="H154" s="153">
        <v>2.65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0</v>
      </c>
      <c r="P154" s="158">
        <f>ROUND(H154*O154,3)</f>
        <v>0</v>
      </c>
      <c r="Q154" s="158">
        <v>0</v>
      </c>
      <c r="R154" s="158">
        <f>ROUND(H154 * Q154,5)</f>
        <v>0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4" customFormat="1" ht="21" customHeight="1">
      <c r="B155" s="185"/>
      <c r="C155" s="186"/>
      <c r="D155" s="186" t="s">
        <v>136</v>
      </c>
      <c r="E155" s="187" t="s">
        <v>304</v>
      </c>
      <c r="F155" s="188" t="s">
        <v>1194</v>
      </c>
      <c r="G155" s="189"/>
      <c r="H155" s="190"/>
      <c r="I155" s="191"/>
      <c r="J155" s="191">
        <f>J156 + J157 + J160</f>
        <v>0</v>
      </c>
      <c r="K155" s="188"/>
      <c r="L155" s="185"/>
      <c r="M155" s="192"/>
      <c r="N155" s="188" t="s">
        <v>0</v>
      </c>
      <c r="O155" s="193"/>
      <c r="P155" s="193">
        <f>P156 + P157 + P160</f>
        <v>0</v>
      </c>
      <c r="Q155" s="193"/>
      <c r="R155" s="193">
        <f>R156 + R157 + R160</f>
        <v>0</v>
      </c>
      <c r="S155" s="193"/>
      <c r="T155" s="194">
        <f>T156 + T157 + T160</f>
        <v>0</v>
      </c>
    </row>
    <row r="156" spans="2:61" ht="24">
      <c r="B156" s="149"/>
      <c r="C156" s="150">
        <v>24</v>
      </c>
      <c r="D156" s="150" t="s">
        <v>141</v>
      </c>
      <c r="E156" s="151" t="s">
        <v>306</v>
      </c>
      <c r="F156" s="151" t="s">
        <v>307</v>
      </c>
      <c r="G156" s="152" t="s">
        <v>150</v>
      </c>
      <c r="H156" s="153">
        <v>0</v>
      </c>
      <c r="I156" s="154"/>
      <c r="J156" s="154">
        <f>ROUND(H156*I156,2)</f>
        <v>0</v>
      </c>
      <c r="K156" s="155"/>
      <c r="L156" s="149"/>
      <c r="M156" s="156"/>
      <c r="N156" s="157" t="s">
        <v>26</v>
      </c>
      <c r="O156" s="158">
        <v>2.1999999999999999E-2</v>
      </c>
      <c r="P156" s="158">
        <f>ROUND(H156*O156,3)</f>
        <v>0</v>
      </c>
      <c r="Q156" s="158">
        <v>3.3000000000000003E-5</v>
      </c>
      <c r="R156" s="158">
        <f>ROUND(H156 * Q156,5)</f>
        <v>0</v>
      </c>
      <c r="S156" s="158">
        <v>0</v>
      </c>
      <c r="T156" s="159">
        <f>ROUND(H156 * S156,5)</f>
        <v>0</v>
      </c>
      <c r="BE156" s="16">
        <f>IF(N156="základná",J156,0)</f>
        <v>0</v>
      </c>
      <c r="BF156" s="16">
        <f>IF(N156="znížená",J156,0)</f>
        <v>0</v>
      </c>
      <c r="BG156" s="16">
        <f>IF(N156="zákl. prenesená",J156,0)</f>
        <v>0</v>
      </c>
      <c r="BH156" s="16">
        <f>IF(N156="zníž. prenesená",J156,0)</f>
        <v>0</v>
      </c>
      <c r="BI156" s="16">
        <f>IF(N156="nulová",J156,0)</f>
        <v>0</v>
      </c>
    </row>
    <row r="157" spans="2:61" s="12" customFormat="1">
      <c r="B157" s="173"/>
      <c r="C157" s="174">
        <v>25</v>
      </c>
      <c r="D157" s="174" t="s">
        <v>240</v>
      </c>
      <c r="E157" s="175" t="s">
        <v>309</v>
      </c>
      <c r="F157" s="175" t="s">
        <v>310</v>
      </c>
      <c r="G157" s="176" t="s">
        <v>150</v>
      </c>
      <c r="H157" s="177">
        <v>0</v>
      </c>
      <c r="I157" s="178"/>
      <c r="J157" s="178">
        <f>ROUND(H157*I157,2)</f>
        <v>0</v>
      </c>
      <c r="K157" s="179"/>
      <c r="L157" s="173"/>
      <c r="M157" s="180"/>
      <c r="N157" s="181" t="s">
        <v>26</v>
      </c>
      <c r="O157" s="182">
        <v>0</v>
      </c>
      <c r="P157" s="182">
        <f>ROUND(H157*O157,3)</f>
        <v>0</v>
      </c>
      <c r="Q157" s="182">
        <v>5.0000000000000001E-4</v>
      </c>
      <c r="R157" s="182">
        <f>ROUND(H157 * Q157,5)</f>
        <v>0</v>
      </c>
      <c r="S157" s="182">
        <v>0</v>
      </c>
      <c r="T157" s="183">
        <f>ROUND(H157 * S157,5)</f>
        <v>0</v>
      </c>
      <c r="BE157" s="12">
        <f>IF(N157="základná",J157,0)</f>
        <v>0</v>
      </c>
      <c r="BF157" s="12">
        <f>IF(N157="znížená",J157,0)</f>
        <v>0</v>
      </c>
      <c r="BG157" s="12">
        <f>IF(N157="zákl. prenesená",J157,0)</f>
        <v>0</v>
      </c>
      <c r="BH157" s="12">
        <f>IF(N157="zníž. prenesená",J157,0)</f>
        <v>0</v>
      </c>
      <c r="BI157" s="12">
        <f>IF(N157="nulová",J157,0)</f>
        <v>0</v>
      </c>
    </row>
    <row r="158" spans="2:61" s="11" customFormat="1" ht="11.25">
      <c r="B158" s="160"/>
      <c r="C158" s="161"/>
      <c r="D158" s="161" t="s">
        <v>145</v>
      </c>
      <c r="E158" s="162"/>
      <c r="F158" s="162" t="s">
        <v>1195</v>
      </c>
      <c r="G158" s="163"/>
      <c r="H158" s="164"/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70" t="s">
        <v>147</v>
      </c>
      <c r="G159" s="171"/>
      <c r="H159" s="172">
        <v>0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ht="24">
      <c r="B160" s="149"/>
      <c r="C160" s="150">
        <v>26</v>
      </c>
      <c r="D160" s="150" t="s">
        <v>141</v>
      </c>
      <c r="E160" s="151" t="s">
        <v>389</v>
      </c>
      <c r="F160" s="151" t="s">
        <v>390</v>
      </c>
      <c r="G160" s="152" t="s">
        <v>150</v>
      </c>
      <c r="H160" s="153">
        <v>0</v>
      </c>
      <c r="I160" s="154"/>
      <c r="J160" s="154">
        <f>ROUND(H160*I160,2)</f>
        <v>0</v>
      </c>
      <c r="K160" s="155"/>
      <c r="L160" s="149"/>
      <c r="M160" s="156"/>
      <c r="N160" s="157" t="s">
        <v>26</v>
      </c>
      <c r="O160" s="158">
        <v>0</v>
      </c>
      <c r="P160" s="158">
        <f>ROUND(H160*O160,3)</f>
        <v>0</v>
      </c>
      <c r="Q160" s="158">
        <v>0</v>
      </c>
      <c r="R160" s="158">
        <f>ROUND(H160 * Q160,5)</f>
        <v>0</v>
      </c>
      <c r="S160" s="158">
        <v>0</v>
      </c>
      <c r="T160" s="159">
        <f>ROUND(H160 * S160,5)</f>
        <v>0</v>
      </c>
      <c r="BE160" s="16">
        <f>IF(N160="základná",J160,0)</f>
        <v>0</v>
      </c>
      <c r="BF160" s="16">
        <f>IF(N160="znížená",J160,0)</f>
        <v>0</v>
      </c>
      <c r="BG160" s="16">
        <f>IF(N160="zákl. prenesená",J160,0)</f>
        <v>0</v>
      </c>
      <c r="BH160" s="16">
        <f>IF(N160="zníž. prenesená",J160,0)</f>
        <v>0</v>
      </c>
      <c r="BI160" s="16">
        <f>IF(N160="nulová",J160,0)</f>
        <v>0</v>
      </c>
    </row>
    <row r="161" spans="2:61" s="10" customFormat="1" ht="23.1" customHeight="1">
      <c r="B161" s="141"/>
      <c r="C161" s="142"/>
      <c r="D161" s="132" t="s">
        <v>136</v>
      </c>
      <c r="E161" s="143" t="s">
        <v>392</v>
      </c>
      <c r="F161" s="144" t="s">
        <v>393</v>
      </c>
      <c r="G161" s="145"/>
      <c r="H161" s="146"/>
      <c r="I161" s="147"/>
      <c r="J161" s="147">
        <f>J162 + J163 + J164 + J165 + J168 + J169 + J170 + J171 + J172 + J173 + J174 + J175 + J176 + J177 + J178 + J179 + J180 + J181 + J184 + J187 + J188 + J189 + J190 + J191 + J192 + J193 + J194 + J195 + J196 + J197 + J198 + J199 + J200 + J201 + J202 + J203 + J204 + J205 + J206 + J207 + J208 + J209 + J210 + J211 + J212 + J213 + J214 + J215 + J216 + J217 + J218 + J219 + J220 + J223 + J224 + J225 + J226 + J227 + J228 + J229</f>
        <v>0</v>
      </c>
      <c r="K161" s="144"/>
      <c r="L161" s="141"/>
      <c r="M161" s="148"/>
      <c r="N161" s="138" t="s">
        <v>0</v>
      </c>
      <c r="O161" s="139"/>
      <c r="P161" s="139">
        <f>P162 + P163 + P164 + P165 + P168 + P169 + P170 + P171 + P172 + P173 + P174 + P175 + P176 + P177 + P178 + P179 + P180 + P181 + P184 + P187 + P188 + P189 + P190 + P191 + P192 + P193 + P194 + P195 + P196 + P197 + P198 + P199 + P200 + P201 + P202 + P203 + P204 + P205 + P206 + P207 + P208 + P209 + P210 + P211 + P212 + P213 + P214 + P215 + P216 + P217 + P218 + P219 + P220 + P223 + P224 + P225 + P226 + P227 + P228 + P229</f>
        <v>883.96299999999985</v>
      </c>
      <c r="Q161" s="139"/>
      <c r="R161" s="139">
        <f>R162 + R163 + R164 + R165 + R168 + R169 + R170 + R171 + R172 + R173 + R174 + R175 + R176 + R177 + R178 + R179 + R180 + R181 + R184 + R187 + R188 + R189 + R190 + R191 + R192 + R193 + R194 + R195 + R196 + R197 + R198 + R199 + R200 + R201 + R202 + R203 + R204 + R205 + R206 + R207 + R208 + R209 + R210 + R211 + R212 + R213 + R214 + R215 + R216 + R217 + R218 + R219 + R220 + R223 + R224 + R225 + R226 + R227 + R228 + R229</f>
        <v>25.767780000000016</v>
      </c>
      <c r="S161" s="139"/>
      <c r="T161" s="140">
        <f>T162 + T163 + T164 + T165 + T168 + T169 + T170 + T171 + T172 + T173 + T174 + T175 + T176 + T177 + T178 + T179 + T180 + T181 + T184 + T187 + T188 + T189 + T190 + T191 + T192 + T193 + T194 + T195 + T196 + T197 + T198 + T199 + T200 + T201 + T202 + T203 + T204 + T205 + T206 + T207 + T208 + T209 + T210 + T211 + T212 + T213 + T214 + T215 + T216 + T217 + T218 + T219 + T220 + T223 + T224 + T225 + T226 + T227 + T228 + T229</f>
        <v>0</v>
      </c>
    </row>
    <row r="162" spans="2:61" ht="24">
      <c r="B162" s="149"/>
      <c r="C162" s="150">
        <v>27</v>
      </c>
      <c r="D162" s="150" t="s">
        <v>141</v>
      </c>
      <c r="E162" s="151" t="s">
        <v>1196</v>
      </c>
      <c r="F162" s="151" t="s">
        <v>1197</v>
      </c>
      <c r="G162" s="152" t="s">
        <v>180</v>
      </c>
      <c r="H162" s="153">
        <v>6</v>
      </c>
      <c r="I162" s="154"/>
      <c r="J162" s="154">
        <f>ROUND(H162*I162,2)</f>
        <v>0</v>
      </c>
      <c r="K162" s="155"/>
      <c r="L162" s="149"/>
      <c r="M162" s="156"/>
      <c r="N162" s="157" t="s">
        <v>26</v>
      </c>
      <c r="O162" s="158">
        <v>0</v>
      </c>
      <c r="P162" s="158">
        <f>ROUND(H162*O162,3)</f>
        <v>0</v>
      </c>
      <c r="Q162" s="158">
        <v>0</v>
      </c>
      <c r="R162" s="158">
        <f>ROUND(H162 * Q162,5)</f>
        <v>0</v>
      </c>
      <c r="S162" s="158">
        <v>0</v>
      </c>
      <c r="T162" s="159">
        <f>ROUND(H162 * S162,5)</f>
        <v>0</v>
      </c>
      <c r="BE162" s="16">
        <f>IF(N162="základná",J162,0)</f>
        <v>0</v>
      </c>
      <c r="BF162" s="16">
        <f>IF(N162="znížená",J162,0)</f>
        <v>0</v>
      </c>
      <c r="BG162" s="16">
        <f>IF(N162="zákl. prenesená",J162,0)</f>
        <v>0</v>
      </c>
      <c r="BH162" s="16">
        <f>IF(N162="zníž. prenesená",J162,0)</f>
        <v>0</v>
      </c>
      <c r="BI162" s="16">
        <f>IF(N162="nulová",J162,0)</f>
        <v>0</v>
      </c>
    </row>
    <row r="163" spans="2:61" ht="24">
      <c r="B163" s="149"/>
      <c r="C163" s="150">
        <v>28</v>
      </c>
      <c r="D163" s="150" t="s">
        <v>141</v>
      </c>
      <c r="E163" s="151" t="s">
        <v>1140</v>
      </c>
      <c r="F163" s="151" t="s">
        <v>1141</v>
      </c>
      <c r="G163" s="152" t="s">
        <v>144</v>
      </c>
      <c r="H163" s="153">
        <v>568.37</v>
      </c>
      <c r="I163" s="154"/>
      <c r="J163" s="154">
        <f>ROUND(H163*I163,2)</f>
        <v>0</v>
      </c>
      <c r="K163" s="155"/>
      <c r="L163" s="149"/>
      <c r="M163" s="156"/>
      <c r="N163" s="157" t="s">
        <v>26</v>
      </c>
      <c r="O163" s="158">
        <v>0.55200000000000005</v>
      </c>
      <c r="P163" s="158">
        <f>ROUND(H163*O163,3)</f>
        <v>313.74</v>
      </c>
      <c r="Q163" s="158">
        <v>5.7999999999999995E-7</v>
      </c>
      <c r="R163" s="158">
        <f>ROUND(H163 * Q163,5)</f>
        <v>3.3E-4</v>
      </c>
      <c r="S163" s="158">
        <v>0</v>
      </c>
      <c r="T163" s="159">
        <f>ROUND(H163 * S163,5)</f>
        <v>0</v>
      </c>
      <c r="BE163" s="16">
        <f>IF(N163="základná",J163,0)</f>
        <v>0</v>
      </c>
      <c r="BF163" s="16">
        <f>IF(N163="znížená",J163,0)</f>
        <v>0</v>
      </c>
      <c r="BG163" s="16">
        <f>IF(N163="zákl. prenesená",J163,0)</f>
        <v>0</v>
      </c>
      <c r="BH163" s="16">
        <f>IF(N163="zníž. prenesená",J163,0)</f>
        <v>0</v>
      </c>
      <c r="BI163" s="16">
        <f>IF(N163="nulová",J163,0)</f>
        <v>0</v>
      </c>
    </row>
    <row r="164" spans="2:61" s="12" customFormat="1" ht="36">
      <c r="B164" s="173"/>
      <c r="C164" s="174">
        <v>29</v>
      </c>
      <c r="D164" s="174" t="s">
        <v>240</v>
      </c>
      <c r="E164" s="175" t="s">
        <v>1143</v>
      </c>
      <c r="F164" s="175" t="s">
        <v>1144</v>
      </c>
      <c r="G164" s="176" t="s">
        <v>144</v>
      </c>
      <c r="H164" s="177">
        <v>570</v>
      </c>
      <c r="I164" s="178"/>
      <c r="J164" s="178">
        <f>ROUND(H164*I164,2)</f>
        <v>0</v>
      </c>
      <c r="K164" s="179"/>
      <c r="L164" s="173"/>
      <c r="M164" s="180"/>
      <c r="N164" s="181" t="s">
        <v>26</v>
      </c>
      <c r="O164" s="182">
        <v>0</v>
      </c>
      <c r="P164" s="182">
        <f>ROUND(H164*O164,3)</f>
        <v>0</v>
      </c>
      <c r="Q164" s="182">
        <v>3.2000000000000001E-2</v>
      </c>
      <c r="R164" s="182">
        <f>ROUND(H164 * Q164,5)</f>
        <v>18.239999999999998</v>
      </c>
      <c r="S164" s="182">
        <v>0</v>
      </c>
      <c r="T164" s="183">
        <f>ROUND(H164 * S164,5)</f>
        <v>0</v>
      </c>
      <c r="BE164" s="12">
        <f>IF(N164="základná",J164,0)</f>
        <v>0</v>
      </c>
      <c r="BF164" s="12">
        <f>IF(N164="znížená",J164,0)</f>
        <v>0</v>
      </c>
      <c r="BG164" s="12">
        <f>IF(N164="zákl. prenesená",J164,0)</f>
        <v>0</v>
      </c>
      <c r="BH164" s="12">
        <f>IF(N164="zníž. prenesená",J164,0)</f>
        <v>0</v>
      </c>
      <c r="BI164" s="12">
        <f>IF(N164="nulová",J164,0)</f>
        <v>0</v>
      </c>
    </row>
    <row r="165" spans="2:61" s="12" customFormat="1" ht="24">
      <c r="B165" s="173"/>
      <c r="C165" s="174">
        <v>30</v>
      </c>
      <c r="D165" s="174" t="s">
        <v>240</v>
      </c>
      <c r="E165" s="175" t="s">
        <v>1145</v>
      </c>
      <c r="F165" s="175" t="s">
        <v>1198</v>
      </c>
      <c r="G165" s="176" t="s">
        <v>180</v>
      </c>
      <c r="H165" s="177">
        <v>139</v>
      </c>
      <c r="I165" s="178"/>
      <c r="J165" s="178">
        <f>ROUND(H165*I165,2)</f>
        <v>0</v>
      </c>
      <c r="K165" s="179"/>
      <c r="L165" s="173"/>
      <c r="M165" s="180"/>
      <c r="N165" s="181" t="s">
        <v>26</v>
      </c>
      <c r="O165" s="182">
        <v>0</v>
      </c>
      <c r="P165" s="182">
        <f>ROUND(H165*O165,3)</f>
        <v>0</v>
      </c>
      <c r="Q165" s="182">
        <v>0</v>
      </c>
      <c r="R165" s="182">
        <f>ROUND(H165 * Q165,5)</f>
        <v>0</v>
      </c>
      <c r="S165" s="182">
        <v>0</v>
      </c>
      <c r="T165" s="183">
        <f>ROUND(H165 * S165,5)</f>
        <v>0</v>
      </c>
      <c r="BE165" s="12">
        <f>IF(N165="základná",J165,0)</f>
        <v>0</v>
      </c>
      <c r="BF165" s="12">
        <f>IF(N165="znížená",J165,0)</f>
        <v>0</v>
      </c>
      <c r="BG165" s="12">
        <f>IF(N165="zákl. prenesená",J165,0)</f>
        <v>0</v>
      </c>
      <c r="BH165" s="12">
        <f>IF(N165="zníž. prenesená",J165,0)</f>
        <v>0</v>
      </c>
      <c r="BI165" s="12">
        <f>IF(N165="nulová",J165,0)</f>
        <v>0</v>
      </c>
    </row>
    <row r="166" spans="2:61" s="11" customFormat="1" ht="11.25">
      <c r="B166" s="160"/>
      <c r="C166" s="161"/>
      <c r="D166" s="161" t="s">
        <v>145</v>
      </c>
      <c r="E166" s="162"/>
      <c r="F166" s="162" t="s">
        <v>1199</v>
      </c>
      <c r="G166" s="163"/>
      <c r="H166" s="164">
        <v>139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s="11" customFormat="1" ht="11.25">
      <c r="B167" s="160"/>
      <c r="C167" s="161"/>
      <c r="D167" s="161" t="s">
        <v>145</v>
      </c>
      <c r="E167" s="162"/>
      <c r="F167" s="170" t="s">
        <v>147</v>
      </c>
      <c r="G167" s="171"/>
      <c r="H167" s="172">
        <v>139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 ht="24">
      <c r="B168" s="149"/>
      <c r="C168" s="150">
        <v>31</v>
      </c>
      <c r="D168" s="150" t="s">
        <v>141</v>
      </c>
      <c r="E168" s="151" t="s">
        <v>404</v>
      </c>
      <c r="F168" s="151" t="s">
        <v>405</v>
      </c>
      <c r="G168" s="152" t="s">
        <v>180</v>
      </c>
      <c r="H168" s="153">
        <v>12</v>
      </c>
      <c r="I168" s="154"/>
      <c r="J168" s="154">
        <f t="shared" ref="J168:J181" si="0">ROUND(H168*I168,2)</f>
        <v>0</v>
      </c>
      <c r="K168" s="155"/>
      <c r="L168" s="149"/>
      <c r="M168" s="156"/>
      <c r="N168" s="157" t="s">
        <v>26</v>
      </c>
      <c r="O168" s="158">
        <v>0.71899999999999997</v>
      </c>
      <c r="P168" s="158">
        <f t="shared" ref="P168:P181" si="1">ROUND(H168*O168,3)</f>
        <v>8.6280000000000001</v>
      </c>
      <c r="Q168" s="158">
        <v>3.8240000000000001E-3</v>
      </c>
      <c r="R168" s="158">
        <f t="shared" ref="R168:R181" si="2">ROUND(H168 * Q168,5)</f>
        <v>4.589E-2</v>
      </c>
      <c r="S168" s="158">
        <v>0</v>
      </c>
      <c r="T168" s="159">
        <f t="shared" ref="T168:T181" si="3">ROUND(H168 * S168,5)</f>
        <v>0</v>
      </c>
      <c r="BE168" s="16">
        <f t="shared" ref="BE168:BE181" si="4">IF(N168="základná",J168,0)</f>
        <v>0</v>
      </c>
      <c r="BF168" s="16">
        <f t="shared" ref="BF168:BF181" si="5">IF(N168="znížená",J168,0)</f>
        <v>0</v>
      </c>
      <c r="BG168" s="16">
        <f t="shared" ref="BG168:BG181" si="6">IF(N168="zákl. prenesená",J168,0)</f>
        <v>0</v>
      </c>
      <c r="BH168" s="16">
        <f t="shared" ref="BH168:BH181" si="7">IF(N168="zníž. prenesená",J168,0)</f>
        <v>0</v>
      </c>
      <c r="BI168" s="16">
        <f t="shared" ref="BI168:BI181" si="8">IF(N168="nulová",J168,0)</f>
        <v>0</v>
      </c>
    </row>
    <row r="169" spans="2:61" s="12" customFormat="1">
      <c r="B169" s="173"/>
      <c r="C169" s="174">
        <v>32</v>
      </c>
      <c r="D169" s="174" t="s">
        <v>240</v>
      </c>
      <c r="E169" s="175" t="s">
        <v>412</v>
      </c>
      <c r="F169" s="175" t="s">
        <v>413</v>
      </c>
      <c r="G169" s="176" t="s">
        <v>180</v>
      </c>
      <c r="H169" s="177">
        <v>1</v>
      </c>
      <c r="I169" s="178"/>
      <c r="J169" s="178">
        <f t="shared" si="0"/>
        <v>0</v>
      </c>
      <c r="K169" s="179"/>
      <c r="L169" s="173"/>
      <c r="M169" s="180"/>
      <c r="N169" s="181" t="s">
        <v>26</v>
      </c>
      <c r="O169" s="182">
        <v>0</v>
      </c>
      <c r="P169" s="182">
        <f t="shared" si="1"/>
        <v>0</v>
      </c>
      <c r="Q169" s="182">
        <v>1.6500000000000001E-2</v>
      </c>
      <c r="R169" s="182">
        <f t="shared" si="2"/>
        <v>1.6500000000000001E-2</v>
      </c>
      <c r="S169" s="182">
        <v>0</v>
      </c>
      <c r="T169" s="183">
        <f t="shared" si="3"/>
        <v>0</v>
      </c>
      <c r="BE169" s="12">
        <f t="shared" si="4"/>
        <v>0</v>
      </c>
      <c r="BF169" s="12">
        <f t="shared" si="5"/>
        <v>0</v>
      </c>
      <c r="BG169" s="12">
        <f t="shared" si="6"/>
        <v>0</v>
      </c>
      <c r="BH169" s="12">
        <f t="shared" si="7"/>
        <v>0</v>
      </c>
      <c r="BI169" s="12">
        <f t="shared" si="8"/>
        <v>0</v>
      </c>
    </row>
    <row r="170" spans="2:61" s="12" customFormat="1">
      <c r="B170" s="173"/>
      <c r="C170" s="174">
        <v>33</v>
      </c>
      <c r="D170" s="174" t="s">
        <v>240</v>
      </c>
      <c r="E170" s="175" t="s">
        <v>1200</v>
      </c>
      <c r="F170" s="175" t="s">
        <v>1201</v>
      </c>
      <c r="G170" s="176" t="s">
        <v>180</v>
      </c>
      <c r="H170" s="177">
        <v>1</v>
      </c>
      <c r="I170" s="178"/>
      <c r="J170" s="178">
        <f t="shared" si="0"/>
        <v>0</v>
      </c>
      <c r="K170" s="179"/>
      <c r="L170" s="173"/>
      <c r="M170" s="180"/>
      <c r="N170" s="181" t="s">
        <v>26</v>
      </c>
      <c r="O170" s="182">
        <v>0</v>
      </c>
      <c r="P170" s="182">
        <f t="shared" si="1"/>
        <v>0</v>
      </c>
      <c r="Q170" s="182">
        <v>1.7500000000000002E-2</v>
      </c>
      <c r="R170" s="182">
        <f t="shared" si="2"/>
        <v>1.7500000000000002E-2</v>
      </c>
      <c r="S170" s="182">
        <v>0</v>
      </c>
      <c r="T170" s="183">
        <f t="shared" si="3"/>
        <v>0</v>
      </c>
      <c r="BE170" s="12">
        <f t="shared" si="4"/>
        <v>0</v>
      </c>
      <c r="BF170" s="12">
        <f t="shared" si="5"/>
        <v>0</v>
      </c>
      <c r="BG170" s="12">
        <f t="shared" si="6"/>
        <v>0</v>
      </c>
      <c r="BH170" s="12">
        <f t="shared" si="7"/>
        <v>0</v>
      </c>
      <c r="BI170" s="12">
        <f t="shared" si="8"/>
        <v>0</v>
      </c>
    </row>
    <row r="171" spans="2:61" s="12" customFormat="1">
      <c r="B171" s="173"/>
      <c r="C171" s="174">
        <v>34</v>
      </c>
      <c r="D171" s="174" t="s">
        <v>240</v>
      </c>
      <c r="E171" s="175" t="s">
        <v>1202</v>
      </c>
      <c r="F171" s="175" t="s">
        <v>1072</v>
      </c>
      <c r="G171" s="176" t="s">
        <v>180</v>
      </c>
      <c r="H171" s="177">
        <v>2</v>
      </c>
      <c r="I171" s="178"/>
      <c r="J171" s="178">
        <f t="shared" si="0"/>
        <v>0</v>
      </c>
      <c r="K171" s="179"/>
      <c r="L171" s="173"/>
      <c r="M171" s="180"/>
      <c r="N171" s="181" t="s">
        <v>26</v>
      </c>
      <c r="O171" s="182">
        <v>0</v>
      </c>
      <c r="P171" s="182">
        <f t="shared" si="1"/>
        <v>0</v>
      </c>
      <c r="Q171" s="182">
        <v>1.8700000000000001E-2</v>
      </c>
      <c r="R171" s="182">
        <f t="shared" si="2"/>
        <v>3.7400000000000003E-2</v>
      </c>
      <c r="S171" s="182">
        <v>0</v>
      </c>
      <c r="T171" s="183">
        <f t="shared" si="3"/>
        <v>0</v>
      </c>
      <c r="BE171" s="12">
        <f t="shared" si="4"/>
        <v>0</v>
      </c>
      <c r="BF171" s="12">
        <f t="shared" si="5"/>
        <v>0</v>
      </c>
      <c r="BG171" s="12">
        <f t="shared" si="6"/>
        <v>0</v>
      </c>
      <c r="BH171" s="12">
        <f t="shared" si="7"/>
        <v>0</v>
      </c>
      <c r="BI171" s="12">
        <f t="shared" si="8"/>
        <v>0</v>
      </c>
    </row>
    <row r="172" spans="2:61" s="12" customFormat="1">
      <c r="B172" s="173"/>
      <c r="C172" s="174">
        <v>35</v>
      </c>
      <c r="D172" s="174" t="s">
        <v>240</v>
      </c>
      <c r="E172" s="175" t="s">
        <v>414</v>
      </c>
      <c r="F172" s="175" t="s">
        <v>1203</v>
      </c>
      <c r="G172" s="176" t="s">
        <v>180</v>
      </c>
      <c r="H172" s="177">
        <v>1</v>
      </c>
      <c r="I172" s="178"/>
      <c r="J172" s="178">
        <f t="shared" si="0"/>
        <v>0</v>
      </c>
      <c r="K172" s="179"/>
      <c r="L172" s="173"/>
      <c r="M172" s="180"/>
      <c r="N172" s="181" t="s">
        <v>26</v>
      </c>
      <c r="O172" s="182">
        <v>0</v>
      </c>
      <c r="P172" s="182">
        <f t="shared" si="1"/>
        <v>0</v>
      </c>
      <c r="Q172" s="182">
        <v>1.78E-2</v>
      </c>
      <c r="R172" s="182">
        <f t="shared" si="2"/>
        <v>1.78E-2</v>
      </c>
      <c r="S172" s="182">
        <v>0</v>
      </c>
      <c r="T172" s="183">
        <f t="shared" si="3"/>
        <v>0</v>
      </c>
      <c r="BE172" s="12">
        <f t="shared" si="4"/>
        <v>0</v>
      </c>
      <c r="BF172" s="12">
        <f t="shared" si="5"/>
        <v>0</v>
      </c>
      <c r="BG172" s="12">
        <f t="shared" si="6"/>
        <v>0</v>
      </c>
      <c r="BH172" s="12">
        <f t="shared" si="7"/>
        <v>0</v>
      </c>
      <c r="BI172" s="12">
        <f t="shared" si="8"/>
        <v>0</v>
      </c>
    </row>
    <row r="173" spans="2:61" s="12" customFormat="1">
      <c r="B173" s="173"/>
      <c r="C173" s="174">
        <v>36</v>
      </c>
      <c r="D173" s="174" t="s">
        <v>240</v>
      </c>
      <c r="E173" s="175" t="s">
        <v>1204</v>
      </c>
      <c r="F173" s="175" t="s">
        <v>415</v>
      </c>
      <c r="G173" s="176" t="s">
        <v>180</v>
      </c>
      <c r="H173" s="177">
        <v>1</v>
      </c>
      <c r="I173" s="178"/>
      <c r="J173" s="178">
        <f t="shared" si="0"/>
        <v>0</v>
      </c>
      <c r="K173" s="179"/>
      <c r="L173" s="173"/>
      <c r="M173" s="180"/>
      <c r="N173" s="181" t="s">
        <v>26</v>
      </c>
      <c r="O173" s="182">
        <v>0</v>
      </c>
      <c r="P173" s="182">
        <f t="shared" si="1"/>
        <v>0</v>
      </c>
      <c r="Q173" s="182">
        <v>0</v>
      </c>
      <c r="R173" s="182">
        <f t="shared" si="2"/>
        <v>0</v>
      </c>
      <c r="S173" s="182">
        <v>0</v>
      </c>
      <c r="T173" s="183">
        <f t="shared" si="3"/>
        <v>0</v>
      </c>
      <c r="BE173" s="12">
        <f t="shared" si="4"/>
        <v>0</v>
      </c>
      <c r="BF173" s="12">
        <f t="shared" si="5"/>
        <v>0</v>
      </c>
      <c r="BG173" s="12">
        <f t="shared" si="6"/>
        <v>0</v>
      </c>
      <c r="BH173" s="12">
        <f t="shared" si="7"/>
        <v>0</v>
      </c>
      <c r="BI173" s="12">
        <f t="shared" si="8"/>
        <v>0</v>
      </c>
    </row>
    <row r="174" spans="2:61" s="12" customFormat="1">
      <c r="B174" s="173"/>
      <c r="C174" s="174">
        <v>37</v>
      </c>
      <c r="D174" s="174" t="s">
        <v>240</v>
      </c>
      <c r="E174" s="175" t="s">
        <v>418</v>
      </c>
      <c r="F174" s="175" t="s">
        <v>419</v>
      </c>
      <c r="G174" s="176" t="s">
        <v>180</v>
      </c>
      <c r="H174" s="177">
        <v>6</v>
      </c>
      <c r="I174" s="178"/>
      <c r="J174" s="178">
        <f t="shared" si="0"/>
        <v>0</v>
      </c>
      <c r="K174" s="179"/>
      <c r="L174" s="173"/>
      <c r="M174" s="180"/>
      <c r="N174" s="181" t="s">
        <v>26</v>
      </c>
      <c r="O174" s="182">
        <v>0</v>
      </c>
      <c r="P174" s="182">
        <f t="shared" si="1"/>
        <v>0</v>
      </c>
      <c r="Q174" s="182">
        <v>0</v>
      </c>
      <c r="R174" s="182">
        <f t="shared" si="2"/>
        <v>0</v>
      </c>
      <c r="S174" s="182">
        <v>0</v>
      </c>
      <c r="T174" s="183">
        <f t="shared" si="3"/>
        <v>0</v>
      </c>
      <c r="BE174" s="12">
        <f t="shared" si="4"/>
        <v>0</v>
      </c>
      <c r="BF174" s="12">
        <f t="shared" si="5"/>
        <v>0</v>
      </c>
      <c r="BG174" s="12">
        <f t="shared" si="6"/>
        <v>0</v>
      </c>
      <c r="BH174" s="12">
        <f t="shared" si="7"/>
        <v>0</v>
      </c>
      <c r="BI174" s="12">
        <f t="shared" si="8"/>
        <v>0</v>
      </c>
    </row>
    <row r="175" spans="2:61" ht="24">
      <c r="B175" s="149"/>
      <c r="C175" s="150">
        <v>38</v>
      </c>
      <c r="D175" s="150" t="s">
        <v>141</v>
      </c>
      <c r="E175" s="151" t="s">
        <v>420</v>
      </c>
      <c r="F175" s="151" t="s">
        <v>421</v>
      </c>
      <c r="G175" s="152" t="s">
        <v>180</v>
      </c>
      <c r="H175" s="153">
        <v>1</v>
      </c>
      <c r="I175" s="154"/>
      <c r="J175" s="154">
        <f t="shared" si="0"/>
        <v>0</v>
      </c>
      <c r="K175" s="155"/>
      <c r="L175" s="149"/>
      <c r="M175" s="156"/>
      <c r="N175" s="157" t="s">
        <v>26</v>
      </c>
      <c r="O175" s="158">
        <v>0.94099999999999995</v>
      </c>
      <c r="P175" s="158">
        <f t="shared" si="1"/>
        <v>0.94099999999999995</v>
      </c>
      <c r="Q175" s="158">
        <v>8.7039999999999999E-3</v>
      </c>
      <c r="R175" s="158">
        <f t="shared" si="2"/>
        <v>8.6999999999999994E-3</v>
      </c>
      <c r="S175" s="158">
        <v>0</v>
      </c>
      <c r="T175" s="159">
        <f t="shared" si="3"/>
        <v>0</v>
      </c>
      <c r="BE175" s="16">
        <f t="shared" si="4"/>
        <v>0</v>
      </c>
      <c r="BF175" s="16">
        <f t="shared" si="5"/>
        <v>0</v>
      </c>
      <c r="BG175" s="16">
        <f t="shared" si="6"/>
        <v>0</v>
      </c>
      <c r="BH175" s="16">
        <f t="shared" si="7"/>
        <v>0</v>
      </c>
      <c r="BI175" s="16">
        <f t="shared" si="8"/>
        <v>0</v>
      </c>
    </row>
    <row r="176" spans="2:61" s="12" customFormat="1">
      <c r="B176" s="173"/>
      <c r="C176" s="174">
        <v>39</v>
      </c>
      <c r="D176" s="174" t="s">
        <v>240</v>
      </c>
      <c r="E176" s="175" t="s">
        <v>422</v>
      </c>
      <c r="F176" s="175" t="s">
        <v>423</v>
      </c>
      <c r="G176" s="176" t="s">
        <v>180</v>
      </c>
      <c r="H176" s="177">
        <v>1</v>
      </c>
      <c r="I176" s="178"/>
      <c r="J176" s="178">
        <f t="shared" si="0"/>
        <v>0</v>
      </c>
      <c r="K176" s="179"/>
      <c r="L176" s="173"/>
      <c r="M176" s="180"/>
      <c r="N176" s="181" t="s">
        <v>26</v>
      </c>
      <c r="O176" s="182">
        <v>0</v>
      </c>
      <c r="P176" s="182">
        <f t="shared" si="1"/>
        <v>0</v>
      </c>
      <c r="Q176" s="182">
        <v>0</v>
      </c>
      <c r="R176" s="182">
        <f t="shared" si="2"/>
        <v>0</v>
      </c>
      <c r="S176" s="182">
        <v>0</v>
      </c>
      <c r="T176" s="183">
        <f t="shared" si="3"/>
        <v>0</v>
      </c>
      <c r="BE176" s="12">
        <f t="shared" si="4"/>
        <v>0</v>
      </c>
      <c r="BF176" s="12">
        <f t="shared" si="5"/>
        <v>0</v>
      </c>
      <c r="BG176" s="12">
        <f t="shared" si="6"/>
        <v>0</v>
      </c>
      <c r="BH176" s="12">
        <f t="shared" si="7"/>
        <v>0</v>
      </c>
      <c r="BI176" s="12">
        <f t="shared" si="8"/>
        <v>0</v>
      </c>
    </row>
    <row r="177" spans="2:61" ht="24">
      <c r="B177" s="149"/>
      <c r="C177" s="150">
        <v>40</v>
      </c>
      <c r="D177" s="150" t="s">
        <v>141</v>
      </c>
      <c r="E177" s="151" t="s">
        <v>1153</v>
      </c>
      <c r="F177" s="151" t="s">
        <v>1154</v>
      </c>
      <c r="G177" s="152" t="s">
        <v>180</v>
      </c>
      <c r="H177" s="153">
        <v>18</v>
      </c>
      <c r="I177" s="154"/>
      <c r="J177" s="154">
        <f t="shared" si="0"/>
        <v>0</v>
      </c>
      <c r="K177" s="155"/>
      <c r="L177" s="149"/>
      <c r="M177" s="156"/>
      <c r="N177" s="157" t="s">
        <v>26</v>
      </c>
      <c r="O177" s="158">
        <v>1.861</v>
      </c>
      <c r="P177" s="158">
        <f t="shared" si="1"/>
        <v>33.497999999999998</v>
      </c>
      <c r="Q177" s="158">
        <v>0</v>
      </c>
      <c r="R177" s="158">
        <f t="shared" si="2"/>
        <v>0</v>
      </c>
      <c r="S177" s="158">
        <v>0</v>
      </c>
      <c r="T177" s="159">
        <f t="shared" si="3"/>
        <v>0</v>
      </c>
      <c r="BE177" s="16">
        <f t="shared" si="4"/>
        <v>0</v>
      </c>
      <c r="BF177" s="16">
        <f t="shared" si="5"/>
        <v>0</v>
      </c>
      <c r="BG177" s="16">
        <f t="shared" si="6"/>
        <v>0</v>
      </c>
      <c r="BH177" s="16">
        <f t="shared" si="7"/>
        <v>0</v>
      </c>
      <c r="BI177" s="16">
        <f t="shared" si="8"/>
        <v>0</v>
      </c>
    </row>
    <row r="178" spans="2:61" s="12" customFormat="1" ht="24">
      <c r="B178" s="173"/>
      <c r="C178" s="174">
        <v>41</v>
      </c>
      <c r="D178" s="174" t="s">
        <v>240</v>
      </c>
      <c r="E178" s="175" t="s">
        <v>1155</v>
      </c>
      <c r="F178" s="175" t="s">
        <v>1156</v>
      </c>
      <c r="G178" s="176" t="s">
        <v>180</v>
      </c>
      <c r="H178" s="177">
        <v>6</v>
      </c>
      <c r="I178" s="178"/>
      <c r="J178" s="178">
        <f t="shared" si="0"/>
        <v>0</v>
      </c>
      <c r="K178" s="179"/>
      <c r="L178" s="173"/>
      <c r="M178" s="180"/>
      <c r="N178" s="181" t="s">
        <v>26</v>
      </c>
      <c r="O178" s="182">
        <v>0</v>
      </c>
      <c r="P178" s="182">
        <f t="shared" si="1"/>
        <v>0</v>
      </c>
      <c r="Q178" s="182">
        <v>1.9E-2</v>
      </c>
      <c r="R178" s="182">
        <f t="shared" si="2"/>
        <v>0.114</v>
      </c>
      <c r="S178" s="182">
        <v>0</v>
      </c>
      <c r="T178" s="183">
        <f t="shared" si="3"/>
        <v>0</v>
      </c>
      <c r="BE178" s="12">
        <f t="shared" si="4"/>
        <v>0</v>
      </c>
      <c r="BF178" s="12">
        <f t="shared" si="5"/>
        <v>0</v>
      </c>
      <c r="BG178" s="12">
        <f t="shared" si="6"/>
        <v>0</v>
      </c>
      <c r="BH178" s="12">
        <f t="shared" si="7"/>
        <v>0</v>
      </c>
      <c r="BI178" s="12">
        <f t="shared" si="8"/>
        <v>0</v>
      </c>
    </row>
    <row r="179" spans="2:61" s="12" customFormat="1" ht="24">
      <c r="B179" s="173"/>
      <c r="C179" s="174">
        <v>42</v>
      </c>
      <c r="D179" s="174" t="s">
        <v>240</v>
      </c>
      <c r="E179" s="175" t="s">
        <v>1205</v>
      </c>
      <c r="F179" s="175" t="s">
        <v>1206</v>
      </c>
      <c r="G179" s="176" t="s">
        <v>180</v>
      </c>
      <c r="H179" s="177">
        <v>1</v>
      </c>
      <c r="I179" s="178"/>
      <c r="J179" s="178">
        <f t="shared" si="0"/>
        <v>0</v>
      </c>
      <c r="K179" s="179"/>
      <c r="L179" s="173"/>
      <c r="M179" s="180"/>
      <c r="N179" s="181" t="s">
        <v>26</v>
      </c>
      <c r="O179" s="182">
        <v>0</v>
      </c>
      <c r="P179" s="182">
        <f t="shared" si="1"/>
        <v>0</v>
      </c>
      <c r="Q179" s="182">
        <v>0</v>
      </c>
      <c r="R179" s="182">
        <f t="shared" si="2"/>
        <v>0</v>
      </c>
      <c r="S179" s="182">
        <v>0</v>
      </c>
      <c r="T179" s="183">
        <f t="shared" si="3"/>
        <v>0</v>
      </c>
      <c r="BE179" s="12">
        <f t="shared" si="4"/>
        <v>0</v>
      </c>
      <c r="BF179" s="12">
        <f t="shared" si="5"/>
        <v>0</v>
      </c>
      <c r="BG179" s="12">
        <f t="shared" si="6"/>
        <v>0</v>
      </c>
      <c r="BH179" s="12">
        <f t="shared" si="7"/>
        <v>0</v>
      </c>
      <c r="BI179" s="12">
        <f t="shared" si="8"/>
        <v>0</v>
      </c>
    </row>
    <row r="180" spans="2:61" s="12" customFormat="1" ht="24">
      <c r="B180" s="173"/>
      <c r="C180" s="174">
        <v>43</v>
      </c>
      <c r="D180" s="174" t="s">
        <v>240</v>
      </c>
      <c r="E180" s="175" t="s">
        <v>1207</v>
      </c>
      <c r="F180" s="175" t="s">
        <v>1208</v>
      </c>
      <c r="G180" s="176" t="s">
        <v>180</v>
      </c>
      <c r="H180" s="177">
        <v>1</v>
      </c>
      <c r="I180" s="178"/>
      <c r="J180" s="178">
        <f t="shared" si="0"/>
        <v>0</v>
      </c>
      <c r="K180" s="179"/>
      <c r="L180" s="173"/>
      <c r="M180" s="180"/>
      <c r="N180" s="181" t="s">
        <v>26</v>
      </c>
      <c r="O180" s="182">
        <v>0</v>
      </c>
      <c r="P180" s="182">
        <f t="shared" si="1"/>
        <v>0</v>
      </c>
      <c r="Q180" s="182">
        <v>0</v>
      </c>
      <c r="R180" s="182">
        <f t="shared" si="2"/>
        <v>0</v>
      </c>
      <c r="S180" s="182">
        <v>0</v>
      </c>
      <c r="T180" s="183">
        <f t="shared" si="3"/>
        <v>0</v>
      </c>
      <c r="BE180" s="12">
        <f t="shared" si="4"/>
        <v>0</v>
      </c>
      <c r="BF180" s="12">
        <f t="shared" si="5"/>
        <v>0</v>
      </c>
      <c r="BG180" s="12">
        <f t="shared" si="6"/>
        <v>0</v>
      </c>
      <c r="BH180" s="12">
        <f t="shared" si="7"/>
        <v>0</v>
      </c>
      <c r="BI180" s="12">
        <f t="shared" si="8"/>
        <v>0</v>
      </c>
    </row>
    <row r="181" spans="2:61" s="12" customFormat="1" ht="24">
      <c r="B181" s="173"/>
      <c r="C181" s="174">
        <v>44</v>
      </c>
      <c r="D181" s="174" t="s">
        <v>240</v>
      </c>
      <c r="E181" s="175" t="s">
        <v>1157</v>
      </c>
      <c r="F181" s="175" t="s">
        <v>1209</v>
      </c>
      <c r="G181" s="176" t="s">
        <v>180</v>
      </c>
      <c r="H181" s="177">
        <v>5</v>
      </c>
      <c r="I181" s="178"/>
      <c r="J181" s="178">
        <f t="shared" si="0"/>
        <v>0</v>
      </c>
      <c r="K181" s="179"/>
      <c r="L181" s="173"/>
      <c r="M181" s="180"/>
      <c r="N181" s="181" t="s">
        <v>26</v>
      </c>
      <c r="O181" s="182">
        <v>0</v>
      </c>
      <c r="P181" s="182">
        <f t="shared" si="1"/>
        <v>0</v>
      </c>
      <c r="Q181" s="182">
        <v>0</v>
      </c>
      <c r="R181" s="182">
        <f t="shared" si="2"/>
        <v>0</v>
      </c>
      <c r="S181" s="182">
        <v>0</v>
      </c>
      <c r="T181" s="183">
        <f t="shared" si="3"/>
        <v>0</v>
      </c>
      <c r="BE181" s="12">
        <f t="shared" si="4"/>
        <v>0</v>
      </c>
      <c r="BF181" s="12">
        <f t="shared" si="5"/>
        <v>0</v>
      </c>
      <c r="BG181" s="12">
        <f t="shared" si="6"/>
        <v>0</v>
      </c>
      <c r="BH181" s="12">
        <f t="shared" si="7"/>
        <v>0</v>
      </c>
      <c r="BI181" s="12">
        <f t="shared" si="8"/>
        <v>0</v>
      </c>
    </row>
    <row r="182" spans="2:61" s="11" customFormat="1" ht="11.25">
      <c r="B182" s="160"/>
      <c r="C182" s="161"/>
      <c r="D182" s="161" t="s">
        <v>145</v>
      </c>
      <c r="E182" s="162"/>
      <c r="F182" s="162" t="s">
        <v>1210</v>
      </c>
      <c r="G182" s="163"/>
      <c r="H182" s="164">
        <v>5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70" t="s">
        <v>147</v>
      </c>
      <c r="G183" s="171"/>
      <c r="H183" s="172">
        <v>5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2" customFormat="1">
      <c r="B184" s="173"/>
      <c r="C184" s="174">
        <v>45</v>
      </c>
      <c r="D184" s="174" t="s">
        <v>240</v>
      </c>
      <c r="E184" s="175" t="s">
        <v>1211</v>
      </c>
      <c r="F184" s="175" t="s">
        <v>1212</v>
      </c>
      <c r="G184" s="176" t="s">
        <v>180</v>
      </c>
      <c r="H184" s="177">
        <v>5</v>
      </c>
      <c r="I184" s="178"/>
      <c r="J184" s="178">
        <f>ROUND(H184*I184,2)</f>
        <v>0</v>
      </c>
      <c r="K184" s="179"/>
      <c r="L184" s="173"/>
      <c r="M184" s="180"/>
      <c r="N184" s="181" t="s">
        <v>26</v>
      </c>
      <c r="O184" s="182">
        <v>0</v>
      </c>
      <c r="P184" s="182">
        <f>ROUND(H184*O184,3)</f>
        <v>0</v>
      </c>
      <c r="Q184" s="182">
        <v>1.0999999999999999E-2</v>
      </c>
      <c r="R184" s="182">
        <f>ROUND(H184 * Q184,5)</f>
        <v>5.5E-2</v>
      </c>
      <c r="S184" s="182">
        <v>0</v>
      </c>
      <c r="T184" s="183">
        <f>ROUND(H184 * S184,5)</f>
        <v>0</v>
      </c>
      <c r="BE184" s="12">
        <f>IF(N184="základná",J184,0)</f>
        <v>0</v>
      </c>
      <c r="BF184" s="12">
        <f>IF(N184="znížená",J184,0)</f>
        <v>0</v>
      </c>
      <c r="BG184" s="12">
        <f>IF(N184="zákl. prenesená",J184,0)</f>
        <v>0</v>
      </c>
      <c r="BH184" s="12">
        <f>IF(N184="zníž. prenesená",J184,0)</f>
        <v>0</v>
      </c>
      <c r="BI184" s="12">
        <f>IF(N184="nulová",J184,0)</f>
        <v>0</v>
      </c>
    </row>
    <row r="185" spans="2:61" s="11" customFormat="1" ht="11.25">
      <c r="B185" s="160"/>
      <c r="C185" s="161"/>
      <c r="D185" s="161" t="s">
        <v>145</v>
      </c>
      <c r="E185" s="162"/>
      <c r="F185" s="162" t="s">
        <v>1210</v>
      </c>
      <c r="G185" s="163"/>
      <c r="H185" s="164">
        <v>5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70" t="s">
        <v>147</v>
      </c>
      <c r="G186" s="171"/>
      <c r="H186" s="172">
        <v>5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>
      <c r="B187" s="149"/>
      <c r="C187" s="150">
        <v>46</v>
      </c>
      <c r="D187" s="150" t="s">
        <v>141</v>
      </c>
      <c r="E187" s="151" t="s">
        <v>1213</v>
      </c>
      <c r="F187" s="151" t="s">
        <v>1214</v>
      </c>
      <c r="G187" s="152" t="s">
        <v>180</v>
      </c>
      <c r="H187" s="153">
        <v>17</v>
      </c>
      <c r="I187" s="154"/>
      <c r="J187" s="154">
        <f t="shared" ref="J187:J220" si="9">ROUND(H187*I187,2)</f>
        <v>0</v>
      </c>
      <c r="K187" s="155"/>
      <c r="L187" s="149"/>
      <c r="M187" s="156"/>
      <c r="N187" s="157" t="s">
        <v>26</v>
      </c>
      <c r="O187" s="158">
        <v>2.4359999999999999</v>
      </c>
      <c r="P187" s="158">
        <f t="shared" ref="P187:P220" si="10">ROUND(H187*O187,3)</f>
        <v>41.411999999999999</v>
      </c>
      <c r="Q187" s="158">
        <v>0</v>
      </c>
      <c r="R187" s="158">
        <f t="shared" ref="R187:R220" si="11">ROUND(H187 * Q187,5)</f>
        <v>0</v>
      </c>
      <c r="S187" s="158">
        <v>0</v>
      </c>
      <c r="T187" s="159">
        <f t="shared" ref="T187:T220" si="12">ROUND(H187 * S187,5)</f>
        <v>0</v>
      </c>
      <c r="BE187" s="16">
        <f t="shared" ref="BE187:BE220" si="13">IF(N187="základná",J187,0)</f>
        <v>0</v>
      </c>
      <c r="BF187" s="16">
        <f t="shared" ref="BF187:BF220" si="14">IF(N187="znížená",J187,0)</f>
        <v>0</v>
      </c>
      <c r="BG187" s="16">
        <f t="shared" ref="BG187:BG220" si="15">IF(N187="zákl. prenesená",J187,0)</f>
        <v>0</v>
      </c>
      <c r="BH187" s="16">
        <f t="shared" ref="BH187:BH220" si="16">IF(N187="zníž. prenesená",J187,0)</f>
        <v>0</v>
      </c>
      <c r="BI187" s="16">
        <f t="shared" ref="BI187:BI220" si="17">IF(N187="nulová",J187,0)</f>
        <v>0</v>
      </c>
    </row>
    <row r="188" spans="2:61" s="12" customFormat="1" ht="24">
      <c r="B188" s="173"/>
      <c r="C188" s="174">
        <v>47</v>
      </c>
      <c r="D188" s="174" t="s">
        <v>240</v>
      </c>
      <c r="E188" s="175" t="s">
        <v>1215</v>
      </c>
      <c r="F188" s="175" t="s">
        <v>1216</v>
      </c>
      <c r="G188" s="176" t="s">
        <v>180</v>
      </c>
      <c r="H188" s="177">
        <v>17</v>
      </c>
      <c r="I188" s="178"/>
      <c r="J188" s="178">
        <f t="shared" si="9"/>
        <v>0</v>
      </c>
      <c r="K188" s="179"/>
      <c r="L188" s="173"/>
      <c r="M188" s="180"/>
      <c r="N188" s="181" t="s">
        <v>26</v>
      </c>
      <c r="O188" s="182">
        <v>0</v>
      </c>
      <c r="P188" s="182">
        <f t="shared" si="10"/>
        <v>0</v>
      </c>
      <c r="Q188" s="182">
        <v>2.1000000000000001E-2</v>
      </c>
      <c r="R188" s="182">
        <f t="shared" si="11"/>
        <v>0.35699999999999998</v>
      </c>
      <c r="S188" s="182">
        <v>0</v>
      </c>
      <c r="T188" s="183">
        <f t="shared" si="12"/>
        <v>0</v>
      </c>
      <c r="BE188" s="12">
        <f t="shared" si="13"/>
        <v>0</v>
      </c>
      <c r="BF188" s="12">
        <f t="shared" si="14"/>
        <v>0</v>
      </c>
      <c r="BG188" s="12">
        <f t="shared" si="15"/>
        <v>0</v>
      </c>
      <c r="BH188" s="12">
        <f t="shared" si="16"/>
        <v>0</v>
      </c>
      <c r="BI188" s="12">
        <f t="shared" si="17"/>
        <v>0</v>
      </c>
    </row>
    <row r="189" spans="2:61" ht="24">
      <c r="B189" s="149"/>
      <c r="C189" s="150">
        <v>48</v>
      </c>
      <c r="D189" s="150" t="s">
        <v>141</v>
      </c>
      <c r="E189" s="151" t="s">
        <v>445</v>
      </c>
      <c r="F189" s="151" t="s">
        <v>446</v>
      </c>
      <c r="G189" s="152" t="s">
        <v>180</v>
      </c>
      <c r="H189" s="153">
        <v>6</v>
      </c>
      <c r="I189" s="154"/>
      <c r="J189" s="154">
        <f t="shared" si="9"/>
        <v>0</v>
      </c>
      <c r="K189" s="155"/>
      <c r="L189" s="149"/>
      <c r="M189" s="156"/>
      <c r="N189" s="157" t="s">
        <v>26</v>
      </c>
      <c r="O189" s="158">
        <v>0.67</v>
      </c>
      <c r="P189" s="158">
        <f t="shared" si="10"/>
        <v>4.0199999999999996</v>
      </c>
      <c r="Q189" s="158">
        <v>3.3872999999999998E-4</v>
      </c>
      <c r="R189" s="158">
        <f t="shared" si="11"/>
        <v>2.0300000000000001E-3</v>
      </c>
      <c r="S189" s="158">
        <v>0</v>
      </c>
      <c r="T189" s="159">
        <f t="shared" si="12"/>
        <v>0</v>
      </c>
      <c r="BE189" s="16">
        <f t="shared" si="13"/>
        <v>0</v>
      </c>
      <c r="BF189" s="16">
        <f t="shared" si="14"/>
        <v>0</v>
      </c>
      <c r="BG189" s="16">
        <f t="shared" si="15"/>
        <v>0</v>
      </c>
      <c r="BH189" s="16">
        <f t="shared" si="16"/>
        <v>0</v>
      </c>
      <c r="BI189" s="16">
        <f t="shared" si="17"/>
        <v>0</v>
      </c>
    </row>
    <row r="190" spans="2:61" s="12" customFormat="1" ht="24">
      <c r="B190" s="173"/>
      <c r="C190" s="174">
        <v>49</v>
      </c>
      <c r="D190" s="174" t="s">
        <v>240</v>
      </c>
      <c r="E190" s="175" t="s">
        <v>447</v>
      </c>
      <c r="F190" s="175" t="s">
        <v>448</v>
      </c>
      <c r="G190" s="176" t="s">
        <v>180</v>
      </c>
      <c r="H190" s="177">
        <v>2</v>
      </c>
      <c r="I190" s="178"/>
      <c r="J190" s="178">
        <f t="shared" si="9"/>
        <v>0</v>
      </c>
      <c r="K190" s="179"/>
      <c r="L190" s="173"/>
      <c r="M190" s="180"/>
      <c r="N190" s="181" t="s">
        <v>26</v>
      </c>
      <c r="O190" s="182">
        <v>0</v>
      </c>
      <c r="P190" s="182">
        <f t="shared" si="10"/>
        <v>0</v>
      </c>
      <c r="Q190" s="182">
        <v>0</v>
      </c>
      <c r="R190" s="182">
        <f t="shared" si="11"/>
        <v>0</v>
      </c>
      <c r="S190" s="182">
        <v>0</v>
      </c>
      <c r="T190" s="183">
        <f t="shared" si="12"/>
        <v>0</v>
      </c>
      <c r="BE190" s="12">
        <f t="shared" si="13"/>
        <v>0</v>
      </c>
      <c r="BF190" s="12">
        <f t="shared" si="14"/>
        <v>0</v>
      </c>
      <c r="BG190" s="12">
        <f t="shared" si="15"/>
        <v>0</v>
      </c>
      <c r="BH190" s="12">
        <f t="shared" si="16"/>
        <v>0</v>
      </c>
      <c r="BI190" s="12">
        <f t="shared" si="17"/>
        <v>0</v>
      </c>
    </row>
    <row r="191" spans="2:61" s="12" customFormat="1" ht="24">
      <c r="B191" s="173"/>
      <c r="C191" s="174">
        <v>50</v>
      </c>
      <c r="D191" s="174" t="s">
        <v>240</v>
      </c>
      <c r="E191" s="175" t="s">
        <v>449</v>
      </c>
      <c r="F191" s="175" t="s">
        <v>450</v>
      </c>
      <c r="G191" s="176" t="s">
        <v>180</v>
      </c>
      <c r="H191" s="177">
        <v>2</v>
      </c>
      <c r="I191" s="178"/>
      <c r="J191" s="178">
        <f t="shared" si="9"/>
        <v>0</v>
      </c>
      <c r="K191" s="179"/>
      <c r="L191" s="173"/>
      <c r="M191" s="180"/>
      <c r="N191" s="181" t="s">
        <v>26</v>
      </c>
      <c r="O191" s="182">
        <v>0</v>
      </c>
      <c r="P191" s="182">
        <f t="shared" si="10"/>
        <v>0</v>
      </c>
      <c r="Q191" s="182">
        <v>0</v>
      </c>
      <c r="R191" s="182">
        <f t="shared" si="11"/>
        <v>0</v>
      </c>
      <c r="S191" s="182">
        <v>0</v>
      </c>
      <c r="T191" s="183">
        <f t="shared" si="12"/>
        <v>0</v>
      </c>
      <c r="BE191" s="12">
        <f t="shared" si="13"/>
        <v>0</v>
      </c>
      <c r="BF191" s="12">
        <f t="shared" si="14"/>
        <v>0</v>
      </c>
      <c r="BG191" s="12">
        <f t="shared" si="15"/>
        <v>0</v>
      </c>
      <c r="BH191" s="12">
        <f t="shared" si="16"/>
        <v>0</v>
      </c>
      <c r="BI191" s="12">
        <f t="shared" si="17"/>
        <v>0</v>
      </c>
    </row>
    <row r="192" spans="2:61" s="12" customFormat="1" ht="24">
      <c r="B192" s="173"/>
      <c r="C192" s="174">
        <v>51</v>
      </c>
      <c r="D192" s="174" t="s">
        <v>240</v>
      </c>
      <c r="E192" s="175" t="s">
        <v>451</v>
      </c>
      <c r="F192" s="175" t="s">
        <v>452</v>
      </c>
      <c r="G192" s="176" t="s">
        <v>180</v>
      </c>
      <c r="H192" s="177">
        <v>2</v>
      </c>
      <c r="I192" s="178"/>
      <c r="J192" s="178">
        <f t="shared" si="9"/>
        <v>0</v>
      </c>
      <c r="K192" s="179"/>
      <c r="L192" s="173"/>
      <c r="M192" s="180"/>
      <c r="N192" s="181" t="s">
        <v>26</v>
      </c>
      <c r="O192" s="182">
        <v>0</v>
      </c>
      <c r="P192" s="182">
        <f t="shared" si="10"/>
        <v>0</v>
      </c>
      <c r="Q192" s="182">
        <v>3.5499999999999997E-2</v>
      </c>
      <c r="R192" s="182">
        <f t="shared" si="11"/>
        <v>7.0999999999999994E-2</v>
      </c>
      <c r="S192" s="182">
        <v>0</v>
      </c>
      <c r="T192" s="183">
        <f t="shared" si="12"/>
        <v>0</v>
      </c>
      <c r="BE192" s="12">
        <f t="shared" si="13"/>
        <v>0</v>
      </c>
      <c r="BF192" s="12">
        <f t="shared" si="14"/>
        <v>0</v>
      </c>
      <c r="BG192" s="12">
        <f t="shared" si="15"/>
        <v>0</v>
      </c>
      <c r="BH192" s="12">
        <f t="shared" si="16"/>
        <v>0</v>
      </c>
      <c r="BI192" s="12">
        <f t="shared" si="17"/>
        <v>0</v>
      </c>
    </row>
    <row r="193" spans="2:61" ht="24">
      <c r="B193" s="149"/>
      <c r="C193" s="150">
        <v>52</v>
      </c>
      <c r="D193" s="150" t="s">
        <v>141</v>
      </c>
      <c r="E193" s="151" t="s">
        <v>1217</v>
      </c>
      <c r="F193" s="151" t="s">
        <v>1218</v>
      </c>
      <c r="G193" s="152" t="s">
        <v>180</v>
      </c>
      <c r="H193" s="153">
        <v>5</v>
      </c>
      <c r="I193" s="154"/>
      <c r="J193" s="154">
        <f t="shared" si="9"/>
        <v>0</v>
      </c>
      <c r="K193" s="155"/>
      <c r="L193" s="149"/>
      <c r="M193" s="156"/>
      <c r="N193" s="157" t="s">
        <v>26</v>
      </c>
      <c r="O193" s="158">
        <v>1.304</v>
      </c>
      <c r="P193" s="158">
        <f t="shared" si="10"/>
        <v>6.52</v>
      </c>
      <c r="Q193" s="158">
        <v>8.7039999999999999E-3</v>
      </c>
      <c r="R193" s="158">
        <f t="shared" si="11"/>
        <v>4.3520000000000003E-2</v>
      </c>
      <c r="S193" s="158">
        <v>0</v>
      </c>
      <c r="T193" s="159">
        <f t="shared" si="12"/>
        <v>0</v>
      </c>
      <c r="BE193" s="16">
        <f t="shared" si="13"/>
        <v>0</v>
      </c>
      <c r="BF193" s="16">
        <f t="shared" si="14"/>
        <v>0</v>
      </c>
      <c r="BG193" s="16">
        <f t="shared" si="15"/>
        <v>0</v>
      </c>
      <c r="BH193" s="16">
        <f t="shared" si="16"/>
        <v>0</v>
      </c>
      <c r="BI193" s="16">
        <f t="shared" si="17"/>
        <v>0</v>
      </c>
    </row>
    <row r="194" spans="2:61" s="12" customFormat="1" ht="24">
      <c r="B194" s="173"/>
      <c r="C194" s="174">
        <v>53</v>
      </c>
      <c r="D194" s="174" t="s">
        <v>240</v>
      </c>
      <c r="E194" s="175" t="s">
        <v>465</v>
      </c>
      <c r="F194" s="175" t="s">
        <v>466</v>
      </c>
      <c r="G194" s="176" t="s">
        <v>180</v>
      </c>
      <c r="H194" s="177">
        <v>1</v>
      </c>
      <c r="I194" s="178"/>
      <c r="J194" s="178">
        <f t="shared" si="9"/>
        <v>0</v>
      </c>
      <c r="K194" s="179"/>
      <c r="L194" s="173"/>
      <c r="M194" s="180"/>
      <c r="N194" s="181" t="s">
        <v>26</v>
      </c>
      <c r="O194" s="182">
        <v>0</v>
      </c>
      <c r="P194" s="182">
        <f t="shared" si="10"/>
        <v>0</v>
      </c>
      <c r="Q194" s="182">
        <v>0</v>
      </c>
      <c r="R194" s="182">
        <f t="shared" si="11"/>
        <v>0</v>
      </c>
      <c r="S194" s="182">
        <v>0</v>
      </c>
      <c r="T194" s="183">
        <f t="shared" si="12"/>
        <v>0</v>
      </c>
      <c r="BE194" s="12">
        <f t="shared" si="13"/>
        <v>0</v>
      </c>
      <c r="BF194" s="12">
        <f t="shared" si="14"/>
        <v>0</v>
      </c>
      <c r="BG194" s="12">
        <f t="shared" si="15"/>
        <v>0</v>
      </c>
      <c r="BH194" s="12">
        <f t="shared" si="16"/>
        <v>0</v>
      </c>
      <c r="BI194" s="12">
        <f t="shared" si="17"/>
        <v>0</v>
      </c>
    </row>
    <row r="195" spans="2:61" s="12" customFormat="1" ht="24">
      <c r="B195" s="173"/>
      <c r="C195" s="174">
        <v>54</v>
      </c>
      <c r="D195" s="174" t="s">
        <v>240</v>
      </c>
      <c r="E195" s="175" t="s">
        <v>1219</v>
      </c>
      <c r="F195" s="175" t="s">
        <v>1220</v>
      </c>
      <c r="G195" s="176" t="s">
        <v>180</v>
      </c>
      <c r="H195" s="177">
        <v>2</v>
      </c>
      <c r="I195" s="178"/>
      <c r="J195" s="178">
        <f t="shared" si="9"/>
        <v>0</v>
      </c>
      <c r="K195" s="179"/>
      <c r="L195" s="173"/>
      <c r="M195" s="180"/>
      <c r="N195" s="181" t="s">
        <v>26</v>
      </c>
      <c r="O195" s="182">
        <v>0</v>
      </c>
      <c r="P195" s="182">
        <f t="shared" si="10"/>
        <v>0</v>
      </c>
      <c r="Q195" s="182">
        <v>0.06</v>
      </c>
      <c r="R195" s="182">
        <f t="shared" si="11"/>
        <v>0.12</v>
      </c>
      <c r="S195" s="182">
        <v>0</v>
      </c>
      <c r="T195" s="183">
        <f t="shared" si="12"/>
        <v>0</v>
      </c>
      <c r="BE195" s="12">
        <f t="shared" si="13"/>
        <v>0</v>
      </c>
      <c r="BF195" s="12">
        <f t="shared" si="14"/>
        <v>0</v>
      </c>
      <c r="BG195" s="12">
        <f t="shared" si="15"/>
        <v>0</v>
      </c>
      <c r="BH195" s="12">
        <f t="shared" si="16"/>
        <v>0</v>
      </c>
      <c r="BI195" s="12">
        <f t="shared" si="17"/>
        <v>0</v>
      </c>
    </row>
    <row r="196" spans="2:61" s="12" customFormat="1" ht="24">
      <c r="B196" s="173"/>
      <c r="C196" s="174">
        <v>55</v>
      </c>
      <c r="D196" s="174" t="s">
        <v>240</v>
      </c>
      <c r="E196" s="175" t="s">
        <v>1221</v>
      </c>
      <c r="F196" s="175" t="s">
        <v>1222</v>
      </c>
      <c r="G196" s="176" t="s">
        <v>180</v>
      </c>
      <c r="H196" s="177">
        <v>2</v>
      </c>
      <c r="I196" s="178"/>
      <c r="J196" s="178">
        <f t="shared" si="9"/>
        <v>0</v>
      </c>
      <c r="K196" s="179"/>
      <c r="L196" s="173"/>
      <c r="M196" s="180"/>
      <c r="N196" s="181" t="s">
        <v>26</v>
      </c>
      <c r="O196" s="182">
        <v>0</v>
      </c>
      <c r="P196" s="182">
        <f t="shared" si="10"/>
        <v>0</v>
      </c>
      <c r="Q196" s="182">
        <v>2.9499999999999998E-2</v>
      </c>
      <c r="R196" s="182">
        <f t="shared" si="11"/>
        <v>5.8999999999999997E-2</v>
      </c>
      <c r="S196" s="182">
        <v>0</v>
      </c>
      <c r="T196" s="183">
        <f t="shared" si="12"/>
        <v>0</v>
      </c>
      <c r="BE196" s="12">
        <f t="shared" si="13"/>
        <v>0</v>
      </c>
      <c r="BF196" s="12">
        <f t="shared" si="14"/>
        <v>0</v>
      </c>
      <c r="BG196" s="12">
        <f t="shared" si="15"/>
        <v>0</v>
      </c>
      <c r="BH196" s="12">
        <f t="shared" si="16"/>
        <v>0</v>
      </c>
      <c r="BI196" s="12">
        <f t="shared" si="17"/>
        <v>0</v>
      </c>
    </row>
    <row r="197" spans="2:61" ht="24">
      <c r="B197" s="149"/>
      <c r="C197" s="150">
        <v>56</v>
      </c>
      <c r="D197" s="150" t="s">
        <v>141</v>
      </c>
      <c r="E197" s="151" t="s">
        <v>471</v>
      </c>
      <c r="F197" s="151" t="s">
        <v>472</v>
      </c>
      <c r="G197" s="152" t="s">
        <v>180</v>
      </c>
      <c r="H197" s="153">
        <v>20</v>
      </c>
      <c r="I197" s="154"/>
      <c r="J197" s="154">
        <f t="shared" si="9"/>
        <v>0</v>
      </c>
      <c r="K197" s="155"/>
      <c r="L197" s="149"/>
      <c r="M197" s="156"/>
      <c r="N197" s="157" t="s">
        <v>26</v>
      </c>
      <c r="O197" s="158">
        <v>1.47</v>
      </c>
      <c r="P197" s="158">
        <f t="shared" si="10"/>
        <v>29.4</v>
      </c>
      <c r="Q197" s="158">
        <v>7.9086E-4</v>
      </c>
      <c r="R197" s="158">
        <f t="shared" si="11"/>
        <v>1.5820000000000001E-2</v>
      </c>
      <c r="S197" s="158">
        <v>0</v>
      </c>
      <c r="T197" s="159">
        <f t="shared" si="12"/>
        <v>0</v>
      </c>
      <c r="BE197" s="16">
        <f t="shared" si="13"/>
        <v>0</v>
      </c>
      <c r="BF197" s="16">
        <f t="shared" si="14"/>
        <v>0</v>
      </c>
      <c r="BG197" s="16">
        <f t="shared" si="15"/>
        <v>0</v>
      </c>
      <c r="BH197" s="16">
        <f t="shared" si="16"/>
        <v>0</v>
      </c>
      <c r="BI197" s="16">
        <f t="shared" si="17"/>
        <v>0</v>
      </c>
    </row>
    <row r="198" spans="2:61" s="12" customFormat="1" ht="24">
      <c r="B198" s="173"/>
      <c r="C198" s="174">
        <v>57</v>
      </c>
      <c r="D198" s="174" t="s">
        <v>240</v>
      </c>
      <c r="E198" s="175" t="s">
        <v>473</v>
      </c>
      <c r="F198" s="175" t="s">
        <v>474</v>
      </c>
      <c r="G198" s="176" t="s">
        <v>180</v>
      </c>
      <c r="H198" s="177">
        <v>20</v>
      </c>
      <c r="I198" s="178"/>
      <c r="J198" s="178">
        <f t="shared" si="9"/>
        <v>0</v>
      </c>
      <c r="K198" s="179"/>
      <c r="L198" s="173"/>
      <c r="M198" s="180"/>
      <c r="N198" s="181" t="s">
        <v>26</v>
      </c>
      <c r="O198" s="182">
        <v>0</v>
      </c>
      <c r="P198" s="182">
        <f t="shared" si="10"/>
        <v>0</v>
      </c>
      <c r="Q198" s="182">
        <v>2.2499999999999998E-3</v>
      </c>
      <c r="R198" s="182">
        <f t="shared" si="11"/>
        <v>4.4999999999999998E-2</v>
      </c>
      <c r="S198" s="182">
        <v>0</v>
      </c>
      <c r="T198" s="183">
        <f t="shared" si="12"/>
        <v>0</v>
      </c>
      <c r="BE198" s="12">
        <f t="shared" si="13"/>
        <v>0</v>
      </c>
      <c r="BF198" s="12">
        <f t="shared" si="14"/>
        <v>0</v>
      </c>
      <c r="BG198" s="12">
        <f t="shared" si="15"/>
        <v>0</v>
      </c>
      <c r="BH198" s="12">
        <f t="shared" si="16"/>
        <v>0</v>
      </c>
      <c r="BI198" s="12">
        <f t="shared" si="17"/>
        <v>0</v>
      </c>
    </row>
    <row r="199" spans="2:61" ht="24">
      <c r="B199" s="149"/>
      <c r="C199" s="150">
        <v>58</v>
      </c>
      <c r="D199" s="150" t="s">
        <v>141</v>
      </c>
      <c r="E199" s="151" t="s">
        <v>479</v>
      </c>
      <c r="F199" s="151" t="s">
        <v>480</v>
      </c>
      <c r="G199" s="152" t="s">
        <v>180</v>
      </c>
      <c r="H199" s="153">
        <v>9</v>
      </c>
      <c r="I199" s="154"/>
      <c r="J199" s="154">
        <f t="shared" si="9"/>
        <v>0</v>
      </c>
      <c r="K199" s="155"/>
      <c r="L199" s="149"/>
      <c r="M199" s="156"/>
      <c r="N199" s="157" t="s">
        <v>26</v>
      </c>
      <c r="O199" s="158">
        <v>2.012</v>
      </c>
      <c r="P199" s="158">
        <f t="shared" si="10"/>
        <v>18.108000000000001</v>
      </c>
      <c r="Q199" s="158">
        <v>2.71908E-3</v>
      </c>
      <c r="R199" s="158">
        <f t="shared" si="11"/>
        <v>2.4469999999999999E-2</v>
      </c>
      <c r="S199" s="158">
        <v>0</v>
      </c>
      <c r="T199" s="159">
        <f t="shared" si="12"/>
        <v>0</v>
      </c>
      <c r="BE199" s="16">
        <f t="shared" si="13"/>
        <v>0</v>
      </c>
      <c r="BF199" s="16">
        <f t="shared" si="14"/>
        <v>0</v>
      </c>
      <c r="BG199" s="16">
        <f t="shared" si="15"/>
        <v>0</v>
      </c>
      <c r="BH199" s="16">
        <f t="shared" si="16"/>
        <v>0</v>
      </c>
      <c r="BI199" s="16">
        <f t="shared" si="17"/>
        <v>0</v>
      </c>
    </row>
    <row r="200" spans="2:61" s="12" customFormat="1" ht="24">
      <c r="B200" s="173"/>
      <c r="C200" s="174">
        <v>59</v>
      </c>
      <c r="D200" s="174" t="s">
        <v>240</v>
      </c>
      <c r="E200" s="175" t="s">
        <v>481</v>
      </c>
      <c r="F200" s="175" t="s">
        <v>482</v>
      </c>
      <c r="G200" s="176" t="s">
        <v>180</v>
      </c>
      <c r="H200" s="177">
        <v>9</v>
      </c>
      <c r="I200" s="178"/>
      <c r="J200" s="178">
        <f t="shared" si="9"/>
        <v>0</v>
      </c>
      <c r="K200" s="179"/>
      <c r="L200" s="173"/>
      <c r="M200" s="180"/>
      <c r="N200" s="181" t="s">
        <v>26</v>
      </c>
      <c r="O200" s="182">
        <v>0</v>
      </c>
      <c r="P200" s="182">
        <f t="shared" si="10"/>
        <v>0</v>
      </c>
      <c r="Q200" s="182">
        <v>4.1999999999999997E-3</v>
      </c>
      <c r="R200" s="182">
        <f t="shared" si="11"/>
        <v>3.78E-2</v>
      </c>
      <c r="S200" s="182">
        <v>0</v>
      </c>
      <c r="T200" s="183">
        <f t="shared" si="12"/>
        <v>0</v>
      </c>
      <c r="BE200" s="12">
        <f t="shared" si="13"/>
        <v>0</v>
      </c>
      <c r="BF200" s="12">
        <f t="shared" si="14"/>
        <v>0</v>
      </c>
      <c r="BG200" s="12">
        <f t="shared" si="15"/>
        <v>0</v>
      </c>
      <c r="BH200" s="12">
        <f t="shared" si="16"/>
        <v>0</v>
      </c>
      <c r="BI200" s="12">
        <f t="shared" si="17"/>
        <v>0</v>
      </c>
    </row>
    <row r="201" spans="2:61" ht="24">
      <c r="B201" s="149"/>
      <c r="C201" s="150">
        <v>60</v>
      </c>
      <c r="D201" s="150" t="s">
        <v>141</v>
      </c>
      <c r="E201" s="151" t="s">
        <v>483</v>
      </c>
      <c r="F201" s="151" t="s">
        <v>484</v>
      </c>
      <c r="G201" s="152" t="s">
        <v>180</v>
      </c>
      <c r="H201" s="153">
        <v>2</v>
      </c>
      <c r="I201" s="154"/>
      <c r="J201" s="154">
        <f t="shared" si="9"/>
        <v>0</v>
      </c>
      <c r="K201" s="155"/>
      <c r="L201" s="149"/>
      <c r="M201" s="156"/>
      <c r="N201" s="157" t="s">
        <v>26</v>
      </c>
      <c r="O201" s="158">
        <v>2.5249999999999999</v>
      </c>
      <c r="P201" s="158">
        <f t="shared" si="10"/>
        <v>5.05</v>
      </c>
      <c r="Q201" s="158">
        <v>2.71908E-3</v>
      </c>
      <c r="R201" s="158">
        <f t="shared" si="11"/>
        <v>5.4400000000000004E-3</v>
      </c>
      <c r="S201" s="158">
        <v>0</v>
      </c>
      <c r="T201" s="159">
        <f t="shared" si="12"/>
        <v>0</v>
      </c>
      <c r="BE201" s="16">
        <f t="shared" si="13"/>
        <v>0</v>
      </c>
      <c r="BF201" s="16">
        <f t="shared" si="14"/>
        <v>0</v>
      </c>
      <c r="BG201" s="16">
        <f t="shared" si="15"/>
        <v>0</v>
      </c>
      <c r="BH201" s="16">
        <f t="shared" si="16"/>
        <v>0</v>
      </c>
      <c r="BI201" s="16">
        <f t="shared" si="17"/>
        <v>0</v>
      </c>
    </row>
    <row r="202" spans="2:61" s="12" customFormat="1" ht="24">
      <c r="B202" s="173"/>
      <c r="C202" s="174">
        <v>61</v>
      </c>
      <c r="D202" s="174" t="s">
        <v>240</v>
      </c>
      <c r="E202" s="175" t="s">
        <v>485</v>
      </c>
      <c r="F202" s="175" t="s">
        <v>486</v>
      </c>
      <c r="G202" s="176" t="s">
        <v>180</v>
      </c>
      <c r="H202" s="177">
        <v>2</v>
      </c>
      <c r="I202" s="178"/>
      <c r="J202" s="178">
        <f t="shared" si="9"/>
        <v>0</v>
      </c>
      <c r="K202" s="179"/>
      <c r="L202" s="173"/>
      <c r="M202" s="180"/>
      <c r="N202" s="181" t="s">
        <v>26</v>
      </c>
      <c r="O202" s="182">
        <v>0</v>
      </c>
      <c r="P202" s="182">
        <f t="shared" si="10"/>
        <v>0</v>
      </c>
      <c r="Q202" s="182">
        <v>4.4000000000000003E-3</v>
      </c>
      <c r="R202" s="182">
        <f t="shared" si="11"/>
        <v>8.8000000000000005E-3</v>
      </c>
      <c r="S202" s="182">
        <v>0</v>
      </c>
      <c r="T202" s="183">
        <f t="shared" si="12"/>
        <v>0</v>
      </c>
      <c r="BE202" s="12">
        <f t="shared" si="13"/>
        <v>0</v>
      </c>
      <c r="BF202" s="12">
        <f t="shared" si="14"/>
        <v>0</v>
      </c>
      <c r="BG202" s="12">
        <f t="shared" si="15"/>
        <v>0</v>
      </c>
      <c r="BH202" s="12">
        <f t="shared" si="16"/>
        <v>0</v>
      </c>
      <c r="BI202" s="12">
        <f t="shared" si="17"/>
        <v>0</v>
      </c>
    </row>
    <row r="203" spans="2:61" s="12" customFormat="1">
      <c r="B203" s="173"/>
      <c r="C203" s="174">
        <v>62</v>
      </c>
      <c r="D203" s="174" t="s">
        <v>240</v>
      </c>
      <c r="E203" s="175" t="s">
        <v>491</v>
      </c>
      <c r="F203" s="175" t="s">
        <v>492</v>
      </c>
      <c r="G203" s="176" t="s">
        <v>180</v>
      </c>
      <c r="H203" s="177">
        <v>20</v>
      </c>
      <c r="I203" s="178"/>
      <c r="J203" s="178">
        <f t="shared" si="9"/>
        <v>0</v>
      </c>
      <c r="K203" s="179"/>
      <c r="L203" s="173"/>
      <c r="M203" s="180"/>
      <c r="N203" s="181" t="s">
        <v>26</v>
      </c>
      <c r="O203" s="182">
        <v>0</v>
      </c>
      <c r="P203" s="182">
        <f t="shared" si="10"/>
        <v>0</v>
      </c>
      <c r="Q203" s="182">
        <v>6.3E-3</v>
      </c>
      <c r="R203" s="182">
        <f t="shared" si="11"/>
        <v>0.126</v>
      </c>
      <c r="S203" s="182">
        <v>0</v>
      </c>
      <c r="T203" s="183">
        <f t="shared" si="12"/>
        <v>0</v>
      </c>
      <c r="BE203" s="12">
        <f t="shared" si="13"/>
        <v>0</v>
      </c>
      <c r="BF203" s="12">
        <f t="shared" si="14"/>
        <v>0</v>
      </c>
      <c r="BG203" s="12">
        <f t="shared" si="15"/>
        <v>0</v>
      </c>
      <c r="BH203" s="12">
        <f t="shared" si="16"/>
        <v>0</v>
      </c>
      <c r="BI203" s="12">
        <f t="shared" si="17"/>
        <v>0</v>
      </c>
    </row>
    <row r="204" spans="2:61" s="12" customFormat="1">
      <c r="B204" s="173"/>
      <c r="C204" s="174">
        <v>63</v>
      </c>
      <c r="D204" s="174" t="s">
        <v>240</v>
      </c>
      <c r="E204" s="175" t="s">
        <v>494</v>
      </c>
      <c r="F204" s="175" t="s">
        <v>495</v>
      </c>
      <c r="G204" s="176" t="s">
        <v>180</v>
      </c>
      <c r="H204" s="177">
        <v>11</v>
      </c>
      <c r="I204" s="178"/>
      <c r="J204" s="178">
        <f t="shared" si="9"/>
        <v>0</v>
      </c>
      <c r="K204" s="179"/>
      <c r="L204" s="173"/>
      <c r="M204" s="180"/>
      <c r="N204" s="181" t="s">
        <v>26</v>
      </c>
      <c r="O204" s="182">
        <v>0</v>
      </c>
      <c r="P204" s="182">
        <f t="shared" si="10"/>
        <v>0</v>
      </c>
      <c r="Q204" s="182">
        <v>9.4999999999999998E-3</v>
      </c>
      <c r="R204" s="182">
        <f t="shared" si="11"/>
        <v>0.1045</v>
      </c>
      <c r="S204" s="182">
        <v>0</v>
      </c>
      <c r="T204" s="183">
        <f t="shared" si="12"/>
        <v>0</v>
      </c>
      <c r="BE204" s="12">
        <f t="shared" si="13"/>
        <v>0</v>
      </c>
      <c r="BF204" s="12">
        <f t="shared" si="14"/>
        <v>0</v>
      </c>
      <c r="BG204" s="12">
        <f t="shared" si="15"/>
        <v>0</v>
      </c>
      <c r="BH204" s="12">
        <f t="shared" si="16"/>
        <v>0</v>
      </c>
      <c r="BI204" s="12">
        <f t="shared" si="17"/>
        <v>0</v>
      </c>
    </row>
    <row r="205" spans="2:61">
      <c r="B205" s="149"/>
      <c r="C205" s="150">
        <v>64</v>
      </c>
      <c r="D205" s="150" t="s">
        <v>141</v>
      </c>
      <c r="E205" s="151" t="s">
        <v>497</v>
      </c>
      <c r="F205" s="151" t="s">
        <v>498</v>
      </c>
      <c r="G205" s="152" t="s">
        <v>180</v>
      </c>
      <c r="H205" s="153">
        <v>31</v>
      </c>
      <c r="I205" s="154"/>
      <c r="J205" s="154">
        <f t="shared" si="9"/>
        <v>0</v>
      </c>
      <c r="K205" s="155"/>
      <c r="L205" s="149"/>
      <c r="M205" s="156"/>
      <c r="N205" s="157" t="s">
        <v>26</v>
      </c>
      <c r="O205" s="158">
        <v>0.81599999999999995</v>
      </c>
      <c r="P205" s="158">
        <f t="shared" si="10"/>
        <v>25.295999999999999</v>
      </c>
      <c r="Q205" s="158">
        <v>0.118654</v>
      </c>
      <c r="R205" s="158">
        <f t="shared" si="11"/>
        <v>3.6782699999999999</v>
      </c>
      <c r="S205" s="158">
        <v>0</v>
      </c>
      <c r="T205" s="159">
        <f t="shared" si="12"/>
        <v>0</v>
      </c>
      <c r="BE205" s="16">
        <f t="shared" si="13"/>
        <v>0</v>
      </c>
      <c r="BF205" s="16">
        <f t="shared" si="14"/>
        <v>0</v>
      </c>
      <c r="BG205" s="16">
        <f t="shared" si="15"/>
        <v>0</v>
      </c>
      <c r="BH205" s="16">
        <f t="shared" si="16"/>
        <v>0</v>
      </c>
      <c r="BI205" s="16">
        <f t="shared" si="17"/>
        <v>0</v>
      </c>
    </row>
    <row r="206" spans="2:61" s="12" customFormat="1">
      <c r="B206" s="173"/>
      <c r="C206" s="174">
        <v>65</v>
      </c>
      <c r="D206" s="174" t="s">
        <v>240</v>
      </c>
      <c r="E206" s="175" t="s">
        <v>499</v>
      </c>
      <c r="F206" s="175" t="s">
        <v>500</v>
      </c>
      <c r="G206" s="176" t="s">
        <v>180</v>
      </c>
      <c r="H206" s="177">
        <v>31</v>
      </c>
      <c r="I206" s="178"/>
      <c r="J206" s="178">
        <f t="shared" si="9"/>
        <v>0</v>
      </c>
      <c r="K206" s="179"/>
      <c r="L206" s="173"/>
      <c r="M206" s="180"/>
      <c r="N206" s="181" t="s">
        <v>26</v>
      </c>
      <c r="O206" s="182">
        <v>0</v>
      </c>
      <c r="P206" s="182">
        <f t="shared" si="10"/>
        <v>0</v>
      </c>
      <c r="Q206" s="182">
        <v>1.6E-2</v>
      </c>
      <c r="R206" s="182">
        <f t="shared" si="11"/>
        <v>0.496</v>
      </c>
      <c r="S206" s="182">
        <v>0</v>
      </c>
      <c r="T206" s="183">
        <f t="shared" si="12"/>
        <v>0</v>
      </c>
      <c r="BE206" s="12">
        <f t="shared" si="13"/>
        <v>0</v>
      </c>
      <c r="BF206" s="12">
        <f t="shared" si="14"/>
        <v>0</v>
      </c>
      <c r="BG206" s="12">
        <f t="shared" si="15"/>
        <v>0</v>
      </c>
      <c r="BH206" s="12">
        <f t="shared" si="16"/>
        <v>0</v>
      </c>
      <c r="BI206" s="12">
        <f t="shared" si="17"/>
        <v>0</v>
      </c>
    </row>
    <row r="207" spans="2:61">
      <c r="B207" s="149"/>
      <c r="C207" s="150">
        <v>66</v>
      </c>
      <c r="D207" s="150" t="s">
        <v>141</v>
      </c>
      <c r="E207" s="151" t="s">
        <v>501</v>
      </c>
      <c r="F207" s="151" t="s">
        <v>502</v>
      </c>
      <c r="G207" s="152" t="s">
        <v>180</v>
      </c>
      <c r="H207" s="153">
        <v>6</v>
      </c>
      <c r="I207" s="154"/>
      <c r="J207" s="154">
        <f t="shared" si="9"/>
        <v>0</v>
      </c>
      <c r="K207" s="155"/>
      <c r="L207" s="149"/>
      <c r="M207" s="156"/>
      <c r="N207" s="157" t="s">
        <v>26</v>
      </c>
      <c r="O207" s="158">
        <v>1.1180000000000001</v>
      </c>
      <c r="P207" s="158">
        <f t="shared" si="10"/>
        <v>6.7080000000000002</v>
      </c>
      <c r="Q207" s="158">
        <v>0.31789200000000001</v>
      </c>
      <c r="R207" s="158">
        <f t="shared" si="11"/>
        <v>1.9073500000000001</v>
      </c>
      <c r="S207" s="158">
        <v>0</v>
      </c>
      <c r="T207" s="159">
        <f t="shared" si="12"/>
        <v>0</v>
      </c>
      <c r="BE207" s="16">
        <f t="shared" si="13"/>
        <v>0</v>
      </c>
      <c r="BF207" s="16">
        <f t="shared" si="14"/>
        <v>0</v>
      </c>
      <c r="BG207" s="16">
        <f t="shared" si="15"/>
        <v>0</v>
      </c>
      <c r="BH207" s="16">
        <f t="shared" si="16"/>
        <v>0</v>
      </c>
      <c r="BI207" s="16">
        <f t="shared" si="17"/>
        <v>0</v>
      </c>
    </row>
    <row r="208" spans="2:61" s="12" customFormat="1" ht="24">
      <c r="B208" s="173"/>
      <c r="C208" s="174">
        <v>67</v>
      </c>
      <c r="D208" s="174" t="s">
        <v>240</v>
      </c>
      <c r="E208" s="175" t="s">
        <v>503</v>
      </c>
      <c r="F208" s="175" t="s">
        <v>504</v>
      </c>
      <c r="G208" s="176" t="s">
        <v>180</v>
      </c>
      <c r="H208" s="177">
        <v>6</v>
      </c>
      <c r="I208" s="178"/>
      <c r="J208" s="178">
        <f t="shared" si="9"/>
        <v>0</v>
      </c>
      <c r="K208" s="179"/>
      <c r="L208" s="173"/>
      <c r="M208" s="180"/>
      <c r="N208" s="181" t="s">
        <v>26</v>
      </c>
      <c r="O208" s="182">
        <v>0</v>
      </c>
      <c r="P208" s="182">
        <f t="shared" si="10"/>
        <v>0</v>
      </c>
      <c r="Q208" s="182">
        <v>0</v>
      </c>
      <c r="R208" s="182">
        <f t="shared" si="11"/>
        <v>0</v>
      </c>
      <c r="S208" s="182">
        <v>0</v>
      </c>
      <c r="T208" s="183">
        <f t="shared" si="12"/>
        <v>0</v>
      </c>
      <c r="BE208" s="12">
        <f t="shared" si="13"/>
        <v>0</v>
      </c>
      <c r="BF208" s="12">
        <f t="shared" si="14"/>
        <v>0</v>
      </c>
      <c r="BG208" s="12">
        <f t="shared" si="15"/>
        <v>0</v>
      </c>
      <c r="BH208" s="12">
        <f t="shared" si="16"/>
        <v>0</v>
      </c>
      <c r="BI208" s="12">
        <f t="shared" si="17"/>
        <v>0</v>
      </c>
    </row>
    <row r="209" spans="2:61" ht="24">
      <c r="B209" s="149"/>
      <c r="C209" s="150">
        <v>68</v>
      </c>
      <c r="D209" s="150" t="s">
        <v>141</v>
      </c>
      <c r="E209" s="151" t="s">
        <v>505</v>
      </c>
      <c r="F209" s="151" t="s">
        <v>506</v>
      </c>
      <c r="G209" s="152" t="s">
        <v>507</v>
      </c>
      <c r="H209" s="153">
        <v>35</v>
      </c>
      <c r="I209" s="154"/>
      <c r="J209" s="154">
        <f t="shared" si="9"/>
        <v>0</v>
      </c>
      <c r="K209" s="155"/>
      <c r="L209" s="149"/>
      <c r="M209" s="156"/>
      <c r="N209" s="157" t="s">
        <v>26</v>
      </c>
      <c r="O209" s="158">
        <v>0</v>
      </c>
      <c r="P209" s="158">
        <f t="shared" si="10"/>
        <v>0</v>
      </c>
      <c r="Q209" s="158">
        <v>0</v>
      </c>
      <c r="R209" s="158">
        <f t="shared" si="11"/>
        <v>0</v>
      </c>
      <c r="S209" s="158">
        <v>0</v>
      </c>
      <c r="T209" s="159">
        <f t="shared" si="12"/>
        <v>0</v>
      </c>
      <c r="BE209" s="16">
        <f t="shared" si="13"/>
        <v>0</v>
      </c>
      <c r="BF209" s="16">
        <f t="shared" si="14"/>
        <v>0</v>
      </c>
      <c r="BG209" s="16">
        <f t="shared" si="15"/>
        <v>0</v>
      </c>
      <c r="BH209" s="16">
        <f t="shared" si="16"/>
        <v>0</v>
      </c>
      <c r="BI209" s="16">
        <f t="shared" si="17"/>
        <v>0</v>
      </c>
    </row>
    <row r="210" spans="2:61" ht="24">
      <c r="B210" s="149"/>
      <c r="C210" s="150">
        <v>69</v>
      </c>
      <c r="D210" s="150" t="s">
        <v>141</v>
      </c>
      <c r="E210" s="151" t="s">
        <v>510</v>
      </c>
      <c r="F210" s="151" t="s">
        <v>511</v>
      </c>
      <c r="G210" s="152" t="s">
        <v>507</v>
      </c>
      <c r="H210" s="153">
        <v>23</v>
      </c>
      <c r="I210" s="154"/>
      <c r="J210" s="154">
        <f t="shared" si="9"/>
        <v>0</v>
      </c>
      <c r="K210" s="155"/>
      <c r="L210" s="149"/>
      <c r="M210" s="156"/>
      <c r="N210" s="157" t="s">
        <v>26</v>
      </c>
      <c r="O210" s="158">
        <v>0</v>
      </c>
      <c r="P210" s="158">
        <f t="shared" si="10"/>
        <v>0</v>
      </c>
      <c r="Q210" s="158">
        <v>0</v>
      </c>
      <c r="R210" s="158">
        <f t="shared" si="11"/>
        <v>0</v>
      </c>
      <c r="S210" s="158">
        <v>0</v>
      </c>
      <c r="T210" s="159">
        <f t="shared" si="12"/>
        <v>0</v>
      </c>
      <c r="BE210" s="16">
        <f t="shared" si="13"/>
        <v>0</v>
      </c>
      <c r="BF210" s="16">
        <f t="shared" si="14"/>
        <v>0</v>
      </c>
      <c r="BG210" s="16">
        <f t="shared" si="15"/>
        <v>0</v>
      </c>
      <c r="BH210" s="16">
        <f t="shared" si="16"/>
        <v>0</v>
      </c>
      <c r="BI210" s="16">
        <f t="shared" si="17"/>
        <v>0</v>
      </c>
    </row>
    <row r="211" spans="2:61" ht="24">
      <c r="B211" s="149"/>
      <c r="C211" s="150">
        <v>70</v>
      </c>
      <c r="D211" s="150" t="s">
        <v>141</v>
      </c>
      <c r="E211" s="151" t="s">
        <v>512</v>
      </c>
      <c r="F211" s="151" t="s">
        <v>513</v>
      </c>
      <c r="G211" s="152" t="s">
        <v>507</v>
      </c>
      <c r="H211" s="153">
        <v>2</v>
      </c>
      <c r="I211" s="154"/>
      <c r="J211" s="154">
        <f t="shared" si="9"/>
        <v>0</v>
      </c>
      <c r="K211" s="155"/>
      <c r="L211" s="149"/>
      <c r="M211" s="156"/>
      <c r="N211" s="157" t="s">
        <v>26</v>
      </c>
      <c r="O211" s="158">
        <v>0</v>
      </c>
      <c r="P211" s="158">
        <f t="shared" si="10"/>
        <v>0</v>
      </c>
      <c r="Q211" s="158">
        <v>0</v>
      </c>
      <c r="R211" s="158">
        <f t="shared" si="11"/>
        <v>0</v>
      </c>
      <c r="S211" s="158">
        <v>0</v>
      </c>
      <c r="T211" s="159">
        <f t="shared" si="12"/>
        <v>0</v>
      </c>
      <c r="BE211" s="16">
        <f t="shared" si="13"/>
        <v>0</v>
      </c>
      <c r="BF211" s="16">
        <f t="shared" si="14"/>
        <v>0</v>
      </c>
      <c r="BG211" s="16">
        <f t="shared" si="15"/>
        <v>0</v>
      </c>
      <c r="BH211" s="16">
        <f t="shared" si="16"/>
        <v>0</v>
      </c>
      <c r="BI211" s="16">
        <f t="shared" si="17"/>
        <v>0</v>
      </c>
    </row>
    <row r="212" spans="2:61" ht="24">
      <c r="B212" s="149"/>
      <c r="C212" s="150">
        <v>71</v>
      </c>
      <c r="D212" s="150" t="s">
        <v>141</v>
      </c>
      <c r="E212" s="151" t="s">
        <v>520</v>
      </c>
      <c r="F212" s="151" t="s">
        <v>521</v>
      </c>
      <c r="G212" s="152" t="s">
        <v>144</v>
      </c>
      <c r="H212" s="153">
        <v>568.37</v>
      </c>
      <c r="I212" s="154"/>
      <c r="J212" s="154">
        <f t="shared" si="9"/>
        <v>0</v>
      </c>
      <c r="K212" s="155"/>
      <c r="L212" s="149"/>
      <c r="M212" s="156"/>
      <c r="N212" s="157" t="s">
        <v>26</v>
      </c>
      <c r="O212" s="158">
        <v>5.1999999999999998E-2</v>
      </c>
      <c r="P212" s="158">
        <f t="shared" si="10"/>
        <v>29.555</v>
      </c>
      <c r="Q212" s="158">
        <v>0</v>
      </c>
      <c r="R212" s="158">
        <f t="shared" si="11"/>
        <v>0</v>
      </c>
      <c r="S212" s="158">
        <v>0</v>
      </c>
      <c r="T212" s="159">
        <f t="shared" si="12"/>
        <v>0</v>
      </c>
      <c r="BE212" s="16">
        <f t="shared" si="13"/>
        <v>0</v>
      </c>
      <c r="BF212" s="16">
        <f t="shared" si="14"/>
        <v>0</v>
      </c>
      <c r="BG212" s="16">
        <f t="shared" si="15"/>
        <v>0</v>
      </c>
      <c r="BH212" s="16">
        <f t="shared" si="16"/>
        <v>0</v>
      </c>
      <c r="BI212" s="16">
        <f t="shared" si="17"/>
        <v>0</v>
      </c>
    </row>
    <row r="213" spans="2:61">
      <c r="B213" s="149"/>
      <c r="C213" s="150">
        <v>72</v>
      </c>
      <c r="D213" s="150" t="s">
        <v>141</v>
      </c>
      <c r="E213" s="151" t="s">
        <v>522</v>
      </c>
      <c r="F213" s="151" t="s">
        <v>523</v>
      </c>
      <c r="G213" s="152" t="s">
        <v>144</v>
      </c>
      <c r="H213" s="153">
        <v>568.37</v>
      </c>
      <c r="I213" s="154"/>
      <c r="J213" s="154">
        <f t="shared" si="9"/>
        <v>0</v>
      </c>
      <c r="K213" s="155"/>
      <c r="L213" s="149"/>
      <c r="M213" s="156"/>
      <c r="N213" s="157" t="s">
        <v>26</v>
      </c>
      <c r="O213" s="158">
        <v>0.54</v>
      </c>
      <c r="P213" s="158">
        <f t="shared" si="10"/>
        <v>306.92</v>
      </c>
      <c r="Q213" s="158">
        <v>0</v>
      </c>
      <c r="R213" s="158">
        <f t="shared" si="11"/>
        <v>0</v>
      </c>
      <c r="S213" s="158">
        <v>0</v>
      </c>
      <c r="T213" s="159">
        <f t="shared" si="12"/>
        <v>0</v>
      </c>
      <c r="BE213" s="16">
        <f t="shared" si="13"/>
        <v>0</v>
      </c>
      <c r="BF213" s="16">
        <f t="shared" si="14"/>
        <v>0</v>
      </c>
      <c r="BG213" s="16">
        <f t="shared" si="15"/>
        <v>0</v>
      </c>
      <c r="BH213" s="16">
        <f t="shared" si="16"/>
        <v>0</v>
      </c>
      <c r="BI213" s="16">
        <f t="shared" si="17"/>
        <v>0</v>
      </c>
    </row>
    <row r="214" spans="2:61">
      <c r="B214" s="149"/>
      <c r="C214" s="150">
        <v>73</v>
      </c>
      <c r="D214" s="150" t="s">
        <v>141</v>
      </c>
      <c r="E214" s="151" t="s">
        <v>526</v>
      </c>
      <c r="F214" s="151" t="s">
        <v>527</v>
      </c>
      <c r="G214" s="152" t="s">
        <v>144</v>
      </c>
      <c r="H214" s="153">
        <v>590</v>
      </c>
      <c r="I214" s="154"/>
      <c r="J214" s="154">
        <f t="shared" si="9"/>
        <v>0</v>
      </c>
      <c r="K214" s="155"/>
      <c r="L214" s="149"/>
      <c r="M214" s="156"/>
      <c r="N214" s="157" t="s">
        <v>26</v>
      </c>
      <c r="O214" s="158">
        <v>3.7999999999999999E-2</v>
      </c>
      <c r="P214" s="158">
        <f t="shared" si="10"/>
        <v>22.42</v>
      </c>
      <c r="Q214" s="158">
        <v>9.2E-5</v>
      </c>
      <c r="R214" s="158">
        <f t="shared" si="11"/>
        <v>5.4280000000000002E-2</v>
      </c>
      <c r="S214" s="158">
        <v>0</v>
      </c>
      <c r="T214" s="159">
        <f t="shared" si="12"/>
        <v>0</v>
      </c>
      <c r="BE214" s="16">
        <f t="shared" si="13"/>
        <v>0</v>
      </c>
      <c r="BF214" s="16">
        <f t="shared" si="14"/>
        <v>0</v>
      </c>
      <c r="BG214" s="16">
        <f t="shared" si="15"/>
        <v>0</v>
      </c>
      <c r="BH214" s="16">
        <f t="shared" si="16"/>
        <v>0</v>
      </c>
      <c r="BI214" s="16">
        <f t="shared" si="17"/>
        <v>0</v>
      </c>
    </row>
    <row r="215" spans="2:61">
      <c r="B215" s="149"/>
      <c r="C215" s="150">
        <v>74</v>
      </c>
      <c r="D215" s="150" t="s">
        <v>141</v>
      </c>
      <c r="E215" s="151" t="s">
        <v>528</v>
      </c>
      <c r="F215" s="151" t="s">
        <v>529</v>
      </c>
      <c r="G215" s="152" t="s">
        <v>180</v>
      </c>
      <c r="H215" s="153">
        <v>6</v>
      </c>
      <c r="I215" s="154"/>
      <c r="J215" s="154">
        <f t="shared" si="9"/>
        <v>0</v>
      </c>
      <c r="K215" s="155"/>
      <c r="L215" s="149"/>
      <c r="M215" s="156"/>
      <c r="N215" s="157" t="s">
        <v>26</v>
      </c>
      <c r="O215" s="158">
        <v>0</v>
      </c>
      <c r="P215" s="158">
        <f t="shared" si="10"/>
        <v>0</v>
      </c>
      <c r="Q215" s="158">
        <v>0</v>
      </c>
      <c r="R215" s="158">
        <f t="shared" si="11"/>
        <v>0</v>
      </c>
      <c r="S215" s="158">
        <v>0</v>
      </c>
      <c r="T215" s="159">
        <f t="shared" si="12"/>
        <v>0</v>
      </c>
      <c r="BE215" s="16">
        <f t="shared" si="13"/>
        <v>0</v>
      </c>
      <c r="BF215" s="16">
        <f t="shared" si="14"/>
        <v>0</v>
      </c>
      <c r="BG215" s="16">
        <f t="shared" si="15"/>
        <v>0</v>
      </c>
      <c r="BH215" s="16">
        <f t="shared" si="16"/>
        <v>0</v>
      </c>
      <c r="BI215" s="16">
        <f t="shared" si="17"/>
        <v>0</v>
      </c>
    </row>
    <row r="216" spans="2:61">
      <c r="B216" s="149"/>
      <c r="C216" s="150">
        <v>75</v>
      </c>
      <c r="D216" s="150" t="s">
        <v>141</v>
      </c>
      <c r="E216" s="151" t="s">
        <v>530</v>
      </c>
      <c r="F216" s="151" t="s">
        <v>531</v>
      </c>
      <c r="G216" s="152" t="s">
        <v>144</v>
      </c>
      <c r="H216" s="153">
        <v>568.37</v>
      </c>
      <c r="I216" s="154"/>
      <c r="J216" s="154">
        <f t="shared" si="9"/>
        <v>0</v>
      </c>
      <c r="K216" s="155"/>
      <c r="L216" s="149"/>
      <c r="M216" s="156"/>
      <c r="N216" s="157" t="s">
        <v>26</v>
      </c>
      <c r="O216" s="158">
        <v>5.2499999999999998E-2</v>
      </c>
      <c r="P216" s="158">
        <f t="shared" si="10"/>
        <v>29.838999999999999</v>
      </c>
      <c r="Q216" s="158">
        <v>1E-4</v>
      </c>
      <c r="R216" s="158">
        <f t="shared" si="11"/>
        <v>5.6840000000000002E-2</v>
      </c>
      <c r="S216" s="158">
        <v>0</v>
      </c>
      <c r="T216" s="159">
        <f t="shared" si="12"/>
        <v>0</v>
      </c>
      <c r="BE216" s="16">
        <f t="shared" si="13"/>
        <v>0</v>
      </c>
      <c r="BF216" s="16">
        <f t="shared" si="14"/>
        <v>0</v>
      </c>
      <c r="BG216" s="16">
        <f t="shared" si="15"/>
        <v>0</v>
      </c>
      <c r="BH216" s="16">
        <f t="shared" si="16"/>
        <v>0</v>
      </c>
      <c r="BI216" s="16">
        <f t="shared" si="17"/>
        <v>0</v>
      </c>
    </row>
    <row r="217" spans="2:61" ht="24">
      <c r="B217" s="149"/>
      <c r="C217" s="150">
        <v>76</v>
      </c>
      <c r="D217" s="150" t="s">
        <v>141</v>
      </c>
      <c r="E217" s="151" t="s">
        <v>532</v>
      </c>
      <c r="F217" s="151" t="s">
        <v>533</v>
      </c>
      <c r="G217" s="152" t="s">
        <v>180</v>
      </c>
      <c r="H217" s="153">
        <v>6</v>
      </c>
      <c r="I217" s="154"/>
      <c r="J217" s="154">
        <f t="shared" si="9"/>
        <v>0</v>
      </c>
      <c r="K217" s="155"/>
      <c r="L217" s="149"/>
      <c r="M217" s="156"/>
      <c r="N217" s="157" t="s">
        <v>26</v>
      </c>
      <c r="O217" s="158">
        <v>0.318</v>
      </c>
      <c r="P217" s="158">
        <f t="shared" si="10"/>
        <v>1.9079999999999999</v>
      </c>
      <c r="Q217" s="158">
        <v>2.5680000000000001E-4</v>
      </c>
      <c r="R217" s="158">
        <f t="shared" si="11"/>
        <v>1.5399999999999999E-3</v>
      </c>
      <c r="S217" s="158">
        <v>0</v>
      </c>
      <c r="T217" s="159">
        <f t="shared" si="12"/>
        <v>0</v>
      </c>
      <c r="BE217" s="16">
        <f t="shared" si="13"/>
        <v>0</v>
      </c>
      <c r="BF217" s="16">
        <f t="shared" si="14"/>
        <v>0</v>
      </c>
      <c r="BG217" s="16">
        <f t="shared" si="15"/>
        <v>0</v>
      </c>
      <c r="BH217" s="16">
        <f t="shared" si="16"/>
        <v>0</v>
      </c>
      <c r="BI217" s="16">
        <f t="shared" si="17"/>
        <v>0</v>
      </c>
    </row>
    <row r="218" spans="2:61">
      <c r="B218" s="149"/>
      <c r="C218" s="150">
        <v>77</v>
      </c>
      <c r="D218" s="150" t="s">
        <v>141</v>
      </c>
      <c r="E218" s="151" t="s">
        <v>524</v>
      </c>
      <c r="F218" s="151" t="s">
        <v>525</v>
      </c>
      <c r="G218" s="152" t="s">
        <v>507</v>
      </c>
      <c r="H218" s="153">
        <v>1</v>
      </c>
      <c r="I218" s="154"/>
      <c r="J218" s="154">
        <f t="shared" si="9"/>
        <v>0</v>
      </c>
      <c r="K218" s="155"/>
      <c r="L218" s="149"/>
      <c r="M218" s="156"/>
      <c r="N218" s="157" t="s">
        <v>26</v>
      </c>
      <c r="O218" s="158">
        <v>0</v>
      </c>
      <c r="P218" s="158">
        <f t="shared" si="10"/>
        <v>0</v>
      </c>
      <c r="Q218" s="158">
        <v>0</v>
      </c>
      <c r="R218" s="158">
        <f t="shared" si="11"/>
        <v>0</v>
      </c>
      <c r="S218" s="158">
        <v>0</v>
      </c>
      <c r="T218" s="159">
        <f t="shared" si="12"/>
        <v>0</v>
      </c>
      <c r="BE218" s="16">
        <f t="shared" si="13"/>
        <v>0</v>
      </c>
      <c r="BF218" s="16">
        <f t="shared" si="14"/>
        <v>0</v>
      </c>
      <c r="BG218" s="16">
        <f t="shared" si="15"/>
        <v>0</v>
      </c>
      <c r="BH218" s="16">
        <f t="shared" si="16"/>
        <v>0</v>
      </c>
      <c r="BI218" s="16">
        <f t="shared" si="17"/>
        <v>0</v>
      </c>
    </row>
    <row r="219" spans="2:61" s="12" customFormat="1">
      <c r="B219" s="173"/>
      <c r="C219" s="174">
        <v>78</v>
      </c>
      <c r="D219" s="174" t="s">
        <v>240</v>
      </c>
      <c r="E219" s="175" t="s">
        <v>534</v>
      </c>
      <c r="F219" s="175" t="s">
        <v>535</v>
      </c>
      <c r="G219" s="176" t="s">
        <v>507</v>
      </c>
      <c r="H219" s="177">
        <v>1</v>
      </c>
      <c r="I219" s="178"/>
      <c r="J219" s="178">
        <f t="shared" si="9"/>
        <v>0</v>
      </c>
      <c r="K219" s="179"/>
      <c r="L219" s="173"/>
      <c r="M219" s="180"/>
      <c r="N219" s="181" t="s">
        <v>26</v>
      </c>
      <c r="O219" s="182">
        <v>0</v>
      </c>
      <c r="P219" s="182">
        <f t="shared" si="10"/>
        <v>0</v>
      </c>
      <c r="Q219" s="182">
        <v>0</v>
      </c>
      <c r="R219" s="182">
        <f t="shared" si="11"/>
        <v>0</v>
      </c>
      <c r="S219" s="182">
        <v>0</v>
      </c>
      <c r="T219" s="183">
        <f t="shared" si="12"/>
        <v>0</v>
      </c>
      <c r="BE219" s="12">
        <f t="shared" si="13"/>
        <v>0</v>
      </c>
      <c r="BF219" s="12">
        <f t="shared" si="14"/>
        <v>0</v>
      </c>
      <c r="BG219" s="12">
        <f t="shared" si="15"/>
        <v>0</v>
      </c>
      <c r="BH219" s="12">
        <f t="shared" si="16"/>
        <v>0</v>
      </c>
      <c r="BI219" s="12">
        <f t="shared" si="17"/>
        <v>0</v>
      </c>
    </row>
    <row r="220" spans="2:61">
      <c r="B220" s="149"/>
      <c r="C220" s="150">
        <v>79</v>
      </c>
      <c r="D220" s="150" t="s">
        <v>141</v>
      </c>
      <c r="E220" s="151" t="s">
        <v>1223</v>
      </c>
      <c r="F220" s="151" t="s">
        <v>1224</v>
      </c>
      <c r="G220" s="152" t="s">
        <v>144</v>
      </c>
      <c r="H220" s="153">
        <v>54.29</v>
      </c>
      <c r="I220" s="154"/>
      <c r="J220" s="154">
        <f t="shared" si="9"/>
        <v>0</v>
      </c>
      <c r="K220" s="155"/>
      <c r="L220" s="149"/>
      <c r="M220" s="156"/>
      <c r="N220" s="157" t="s">
        <v>26</v>
      </c>
      <c r="O220" s="158">
        <v>0</v>
      </c>
      <c r="P220" s="158">
        <f t="shared" si="10"/>
        <v>0</v>
      </c>
      <c r="Q220" s="158">
        <v>0</v>
      </c>
      <c r="R220" s="158">
        <f t="shared" si="11"/>
        <v>0</v>
      </c>
      <c r="S220" s="158">
        <v>0</v>
      </c>
      <c r="T220" s="159">
        <f t="shared" si="12"/>
        <v>0</v>
      </c>
      <c r="BE220" s="16">
        <f t="shared" si="13"/>
        <v>0</v>
      </c>
      <c r="BF220" s="16">
        <f t="shared" si="14"/>
        <v>0</v>
      </c>
      <c r="BG220" s="16">
        <f t="shared" si="15"/>
        <v>0</v>
      </c>
      <c r="BH220" s="16">
        <f t="shared" si="16"/>
        <v>0</v>
      </c>
      <c r="BI220" s="16">
        <f t="shared" si="17"/>
        <v>0</v>
      </c>
    </row>
    <row r="221" spans="2:61" s="11" customFormat="1" ht="11.25">
      <c r="B221" s="160"/>
      <c r="C221" s="161"/>
      <c r="D221" s="161" t="s">
        <v>145</v>
      </c>
      <c r="E221" s="162"/>
      <c r="F221" s="162" t="s">
        <v>1182</v>
      </c>
      <c r="G221" s="163"/>
      <c r="H221" s="164">
        <v>54.29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70" t="s">
        <v>147</v>
      </c>
      <c r="G222" s="171"/>
      <c r="H222" s="172">
        <v>54.29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>
      <c r="B223" s="149"/>
      <c r="C223" s="150">
        <v>80</v>
      </c>
      <c r="D223" s="150" t="s">
        <v>141</v>
      </c>
      <c r="E223" s="151" t="s">
        <v>1225</v>
      </c>
      <c r="F223" s="151" t="s">
        <v>1226</v>
      </c>
      <c r="G223" s="152" t="s">
        <v>180</v>
      </c>
      <c r="H223" s="153">
        <v>4</v>
      </c>
      <c r="I223" s="154"/>
      <c r="J223" s="154">
        <f t="shared" ref="J223:J229" si="18">ROUND(H223*I223,2)</f>
        <v>0</v>
      </c>
      <c r="K223" s="155"/>
      <c r="L223" s="149"/>
      <c r="M223" s="156"/>
      <c r="N223" s="157" t="s">
        <v>26</v>
      </c>
      <c r="O223" s="158">
        <v>0</v>
      </c>
      <c r="P223" s="158">
        <f t="shared" ref="P223:P229" si="19">ROUND(H223*O223,3)</f>
        <v>0</v>
      </c>
      <c r="Q223" s="158">
        <v>0</v>
      </c>
      <c r="R223" s="158">
        <f t="shared" ref="R223:R229" si="20">ROUND(H223 * Q223,5)</f>
        <v>0</v>
      </c>
      <c r="S223" s="158">
        <v>0</v>
      </c>
      <c r="T223" s="159">
        <f t="shared" ref="T223:T229" si="21">ROUND(H223 * S223,5)</f>
        <v>0</v>
      </c>
      <c r="BE223" s="16">
        <f t="shared" ref="BE223:BE229" si="22">IF(N223="základná",J223,0)</f>
        <v>0</v>
      </c>
      <c r="BF223" s="16">
        <f t="shared" ref="BF223:BF229" si="23">IF(N223="znížená",J223,0)</f>
        <v>0</v>
      </c>
      <c r="BG223" s="16">
        <f t="shared" ref="BG223:BG229" si="24">IF(N223="zákl. prenesená",J223,0)</f>
        <v>0</v>
      </c>
      <c r="BH223" s="16">
        <f t="shared" ref="BH223:BH229" si="25">IF(N223="zníž. prenesená",J223,0)</f>
        <v>0</v>
      </c>
      <c r="BI223" s="16">
        <f t="shared" ref="BI223:BI229" si="26">IF(N223="nulová",J223,0)</f>
        <v>0</v>
      </c>
    </row>
    <row r="224" spans="2:61" s="12" customFormat="1">
      <c r="B224" s="173"/>
      <c r="C224" s="174">
        <v>81</v>
      </c>
      <c r="D224" s="174" t="s">
        <v>240</v>
      </c>
      <c r="E224" s="175" t="s">
        <v>1227</v>
      </c>
      <c r="F224" s="175" t="s">
        <v>1228</v>
      </c>
      <c r="G224" s="176" t="s">
        <v>180</v>
      </c>
      <c r="H224" s="177">
        <v>4</v>
      </c>
      <c r="I224" s="178"/>
      <c r="J224" s="178">
        <f t="shared" si="18"/>
        <v>0</v>
      </c>
      <c r="K224" s="179"/>
      <c r="L224" s="173"/>
      <c r="M224" s="180"/>
      <c r="N224" s="181" t="s">
        <v>26</v>
      </c>
      <c r="O224" s="182">
        <v>0</v>
      </c>
      <c r="P224" s="182">
        <f t="shared" si="19"/>
        <v>0</v>
      </c>
      <c r="Q224" s="182">
        <v>0</v>
      </c>
      <c r="R224" s="182">
        <f t="shared" si="20"/>
        <v>0</v>
      </c>
      <c r="S224" s="182">
        <v>0</v>
      </c>
      <c r="T224" s="183">
        <f t="shared" si="21"/>
        <v>0</v>
      </c>
      <c r="BE224" s="12">
        <f t="shared" si="22"/>
        <v>0</v>
      </c>
      <c r="BF224" s="12">
        <f t="shared" si="23"/>
        <v>0</v>
      </c>
      <c r="BG224" s="12">
        <f t="shared" si="24"/>
        <v>0</v>
      </c>
      <c r="BH224" s="12">
        <f t="shared" si="25"/>
        <v>0</v>
      </c>
      <c r="BI224" s="12">
        <f t="shared" si="26"/>
        <v>0</v>
      </c>
    </row>
    <row r="225" spans="2:61" s="12" customFormat="1">
      <c r="B225" s="173"/>
      <c r="C225" s="174">
        <v>82</v>
      </c>
      <c r="D225" s="174" t="s">
        <v>240</v>
      </c>
      <c r="E225" s="175" t="s">
        <v>1229</v>
      </c>
      <c r="F225" s="175" t="s">
        <v>1230</v>
      </c>
      <c r="G225" s="176" t="s">
        <v>180</v>
      </c>
      <c r="H225" s="177">
        <v>4</v>
      </c>
      <c r="I225" s="178"/>
      <c r="J225" s="178">
        <f t="shared" si="18"/>
        <v>0</v>
      </c>
      <c r="K225" s="179"/>
      <c r="L225" s="173"/>
      <c r="M225" s="180"/>
      <c r="N225" s="181" t="s">
        <v>26</v>
      </c>
      <c r="O225" s="182">
        <v>0</v>
      </c>
      <c r="P225" s="182">
        <f t="shared" si="19"/>
        <v>0</v>
      </c>
      <c r="Q225" s="182">
        <v>0</v>
      </c>
      <c r="R225" s="182">
        <f t="shared" si="20"/>
        <v>0</v>
      </c>
      <c r="S225" s="182">
        <v>0</v>
      </c>
      <c r="T225" s="183">
        <f t="shared" si="21"/>
        <v>0</v>
      </c>
      <c r="BE225" s="12">
        <f t="shared" si="22"/>
        <v>0</v>
      </c>
      <c r="BF225" s="12">
        <f t="shared" si="23"/>
        <v>0</v>
      </c>
      <c r="BG225" s="12">
        <f t="shared" si="24"/>
        <v>0</v>
      </c>
      <c r="BH225" s="12">
        <f t="shared" si="25"/>
        <v>0</v>
      </c>
      <c r="BI225" s="12">
        <f t="shared" si="26"/>
        <v>0</v>
      </c>
    </row>
    <row r="226" spans="2:61" s="12" customFormat="1">
      <c r="B226" s="173"/>
      <c r="C226" s="174">
        <v>83</v>
      </c>
      <c r="D226" s="174" t="s">
        <v>240</v>
      </c>
      <c r="E226" s="175" t="s">
        <v>1231</v>
      </c>
      <c r="F226" s="175" t="s">
        <v>1232</v>
      </c>
      <c r="G226" s="176" t="s">
        <v>180</v>
      </c>
      <c r="H226" s="177">
        <v>4</v>
      </c>
      <c r="I226" s="178"/>
      <c r="J226" s="178">
        <f t="shared" si="18"/>
        <v>0</v>
      </c>
      <c r="K226" s="179"/>
      <c r="L226" s="173"/>
      <c r="M226" s="180"/>
      <c r="N226" s="181" t="s">
        <v>26</v>
      </c>
      <c r="O226" s="182">
        <v>0</v>
      </c>
      <c r="P226" s="182">
        <f t="shared" si="19"/>
        <v>0</v>
      </c>
      <c r="Q226" s="182">
        <v>0</v>
      </c>
      <c r="R226" s="182">
        <f t="shared" si="20"/>
        <v>0</v>
      </c>
      <c r="S226" s="182">
        <v>0</v>
      </c>
      <c r="T226" s="183">
        <f t="shared" si="21"/>
        <v>0</v>
      </c>
      <c r="BE226" s="12">
        <f t="shared" si="22"/>
        <v>0</v>
      </c>
      <c r="BF226" s="12">
        <f t="shared" si="23"/>
        <v>0</v>
      </c>
      <c r="BG226" s="12">
        <f t="shared" si="24"/>
        <v>0</v>
      </c>
      <c r="BH226" s="12">
        <f t="shared" si="25"/>
        <v>0</v>
      </c>
      <c r="BI226" s="12">
        <f t="shared" si="26"/>
        <v>0</v>
      </c>
    </row>
    <row r="227" spans="2:61" ht="24">
      <c r="B227" s="149"/>
      <c r="C227" s="150">
        <v>84</v>
      </c>
      <c r="D227" s="150" t="s">
        <v>141</v>
      </c>
      <c r="E227" s="151" t="s">
        <v>1233</v>
      </c>
      <c r="F227" s="151" t="s">
        <v>1234</v>
      </c>
      <c r="G227" s="152" t="s">
        <v>180</v>
      </c>
      <c r="H227" s="153">
        <v>28</v>
      </c>
      <c r="I227" s="154"/>
      <c r="J227" s="154">
        <f t="shared" si="18"/>
        <v>0</v>
      </c>
      <c r="K227" s="155"/>
      <c r="L227" s="149"/>
      <c r="M227" s="156"/>
      <c r="N227" s="157" t="s">
        <v>26</v>
      </c>
      <c r="O227" s="158">
        <v>0</v>
      </c>
      <c r="P227" s="158">
        <f t="shared" si="19"/>
        <v>0</v>
      </c>
      <c r="Q227" s="158">
        <v>0</v>
      </c>
      <c r="R227" s="158">
        <f t="shared" si="20"/>
        <v>0</v>
      </c>
      <c r="S227" s="158">
        <v>0</v>
      </c>
      <c r="T227" s="159">
        <f t="shared" si="21"/>
        <v>0</v>
      </c>
      <c r="BE227" s="16">
        <f t="shared" si="22"/>
        <v>0</v>
      </c>
      <c r="BF227" s="16">
        <f t="shared" si="23"/>
        <v>0</v>
      </c>
      <c r="BG227" s="16">
        <f t="shared" si="24"/>
        <v>0</v>
      </c>
      <c r="BH227" s="16">
        <f t="shared" si="25"/>
        <v>0</v>
      </c>
      <c r="BI227" s="16">
        <f t="shared" si="26"/>
        <v>0</v>
      </c>
    </row>
    <row r="228" spans="2:61" s="12" customFormat="1" ht="24">
      <c r="B228" s="173"/>
      <c r="C228" s="174">
        <v>85</v>
      </c>
      <c r="D228" s="174" t="s">
        <v>240</v>
      </c>
      <c r="E228" s="175" t="s">
        <v>548</v>
      </c>
      <c r="F228" s="175" t="s">
        <v>1235</v>
      </c>
      <c r="G228" s="176" t="s">
        <v>180</v>
      </c>
      <c r="H228" s="177">
        <v>82</v>
      </c>
      <c r="I228" s="178"/>
      <c r="J228" s="178">
        <f t="shared" si="18"/>
        <v>0</v>
      </c>
      <c r="K228" s="179"/>
      <c r="L228" s="173"/>
      <c r="M228" s="180"/>
      <c r="N228" s="181" t="s">
        <v>26</v>
      </c>
      <c r="O228" s="182">
        <v>0</v>
      </c>
      <c r="P228" s="182">
        <f t="shared" si="19"/>
        <v>0</v>
      </c>
      <c r="Q228" s="182">
        <v>0</v>
      </c>
      <c r="R228" s="182">
        <f t="shared" si="20"/>
        <v>0</v>
      </c>
      <c r="S228" s="182">
        <v>0</v>
      </c>
      <c r="T228" s="183">
        <f t="shared" si="21"/>
        <v>0</v>
      </c>
      <c r="BE228" s="12">
        <f t="shared" si="22"/>
        <v>0</v>
      </c>
      <c r="BF228" s="12">
        <f t="shared" si="23"/>
        <v>0</v>
      </c>
      <c r="BG228" s="12">
        <f t="shared" si="24"/>
        <v>0</v>
      </c>
      <c r="BH228" s="12">
        <f t="shared" si="25"/>
        <v>0</v>
      </c>
      <c r="BI228" s="12">
        <f t="shared" si="26"/>
        <v>0</v>
      </c>
    </row>
    <row r="229" spans="2:61" s="12" customFormat="1" ht="24">
      <c r="B229" s="173"/>
      <c r="C229" s="174">
        <v>86</v>
      </c>
      <c r="D229" s="174" t="s">
        <v>240</v>
      </c>
      <c r="E229" s="175" t="s">
        <v>1236</v>
      </c>
      <c r="F229" s="175" t="s">
        <v>1237</v>
      </c>
      <c r="G229" s="176" t="s">
        <v>187</v>
      </c>
      <c r="H229" s="177">
        <v>150</v>
      </c>
      <c r="I229" s="178"/>
      <c r="J229" s="178">
        <f t="shared" si="18"/>
        <v>0</v>
      </c>
      <c r="K229" s="179"/>
      <c r="L229" s="173"/>
      <c r="M229" s="180"/>
      <c r="N229" s="181" t="s">
        <v>26</v>
      </c>
      <c r="O229" s="182">
        <v>0</v>
      </c>
      <c r="P229" s="182">
        <f t="shared" si="19"/>
        <v>0</v>
      </c>
      <c r="Q229" s="182">
        <v>0</v>
      </c>
      <c r="R229" s="182">
        <f t="shared" si="20"/>
        <v>0</v>
      </c>
      <c r="S229" s="182">
        <v>0</v>
      </c>
      <c r="T229" s="183">
        <f t="shared" si="21"/>
        <v>0</v>
      </c>
      <c r="BE229" s="12">
        <f t="shared" si="22"/>
        <v>0</v>
      </c>
      <c r="BF229" s="12">
        <f t="shared" si="23"/>
        <v>0</v>
      </c>
      <c r="BG229" s="12">
        <f t="shared" si="24"/>
        <v>0</v>
      </c>
      <c r="BH229" s="12">
        <f t="shared" si="25"/>
        <v>0</v>
      </c>
      <c r="BI229" s="12">
        <f t="shared" si="26"/>
        <v>0</v>
      </c>
    </row>
    <row r="230" spans="2:61" s="10" customFormat="1" ht="23.1" customHeight="1">
      <c r="B230" s="141"/>
      <c r="C230" s="142"/>
      <c r="D230" s="132" t="s">
        <v>136</v>
      </c>
      <c r="E230" s="143" t="s">
        <v>584</v>
      </c>
      <c r="F230" s="144" t="s">
        <v>585</v>
      </c>
      <c r="G230" s="145"/>
      <c r="H230" s="146"/>
      <c r="I230" s="147"/>
      <c r="J230" s="147">
        <f>J231 + J232 + J233 + J234 + J235 + J238</f>
        <v>0</v>
      </c>
      <c r="K230" s="144"/>
      <c r="L230" s="141"/>
      <c r="M230" s="148"/>
      <c r="N230" s="138" t="s">
        <v>0</v>
      </c>
      <c r="O230" s="139"/>
      <c r="P230" s="139">
        <f>P231 + P232 + P233 + P234 + P235 + P238</f>
        <v>3.3970000000000002</v>
      </c>
      <c r="Q230" s="139"/>
      <c r="R230" s="139">
        <f>R231 + R232 + R233 + R234 + R235 + R238</f>
        <v>0</v>
      </c>
      <c r="S230" s="139"/>
      <c r="T230" s="140">
        <f>T231 + T232 + T233 + T234 + T235 + T238</f>
        <v>0</v>
      </c>
    </row>
    <row r="231" spans="2:61" ht="24">
      <c r="B231" s="149"/>
      <c r="C231" s="150">
        <v>87</v>
      </c>
      <c r="D231" s="150" t="s">
        <v>141</v>
      </c>
      <c r="E231" s="151" t="s">
        <v>615</v>
      </c>
      <c r="F231" s="151" t="s">
        <v>616</v>
      </c>
      <c r="G231" s="152" t="s">
        <v>144</v>
      </c>
      <c r="H231" s="153">
        <v>154</v>
      </c>
      <c r="I231" s="154"/>
      <c r="J231" s="154">
        <f>ROUND(H231*I231,2)</f>
        <v>0</v>
      </c>
      <c r="K231" s="155"/>
      <c r="L231" s="149"/>
      <c r="M231" s="156"/>
      <c r="N231" s="157" t="s">
        <v>26</v>
      </c>
      <c r="O231" s="158">
        <v>0</v>
      </c>
      <c r="P231" s="158">
        <f>ROUND(H231*O231,3)</f>
        <v>0</v>
      </c>
      <c r="Q231" s="158">
        <v>0</v>
      </c>
      <c r="R231" s="158">
        <f>ROUND(H231 * Q231,5)</f>
        <v>0</v>
      </c>
      <c r="S231" s="158">
        <v>0</v>
      </c>
      <c r="T231" s="159">
        <f>ROUND(H231 * S231,5)</f>
        <v>0</v>
      </c>
      <c r="BE231" s="16">
        <f>IF(N231="základná",J231,0)</f>
        <v>0</v>
      </c>
      <c r="BF231" s="16">
        <f>IF(N231="znížená",J231,0)</f>
        <v>0</v>
      </c>
      <c r="BG231" s="16">
        <f>IF(N231="zákl. prenesená",J231,0)</f>
        <v>0</v>
      </c>
      <c r="BH231" s="16">
        <f>IF(N231="zníž. prenesená",J231,0)</f>
        <v>0</v>
      </c>
      <c r="BI231" s="16">
        <f>IF(N231="nulová",J231,0)</f>
        <v>0</v>
      </c>
    </row>
    <row r="232" spans="2:61">
      <c r="B232" s="149"/>
      <c r="C232" s="150">
        <v>88</v>
      </c>
      <c r="D232" s="150" t="s">
        <v>141</v>
      </c>
      <c r="E232" s="151" t="s">
        <v>617</v>
      </c>
      <c r="F232" s="151" t="s">
        <v>618</v>
      </c>
      <c r="G232" s="152" t="s">
        <v>180</v>
      </c>
      <c r="H232" s="153">
        <v>13</v>
      </c>
      <c r="I232" s="154"/>
      <c r="J232" s="154">
        <f>ROUND(H232*I232,2)</f>
        <v>0</v>
      </c>
      <c r="K232" s="155"/>
      <c r="L232" s="149"/>
      <c r="M232" s="156"/>
      <c r="N232" s="157" t="s">
        <v>26</v>
      </c>
      <c r="O232" s="158">
        <v>0</v>
      </c>
      <c r="P232" s="158">
        <f>ROUND(H232*O232,3)</f>
        <v>0</v>
      </c>
      <c r="Q232" s="158">
        <v>0</v>
      </c>
      <c r="R232" s="158">
        <f>ROUND(H232 * Q232,5)</f>
        <v>0</v>
      </c>
      <c r="S232" s="158">
        <v>0</v>
      </c>
      <c r="T232" s="159">
        <f>ROUND(H232 * S232,5)</f>
        <v>0</v>
      </c>
      <c r="BE232" s="16">
        <f>IF(N232="základná",J232,0)</f>
        <v>0</v>
      </c>
      <c r="BF232" s="16">
        <f>IF(N232="znížená",J232,0)</f>
        <v>0</v>
      </c>
      <c r="BG232" s="16">
        <f>IF(N232="zákl. prenesená",J232,0)</f>
        <v>0</v>
      </c>
      <c r="BH232" s="16">
        <f>IF(N232="zníž. prenesená",J232,0)</f>
        <v>0</v>
      </c>
      <c r="BI232" s="16">
        <f>IF(N232="nulová",J232,0)</f>
        <v>0</v>
      </c>
    </row>
    <row r="233" spans="2:61">
      <c r="B233" s="149"/>
      <c r="C233" s="150">
        <v>89</v>
      </c>
      <c r="D233" s="150" t="s">
        <v>141</v>
      </c>
      <c r="E233" s="151" t="s">
        <v>636</v>
      </c>
      <c r="F233" s="151" t="s">
        <v>637</v>
      </c>
      <c r="G233" s="152" t="s">
        <v>265</v>
      </c>
      <c r="H233" s="153">
        <v>11.554</v>
      </c>
      <c r="I233" s="154"/>
      <c r="J233" s="154">
        <f>ROUND(H233*I233,2)</f>
        <v>0</v>
      </c>
      <c r="K233" s="155"/>
      <c r="L233" s="149"/>
      <c r="M233" s="156"/>
      <c r="N233" s="157" t="s">
        <v>26</v>
      </c>
      <c r="O233" s="158">
        <v>0.14899999999999999</v>
      </c>
      <c r="P233" s="158">
        <f>ROUND(H233*O233,3)</f>
        <v>1.722</v>
      </c>
      <c r="Q233" s="158">
        <v>0</v>
      </c>
      <c r="R233" s="158">
        <f>ROUND(H233 * Q233,5)</f>
        <v>0</v>
      </c>
      <c r="S233" s="158">
        <v>0</v>
      </c>
      <c r="T233" s="159">
        <f>ROUND(H233 * S233,5)</f>
        <v>0</v>
      </c>
      <c r="BE233" s="16">
        <f>IF(N233="základná",J233,0)</f>
        <v>0</v>
      </c>
      <c r="BF233" s="16">
        <f>IF(N233="znížená",J233,0)</f>
        <v>0</v>
      </c>
      <c r="BG233" s="16">
        <f>IF(N233="zákl. prenesená",J233,0)</f>
        <v>0</v>
      </c>
      <c r="BH233" s="16">
        <f>IF(N233="zníž. prenesená",J233,0)</f>
        <v>0</v>
      </c>
      <c r="BI233" s="16">
        <f>IF(N233="nulová",J233,0)</f>
        <v>0</v>
      </c>
    </row>
    <row r="234" spans="2:61" ht="24">
      <c r="B234" s="149"/>
      <c r="C234" s="150">
        <v>90</v>
      </c>
      <c r="D234" s="150" t="s">
        <v>141</v>
      </c>
      <c r="E234" s="151" t="s">
        <v>638</v>
      </c>
      <c r="F234" s="151" t="s">
        <v>639</v>
      </c>
      <c r="G234" s="152" t="s">
        <v>265</v>
      </c>
      <c r="H234" s="153">
        <v>11.554</v>
      </c>
      <c r="I234" s="154"/>
      <c r="J234" s="154">
        <f>ROUND(H234*I234,2)</f>
        <v>0</v>
      </c>
      <c r="K234" s="155"/>
      <c r="L234" s="149"/>
      <c r="M234" s="156"/>
      <c r="N234" s="157" t="s">
        <v>26</v>
      </c>
      <c r="O234" s="158">
        <v>3.1E-2</v>
      </c>
      <c r="P234" s="158">
        <f>ROUND(H234*O234,3)</f>
        <v>0.35799999999999998</v>
      </c>
      <c r="Q234" s="158">
        <v>0</v>
      </c>
      <c r="R234" s="158">
        <f>ROUND(H234 * Q234,5)</f>
        <v>0</v>
      </c>
      <c r="S234" s="158">
        <v>0</v>
      </c>
      <c r="T234" s="159">
        <f>ROUND(H234 * S234,5)</f>
        <v>0</v>
      </c>
      <c r="BE234" s="16">
        <f>IF(N234="základná",J234,0)</f>
        <v>0</v>
      </c>
      <c r="BF234" s="16">
        <f>IF(N234="znížená",J234,0)</f>
        <v>0</v>
      </c>
      <c r="BG234" s="16">
        <f>IF(N234="zákl. prenesená",J234,0)</f>
        <v>0</v>
      </c>
      <c r="BH234" s="16">
        <f>IF(N234="zníž. prenesená",J234,0)</f>
        <v>0</v>
      </c>
      <c r="BI234" s="16">
        <f>IF(N234="nulová",J234,0)</f>
        <v>0</v>
      </c>
    </row>
    <row r="235" spans="2:61" ht="24">
      <c r="B235" s="149"/>
      <c r="C235" s="150">
        <v>91</v>
      </c>
      <c r="D235" s="150" t="s">
        <v>141</v>
      </c>
      <c r="E235" s="151" t="s">
        <v>640</v>
      </c>
      <c r="F235" s="151" t="s">
        <v>641</v>
      </c>
      <c r="G235" s="152" t="s">
        <v>265</v>
      </c>
      <c r="H235" s="153">
        <v>219.52600000000001</v>
      </c>
      <c r="I235" s="154"/>
      <c r="J235" s="154">
        <f>ROUND(H235*I235,2)</f>
        <v>0</v>
      </c>
      <c r="K235" s="155"/>
      <c r="L235" s="149"/>
      <c r="M235" s="156"/>
      <c r="N235" s="157" t="s">
        <v>26</v>
      </c>
      <c r="O235" s="158">
        <v>6.0000000000000001E-3</v>
      </c>
      <c r="P235" s="158">
        <f>ROUND(H235*O235,3)</f>
        <v>1.3169999999999999</v>
      </c>
      <c r="Q235" s="158">
        <v>0</v>
      </c>
      <c r="R235" s="158">
        <f>ROUND(H235 * Q235,5)</f>
        <v>0</v>
      </c>
      <c r="S235" s="158">
        <v>0</v>
      </c>
      <c r="T235" s="159">
        <f>ROUND(H235 * S235,5)</f>
        <v>0</v>
      </c>
      <c r="BE235" s="16">
        <f>IF(N235="základná",J235,0)</f>
        <v>0</v>
      </c>
      <c r="BF235" s="16">
        <f>IF(N235="znížená",J235,0)</f>
        <v>0</v>
      </c>
      <c r="BG235" s="16">
        <f>IF(N235="zákl. prenesená",J235,0)</f>
        <v>0</v>
      </c>
      <c r="BH235" s="16">
        <f>IF(N235="zníž. prenesená",J235,0)</f>
        <v>0</v>
      </c>
      <c r="BI235" s="16">
        <f>IF(N235="nulová",J235,0)</f>
        <v>0</v>
      </c>
    </row>
    <row r="236" spans="2:61" s="11" customFormat="1" ht="11.25">
      <c r="B236" s="160"/>
      <c r="C236" s="161"/>
      <c r="D236" s="161" t="s">
        <v>145</v>
      </c>
      <c r="E236" s="162"/>
      <c r="F236" s="162" t="s">
        <v>1238</v>
      </c>
      <c r="G236" s="163"/>
      <c r="H236" s="164">
        <v>219.52600000000001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s="11" customFormat="1" ht="11.25">
      <c r="B237" s="160"/>
      <c r="C237" s="161"/>
      <c r="D237" s="161" t="s">
        <v>145</v>
      </c>
      <c r="E237" s="162"/>
      <c r="F237" s="170" t="s">
        <v>147</v>
      </c>
      <c r="G237" s="171"/>
      <c r="H237" s="172">
        <v>219.52600000000001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ht="24">
      <c r="B238" s="149"/>
      <c r="C238" s="150">
        <v>92</v>
      </c>
      <c r="D238" s="150" t="s">
        <v>141</v>
      </c>
      <c r="E238" s="151" t="s">
        <v>649</v>
      </c>
      <c r="F238" s="151" t="s">
        <v>650</v>
      </c>
      <c r="G238" s="152" t="s">
        <v>265</v>
      </c>
      <c r="H238" s="153">
        <v>11.554</v>
      </c>
      <c r="I238" s="154"/>
      <c r="J238" s="154">
        <f>ROUND(H238*I238,2)</f>
        <v>0</v>
      </c>
      <c r="K238" s="155"/>
      <c r="L238" s="149"/>
      <c r="M238" s="156"/>
      <c r="N238" s="157" t="s">
        <v>26</v>
      </c>
      <c r="O238" s="158">
        <v>0</v>
      </c>
      <c r="P238" s="158">
        <f>ROUND(H238*O238,3)</f>
        <v>0</v>
      </c>
      <c r="Q238" s="158">
        <v>0</v>
      </c>
      <c r="R238" s="158">
        <f>ROUND(H238 * Q238,5)</f>
        <v>0</v>
      </c>
      <c r="S238" s="158">
        <v>0</v>
      </c>
      <c r="T238" s="159">
        <f>ROUND(H238 * S238,5)</f>
        <v>0</v>
      </c>
      <c r="BE238" s="16">
        <f>IF(N238="základná",J238,0)</f>
        <v>0</v>
      </c>
      <c r="BF238" s="16">
        <f>IF(N238="znížená",J238,0)</f>
        <v>0</v>
      </c>
      <c r="BG238" s="16">
        <f>IF(N238="zákl. prenesená",J238,0)</f>
        <v>0</v>
      </c>
      <c r="BH238" s="16">
        <f>IF(N238="zníž. prenesená",J238,0)</f>
        <v>0</v>
      </c>
      <c r="BI238" s="16">
        <f>IF(N238="nulová",J238,0)</f>
        <v>0</v>
      </c>
    </row>
    <row r="239" spans="2:61" s="10" customFormat="1" ht="23.1" customHeight="1">
      <c r="B239" s="141"/>
      <c r="C239" s="142"/>
      <c r="D239" s="132" t="s">
        <v>136</v>
      </c>
      <c r="E239" s="143" t="s">
        <v>668</v>
      </c>
      <c r="F239" s="144" t="s">
        <v>669</v>
      </c>
      <c r="G239" s="145"/>
      <c r="H239" s="146"/>
      <c r="I239" s="147"/>
      <c r="J239" s="147">
        <f>SUM(J240:J241)</f>
        <v>0</v>
      </c>
      <c r="K239" s="144"/>
      <c r="L239" s="141"/>
      <c r="M239" s="148"/>
      <c r="N239" s="138" t="s">
        <v>0</v>
      </c>
      <c r="O239" s="139"/>
      <c r="P239" s="139">
        <f>SUM(P240:P241)</f>
        <v>701.70899999999995</v>
      </c>
      <c r="Q239" s="139"/>
      <c r="R239" s="139">
        <f>SUM(R240:R241)</f>
        <v>0</v>
      </c>
      <c r="S239" s="139"/>
      <c r="T239" s="140">
        <f>SUM(T240:T241)</f>
        <v>0</v>
      </c>
    </row>
    <row r="240" spans="2:61" ht="24">
      <c r="B240" s="149"/>
      <c r="C240" s="150">
        <v>93</v>
      </c>
      <c r="D240" s="150" t="s">
        <v>141</v>
      </c>
      <c r="E240" s="151" t="s">
        <v>670</v>
      </c>
      <c r="F240" s="151" t="s">
        <v>671</v>
      </c>
      <c r="G240" s="152" t="s">
        <v>265</v>
      </c>
      <c r="H240" s="153">
        <v>0</v>
      </c>
      <c r="I240" s="154"/>
      <c r="J240" s="154">
        <f>ROUND(H240*I240,2)</f>
        <v>0</v>
      </c>
      <c r="K240" s="155"/>
      <c r="L240" s="149"/>
      <c r="M240" s="156"/>
      <c r="N240" s="157" t="s">
        <v>26</v>
      </c>
      <c r="O240" s="158">
        <v>0.04</v>
      </c>
      <c r="P240" s="158">
        <f>ROUND(H240*O240,3)</f>
        <v>0</v>
      </c>
      <c r="Q240" s="158">
        <v>0</v>
      </c>
      <c r="R240" s="158">
        <f>ROUND(H240 * Q240,5)</f>
        <v>0</v>
      </c>
      <c r="S240" s="158">
        <v>0</v>
      </c>
      <c r="T240" s="159">
        <f>ROUND(H240 * S240,5)</f>
        <v>0</v>
      </c>
      <c r="BE240" s="16">
        <f>IF(N240="základná",J240,0)</f>
        <v>0</v>
      </c>
      <c r="BF240" s="16">
        <f>IF(N240="znížená",J240,0)</f>
        <v>0</v>
      </c>
      <c r="BG240" s="16">
        <f>IF(N240="zákl. prenesená",J240,0)</f>
        <v>0</v>
      </c>
      <c r="BH240" s="16">
        <f>IF(N240="zníž. prenesená",J240,0)</f>
        <v>0</v>
      </c>
      <c r="BI240" s="16">
        <f>IF(N240="nulová",J240,0)</f>
        <v>0</v>
      </c>
    </row>
    <row r="241" spans="2:61" ht="24">
      <c r="B241" s="149"/>
      <c r="C241" s="150">
        <v>94</v>
      </c>
      <c r="D241" s="150" t="s">
        <v>141</v>
      </c>
      <c r="E241" s="151" t="s">
        <v>673</v>
      </c>
      <c r="F241" s="151" t="s">
        <v>674</v>
      </c>
      <c r="G241" s="152" t="s">
        <v>265</v>
      </c>
      <c r="H241" s="153">
        <v>536.06500000000005</v>
      </c>
      <c r="I241" s="154"/>
      <c r="J241" s="154">
        <f>ROUND(H241*I241,2)</f>
        <v>0</v>
      </c>
      <c r="K241" s="155"/>
      <c r="L241" s="149"/>
      <c r="M241" s="156"/>
      <c r="N241" s="157" t="s">
        <v>26</v>
      </c>
      <c r="O241" s="158">
        <v>1.3089999999999999</v>
      </c>
      <c r="P241" s="158">
        <f>ROUND(H241*O241,3)</f>
        <v>701.70899999999995</v>
      </c>
      <c r="Q241" s="158">
        <v>0</v>
      </c>
      <c r="R241" s="158">
        <f>ROUND(H241 * Q241,5)</f>
        <v>0</v>
      </c>
      <c r="S241" s="158">
        <v>0</v>
      </c>
      <c r="T241" s="159">
        <f>ROUND(H241 * S241,5)</f>
        <v>0</v>
      </c>
      <c r="BE241" s="16">
        <f>IF(N241="základná",J241,0)</f>
        <v>0</v>
      </c>
      <c r="BF241" s="16">
        <f>IF(N241="znížená",J241,0)</f>
        <v>0</v>
      </c>
      <c r="BG241" s="16">
        <f>IF(N241="zákl. prenesená",J241,0)</f>
        <v>0</v>
      </c>
      <c r="BH241" s="16">
        <f>IF(N241="zníž. prenesená",J241,0)</f>
        <v>0</v>
      </c>
      <c r="BI241" s="16">
        <f>IF(N241="nulová",J241,0)</f>
        <v>0</v>
      </c>
    </row>
    <row r="242" spans="2:61" s="13" customFormat="1" ht="26.1" customHeight="1">
      <c r="B242" s="130"/>
      <c r="C242" s="131"/>
      <c r="D242" s="132" t="s">
        <v>136</v>
      </c>
      <c r="E242" s="133" t="s">
        <v>240</v>
      </c>
      <c r="F242" s="9" t="s">
        <v>676</v>
      </c>
      <c r="G242" s="134"/>
      <c r="H242" s="135"/>
      <c r="I242" s="136"/>
      <c r="J242" s="136">
        <f>J243</f>
        <v>0</v>
      </c>
      <c r="K242" s="9"/>
      <c r="L242" s="130"/>
      <c r="M242" s="137"/>
      <c r="N242" s="138" t="s">
        <v>0</v>
      </c>
      <c r="O242" s="139"/>
      <c r="P242" s="139">
        <f>P243</f>
        <v>0</v>
      </c>
      <c r="Q242" s="139"/>
      <c r="R242" s="139">
        <f>R243</f>
        <v>0.56837000000000004</v>
      </c>
      <c r="S242" s="139"/>
      <c r="T242" s="140">
        <f>T243</f>
        <v>0</v>
      </c>
    </row>
    <row r="243" spans="2:61" s="10" customFormat="1" ht="23.1" customHeight="1">
      <c r="B243" s="141"/>
      <c r="C243" s="142"/>
      <c r="D243" s="132" t="s">
        <v>136</v>
      </c>
      <c r="E243" s="143" t="s">
        <v>677</v>
      </c>
      <c r="F243" s="144" t="s">
        <v>678</v>
      </c>
      <c r="G243" s="145"/>
      <c r="H243" s="146"/>
      <c r="I243" s="147"/>
      <c r="J243" s="147">
        <f>SUM(J244:J245)</f>
        <v>0</v>
      </c>
      <c r="K243" s="144"/>
      <c r="L243" s="141"/>
      <c r="M243" s="148"/>
      <c r="N243" s="138" t="s">
        <v>0</v>
      </c>
      <c r="O243" s="139"/>
      <c r="P243" s="139">
        <f>SUM(P244:P245)</f>
        <v>0</v>
      </c>
      <c r="Q243" s="139"/>
      <c r="R243" s="139">
        <f>SUM(R244:R245)</f>
        <v>0.56837000000000004</v>
      </c>
      <c r="S243" s="139"/>
      <c r="T243" s="140">
        <f>SUM(T244:T245)</f>
        <v>0</v>
      </c>
    </row>
    <row r="244" spans="2:61">
      <c r="B244" s="149"/>
      <c r="C244" s="150">
        <v>95</v>
      </c>
      <c r="D244" s="150" t="s">
        <v>141</v>
      </c>
      <c r="E244" s="151" t="s">
        <v>679</v>
      </c>
      <c r="F244" s="151" t="s">
        <v>680</v>
      </c>
      <c r="G244" s="152" t="s">
        <v>144</v>
      </c>
      <c r="H244" s="153">
        <v>568.37</v>
      </c>
      <c r="I244" s="154"/>
      <c r="J244" s="154">
        <f>ROUND(H244*I244,2)</f>
        <v>0</v>
      </c>
      <c r="K244" s="155"/>
      <c r="L244" s="149"/>
      <c r="M244" s="156"/>
      <c r="N244" s="157" t="s">
        <v>26</v>
      </c>
      <c r="O244" s="158">
        <v>0</v>
      </c>
      <c r="P244" s="158">
        <f>ROUND(H244*O244,3)</f>
        <v>0</v>
      </c>
      <c r="Q244" s="158">
        <v>0</v>
      </c>
      <c r="R244" s="158">
        <f>ROUND(H244 * Q244,5)</f>
        <v>0</v>
      </c>
      <c r="S244" s="158">
        <v>0</v>
      </c>
      <c r="T244" s="159">
        <f>ROUND(H244 * S244,5)</f>
        <v>0</v>
      </c>
      <c r="BE244" s="16">
        <f>IF(N244="základná",J244,0)</f>
        <v>0</v>
      </c>
      <c r="BF244" s="16">
        <f>IF(N244="znížená",J244,0)</f>
        <v>0</v>
      </c>
      <c r="BG244" s="16">
        <f>IF(N244="zákl. prenesená",J244,0)</f>
        <v>0</v>
      </c>
      <c r="BH244" s="16">
        <f>IF(N244="zníž. prenesená",J244,0)</f>
        <v>0</v>
      </c>
      <c r="BI244" s="16">
        <f>IF(N244="nulová",J244,0)</f>
        <v>0</v>
      </c>
    </row>
    <row r="245" spans="2:61" s="12" customFormat="1">
      <c r="B245" s="173"/>
      <c r="C245" s="174">
        <v>96</v>
      </c>
      <c r="D245" s="174" t="s">
        <v>240</v>
      </c>
      <c r="E245" s="175" t="s">
        <v>681</v>
      </c>
      <c r="F245" s="175" t="s">
        <v>682</v>
      </c>
      <c r="G245" s="176" t="s">
        <v>683</v>
      </c>
      <c r="H245" s="177">
        <v>568.37</v>
      </c>
      <c r="I245" s="178"/>
      <c r="J245" s="178">
        <f>ROUND(H245*I245,2)</f>
        <v>0</v>
      </c>
      <c r="K245" s="179"/>
      <c r="L245" s="173"/>
      <c r="M245" s="180"/>
      <c r="N245" s="181" t="s">
        <v>26</v>
      </c>
      <c r="O245" s="182">
        <v>0</v>
      </c>
      <c r="P245" s="182">
        <f>ROUND(H245*O245,3)</f>
        <v>0</v>
      </c>
      <c r="Q245" s="182">
        <v>1E-3</v>
      </c>
      <c r="R245" s="182">
        <f>ROUND(H245 * Q245,5)</f>
        <v>0.56837000000000004</v>
      </c>
      <c r="S245" s="182">
        <v>0</v>
      </c>
      <c r="T245" s="183">
        <f>ROUND(H245 * S245,5)</f>
        <v>0</v>
      </c>
      <c r="BE245" s="12">
        <f>IF(N245="základná",J245,0)</f>
        <v>0</v>
      </c>
      <c r="BF245" s="12">
        <f>IF(N245="znížená",J245,0)</f>
        <v>0</v>
      </c>
      <c r="BG245" s="12">
        <f>IF(N245="zákl. prenesená",J245,0)</f>
        <v>0</v>
      </c>
      <c r="BH245" s="12">
        <f>IF(N245="zníž. prenesená",J245,0)</f>
        <v>0</v>
      </c>
      <c r="BI245" s="12">
        <f>IF(N245="nulová",J245,0)</f>
        <v>0</v>
      </c>
    </row>
    <row r="246" spans="2:61">
      <c r="B246" s="54"/>
      <c r="C246" s="184"/>
      <c r="D246" s="184"/>
      <c r="E246" s="55"/>
      <c r="F246" s="55"/>
      <c r="G246" s="184"/>
      <c r="H246" s="55"/>
      <c r="I246" s="55"/>
      <c r="J246" s="55"/>
      <c r="K246" s="55"/>
      <c r="L246" s="36"/>
      <c r="M246" s="52"/>
      <c r="N246" s="52"/>
      <c r="O246" s="52"/>
      <c r="P246" s="52"/>
      <c r="Q246" s="52"/>
      <c r="R246" s="52"/>
      <c r="S246" s="52"/>
      <c r="T246" s="52"/>
    </row>
  </sheetData>
  <sheetProtection algorithmName="SHA-512" hashValue="6ApSoz+P6fp299AGsxzP2fOYHktKO1Ce04qjyTJvvWqQtkJp5hh0GIkuTq6CgSDldyG01ybDOM+hS9dXKtAk+w==" saltValue="hR2uyOYxvfV73Dha22JOkg==" spinCount="100000" sheet="1" objects="1" scenarios="1"/>
  <autoFilter ref="C87:K89" xr:uid="{00000000-0009-0000-0000-000006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BM333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1239</v>
      </c>
      <c r="F9" s="214"/>
      <c r="G9" s="214"/>
      <c r="H9" s="214"/>
      <c r="L9" s="36"/>
      <c r="AA9" s="63" t="s">
        <v>1239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SUM(BE88:BE332)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0156dd - Vodovod, prípojk...</v>
      </c>
      <c r="F80" s="214"/>
      <c r="G80" s="214"/>
      <c r="H80" s="214"/>
      <c r="L80" s="36"/>
      <c r="AA80" s="63" t="str">
        <f>AA9</f>
        <v>0156dd - Vodovod, prípojk...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J246 + J327 + J330</f>
        <v>0</v>
      </c>
      <c r="L88" s="36"/>
      <c r="M88" s="126"/>
      <c r="N88" s="127"/>
      <c r="O88" s="127"/>
      <c r="P88" s="128">
        <f>P89 + P246 + P327 + P330</f>
        <v>905.62999999999988</v>
      </c>
      <c r="Q88" s="127"/>
      <c r="R88" s="128">
        <f>R89 + R246 + R327 + R330</f>
        <v>32.6038</v>
      </c>
      <c r="S88" s="127"/>
      <c r="T88" s="129">
        <f>T89 + T246 + T327 + T330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</f>
        <v>0</v>
      </c>
      <c r="L89" s="130"/>
      <c r="M89" s="137"/>
      <c r="N89" s="138" t="s">
        <v>0</v>
      </c>
      <c r="O89" s="139"/>
      <c r="P89" s="139">
        <f>P90</f>
        <v>523.34399999999994</v>
      </c>
      <c r="Q89" s="139"/>
      <c r="R89" s="139">
        <f>R90</f>
        <v>29.242809999999999</v>
      </c>
      <c r="S89" s="139"/>
      <c r="T89" s="140">
        <f>T90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J118 + J139 + J142 + J145 + J166 + J187 + J190 + J191 + J194 + J197 + J200 + J221 + J224 + J245</f>
        <v>0</v>
      </c>
      <c r="K90" s="144"/>
      <c r="L90" s="141"/>
      <c r="M90" s="148"/>
      <c r="N90" s="138" t="s">
        <v>0</v>
      </c>
      <c r="O90" s="139"/>
      <c r="P90" s="139">
        <f>P91 + P94 + P97 + P118 + P139 + P142 + P145 + P166 + P187 + P190 + P191 + P194 + P197 + P200 + P221 + P224 + P245</f>
        <v>523.34399999999994</v>
      </c>
      <c r="Q90" s="139"/>
      <c r="R90" s="139">
        <f>R91 + R94 + R97 + R118 + R139 + R142 + R145 + R166 + R187 + R190 + R191 + R194 + R197 + R200 + R221 + R224 + R245</f>
        <v>29.242809999999999</v>
      </c>
      <c r="S90" s="139"/>
      <c r="T90" s="140">
        <f>T91 + T94 + T97 + T118 + T139 + T142 + T145 + T166 + T187 + T190 + T191 + T194 + T197 + T200 + T221 + T224 + T245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203</v>
      </c>
      <c r="F91" s="151" t="s">
        <v>204</v>
      </c>
      <c r="G91" s="152" t="s">
        <v>144</v>
      </c>
      <c r="H91" s="153">
        <v>17.8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0.85799999999999998</v>
      </c>
      <c r="P91" s="158">
        <f>ROUND(H91*O91,3)</f>
        <v>15.272</v>
      </c>
      <c r="Q91" s="158">
        <v>1.0121E-2</v>
      </c>
      <c r="R91" s="158">
        <f>ROUND(H91 * Q91,5)</f>
        <v>0.18015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1240</v>
      </c>
      <c r="G92" s="163"/>
      <c r="H92" s="164">
        <v>17.8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17.8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206</v>
      </c>
      <c r="F94" s="151" t="s">
        <v>207</v>
      </c>
      <c r="G94" s="152" t="s">
        <v>144</v>
      </c>
      <c r="H94" s="153">
        <v>17.8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0.61499999999999999</v>
      </c>
      <c r="P94" s="158">
        <f>ROUND(H94*O94,3)</f>
        <v>10.946999999999999</v>
      </c>
      <c r="Q94" s="158">
        <v>5.9157750000000002E-2</v>
      </c>
      <c r="R94" s="158">
        <f>ROUND(H94 * Q94,5)</f>
        <v>1.05301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1240</v>
      </c>
      <c r="G95" s="163"/>
      <c r="H95" s="164">
        <v>17.8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17.8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687</v>
      </c>
      <c r="F97" s="151" t="s">
        <v>688</v>
      </c>
      <c r="G97" s="152" t="s">
        <v>144</v>
      </c>
      <c r="H97" s="153">
        <v>302.14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</v>
      </c>
      <c r="P97" s="158">
        <f>ROUND(H97*O97,3)</f>
        <v>0</v>
      </c>
      <c r="Q97" s="158">
        <v>0</v>
      </c>
      <c r="R97" s="158">
        <f>ROUND(H97 * Q97,5)</f>
        <v>0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1241</v>
      </c>
      <c r="G98" s="163"/>
      <c r="H98" s="164">
        <v>13.6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62" t="s">
        <v>1242</v>
      </c>
      <c r="G99" s="163"/>
      <c r="H99" s="164">
        <v>13.52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62" t="s">
        <v>1243</v>
      </c>
      <c r="G100" s="163"/>
      <c r="H100" s="164">
        <v>13.88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 s="11" customFormat="1" ht="11.25">
      <c r="B101" s="160"/>
      <c r="C101" s="161"/>
      <c r="D101" s="161" t="s">
        <v>145</v>
      </c>
      <c r="E101" s="162"/>
      <c r="F101" s="162" t="s">
        <v>1244</v>
      </c>
      <c r="G101" s="163"/>
      <c r="H101" s="164">
        <v>13.52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62" t="s">
        <v>1245</v>
      </c>
      <c r="G102" s="163"/>
      <c r="H102" s="164">
        <v>20.260000000000002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62" t="s">
        <v>1246</v>
      </c>
      <c r="G103" s="163"/>
      <c r="H103" s="164">
        <v>20.78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s="11" customFormat="1" ht="11.25">
      <c r="B104" s="160"/>
      <c r="C104" s="161"/>
      <c r="D104" s="161" t="s">
        <v>145</v>
      </c>
      <c r="E104" s="162"/>
      <c r="F104" s="162" t="s">
        <v>1247</v>
      </c>
      <c r="G104" s="163"/>
      <c r="H104" s="164">
        <v>20.62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62" t="s">
        <v>1248</v>
      </c>
      <c r="G105" s="163"/>
      <c r="H105" s="164">
        <v>18.82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62" t="s">
        <v>1249</v>
      </c>
      <c r="G106" s="163"/>
      <c r="H106" s="164">
        <v>16.86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s="11" customFormat="1" ht="11.25">
      <c r="B107" s="160"/>
      <c r="C107" s="161"/>
      <c r="D107" s="161" t="s">
        <v>145</v>
      </c>
      <c r="E107" s="162"/>
      <c r="F107" s="162" t="s">
        <v>1250</v>
      </c>
      <c r="G107" s="163"/>
      <c r="H107" s="164">
        <v>16.64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62" t="s">
        <v>1251</v>
      </c>
      <c r="G108" s="163"/>
      <c r="H108" s="164">
        <v>17.32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1252</v>
      </c>
      <c r="G109" s="163"/>
      <c r="H109" s="164">
        <v>18.079999999999998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62" t="s">
        <v>1253</v>
      </c>
      <c r="G110" s="163"/>
      <c r="H110" s="164">
        <v>18.940000000000001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62" t="s">
        <v>1254</v>
      </c>
      <c r="G111" s="163"/>
      <c r="H111" s="164">
        <v>17.04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62" t="s">
        <v>1255</v>
      </c>
      <c r="G112" s="163"/>
      <c r="H112" s="164">
        <v>17.239999999999998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62" t="s">
        <v>1256</v>
      </c>
      <c r="G113" s="163"/>
      <c r="H113" s="164">
        <v>17.46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62" t="s">
        <v>1257</v>
      </c>
      <c r="G114" s="163"/>
      <c r="H114" s="164">
        <v>17.84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1" customFormat="1" ht="11.25">
      <c r="B115" s="160"/>
      <c r="C115" s="161"/>
      <c r="D115" s="161" t="s">
        <v>145</v>
      </c>
      <c r="E115" s="162"/>
      <c r="F115" s="162" t="s">
        <v>1258</v>
      </c>
      <c r="G115" s="163"/>
      <c r="H115" s="164">
        <v>9.7200000000000006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s="11" customFormat="1" ht="11.25">
      <c r="B116" s="160"/>
      <c r="C116" s="161"/>
      <c r="D116" s="161" t="s">
        <v>145</v>
      </c>
      <c r="E116" s="162"/>
      <c r="F116" s="162" t="s">
        <v>1259</v>
      </c>
      <c r="G116" s="163"/>
      <c r="H116" s="164"/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70" t="s">
        <v>147</v>
      </c>
      <c r="G117" s="171"/>
      <c r="H117" s="172">
        <v>302.14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>
      <c r="B118" s="149"/>
      <c r="C118" s="150">
        <v>4</v>
      </c>
      <c r="D118" s="150" t="s">
        <v>141</v>
      </c>
      <c r="E118" s="151" t="s">
        <v>706</v>
      </c>
      <c r="F118" s="151" t="s">
        <v>707</v>
      </c>
      <c r="G118" s="152" t="s">
        <v>187</v>
      </c>
      <c r="H118" s="153">
        <v>204.68700000000001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0.81100000000000005</v>
      </c>
      <c r="P118" s="158">
        <f>ROUND(H118*O118,3)</f>
        <v>166.001</v>
      </c>
      <c r="Q118" s="158">
        <v>0</v>
      </c>
      <c r="R118" s="158">
        <f>ROUND(H118 * Q118,5)</f>
        <v>0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1260</v>
      </c>
      <c r="G119" s="163"/>
      <c r="H119" s="164">
        <v>6.8540000000000001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62" t="s">
        <v>1261</v>
      </c>
      <c r="G120" s="163"/>
      <c r="H120" s="164">
        <v>9.3960000000000008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62" t="s">
        <v>1262</v>
      </c>
      <c r="G121" s="163"/>
      <c r="H121" s="164">
        <v>8.2170000000000005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62" t="s">
        <v>1263</v>
      </c>
      <c r="G122" s="163"/>
      <c r="H122" s="164">
        <v>10.545999999999999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62" t="s">
        <v>1264</v>
      </c>
      <c r="G123" s="163"/>
      <c r="H123" s="164">
        <v>16.004999999999999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62" t="s">
        <v>1265</v>
      </c>
      <c r="G124" s="163"/>
      <c r="H124" s="164">
        <v>15.897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62" t="s">
        <v>1266</v>
      </c>
      <c r="G125" s="163"/>
      <c r="H125" s="164">
        <v>13.919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62" t="s">
        <v>1267</v>
      </c>
      <c r="G126" s="163"/>
      <c r="H126" s="164">
        <v>14.209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62" t="s">
        <v>1268</v>
      </c>
      <c r="G127" s="163"/>
      <c r="H127" s="164">
        <v>12.645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1269</v>
      </c>
      <c r="G128" s="163"/>
      <c r="H128" s="164">
        <v>11.648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1270</v>
      </c>
      <c r="G129" s="163"/>
      <c r="H129" s="164">
        <v>11.518000000000001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1271</v>
      </c>
      <c r="G130" s="163"/>
      <c r="H130" s="164">
        <v>11.481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62" t="s">
        <v>1272</v>
      </c>
      <c r="G131" s="163"/>
      <c r="H131" s="164">
        <v>9.2430000000000003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62" t="s">
        <v>1273</v>
      </c>
      <c r="G132" s="163"/>
      <c r="H132" s="164">
        <v>11.076000000000001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62" t="s">
        <v>1274</v>
      </c>
      <c r="G133" s="163"/>
      <c r="H133" s="164">
        <v>11.465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62" t="s">
        <v>1275</v>
      </c>
      <c r="G134" s="163"/>
      <c r="H134" s="164">
        <v>12.047000000000001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62" t="s">
        <v>1276</v>
      </c>
      <c r="G135" s="163"/>
      <c r="H135" s="164">
        <v>12.845000000000001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62" t="s">
        <v>1277</v>
      </c>
      <c r="G136" s="163"/>
      <c r="H136" s="164">
        <v>5.6760000000000002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1" customFormat="1" ht="11.25">
      <c r="B137" s="160"/>
      <c r="C137" s="161"/>
      <c r="D137" s="161" t="s">
        <v>145</v>
      </c>
      <c r="E137" s="162"/>
      <c r="F137" s="162" t="s">
        <v>1278</v>
      </c>
      <c r="G137" s="163"/>
      <c r="H137" s="164"/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70" t="s">
        <v>147</v>
      </c>
      <c r="G138" s="171"/>
      <c r="H138" s="172">
        <v>204.68700000000001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ht="24">
      <c r="B139" s="149"/>
      <c r="C139" s="150">
        <v>5</v>
      </c>
      <c r="D139" s="150" t="s">
        <v>141</v>
      </c>
      <c r="E139" s="151" t="s">
        <v>233</v>
      </c>
      <c r="F139" s="151" t="s">
        <v>234</v>
      </c>
      <c r="G139" s="152" t="s">
        <v>187</v>
      </c>
      <c r="H139" s="153">
        <v>68.228999999999999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0.08</v>
      </c>
      <c r="P139" s="158">
        <f>ROUND(H139*O139,3)</f>
        <v>5.4580000000000002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1279</v>
      </c>
      <c r="G140" s="163"/>
      <c r="H140" s="164">
        <v>68.228999999999999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68.228999999999999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ht="24">
      <c r="B142" s="149"/>
      <c r="C142" s="150">
        <v>6</v>
      </c>
      <c r="D142" s="150" t="s">
        <v>141</v>
      </c>
      <c r="E142" s="151" t="s">
        <v>236</v>
      </c>
      <c r="F142" s="151" t="s">
        <v>237</v>
      </c>
      <c r="G142" s="152" t="s">
        <v>187</v>
      </c>
      <c r="H142" s="153">
        <v>68.228999999999999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0</v>
      </c>
      <c r="P142" s="158">
        <f>ROUND(H142*O142,3)</f>
        <v>0</v>
      </c>
      <c r="Q142" s="158">
        <v>0</v>
      </c>
      <c r="R142" s="158">
        <f>ROUND(H142 * Q142,5)</f>
        <v>0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1279</v>
      </c>
      <c r="G143" s="163"/>
      <c r="H143" s="164">
        <v>68.228999999999999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68.228999999999999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ht="24">
      <c r="B145" s="149"/>
      <c r="C145" s="150">
        <v>7</v>
      </c>
      <c r="D145" s="150" t="s">
        <v>141</v>
      </c>
      <c r="E145" s="151" t="s">
        <v>727</v>
      </c>
      <c r="F145" s="151" t="s">
        <v>728</v>
      </c>
      <c r="G145" s="152" t="s">
        <v>150</v>
      </c>
      <c r="H145" s="153">
        <v>559.15</v>
      </c>
      <c r="I145" s="154"/>
      <c r="J145" s="154">
        <f>ROUND(H145*I145,2)</f>
        <v>0</v>
      </c>
      <c r="K145" s="155"/>
      <c r="L145" s="149"/>
      <c r="M145" s="156"/>
      <c r="N145" s="157" t="s">
        <v>26</v>
      </c>
      <c r="O145" s="158">
        <v>0.249</v>
      </c>
      <c r="P145" s="158">
        <f>ROUND(H145*O145,3)</f>
        <v>139.22800000000001</v>
      </c>
      <c r="Q145" s="158">
        <v>9.0585000000000004E-4</v>
      </c>
      <c r="R145" s="158">
        <f>ROUND(H145 * Q145,5)</f>
        <v>0.50651000000000002</v>
      </c>
      <c r="S145" s="158">
        <v>0</v>
      </c>
      <c r="T145" s="159">
        <f>ROUND(H145 * S145,5)</f>
        <v>0</v>
      </c>
      <c r="BE145" s="16">
        <f>IF(N145="základná",J145,0)</f>
        <v>0</v>
      </c>
      <c r="BF145" s="16">
        <f>IF(N145="znížená",J145,0)</f>
        <v>0</v>
      </c>
      <c r="BG145" s="16">
        <f>IF(N145="zákl. prenesená",J145,0)</f>
        <v>0</v>
      </c>
      <c r="BH145" s="16">
        <f>IF(N145="zníž. prenesená",J145,0)</f>
        <v>0</v>
      </c>
      <c r="BI145" s="16">
        <f>IF(N145="nulová",J145,0)</f>
        <v>0</v>
      </c>
    </row>
    <row r="146" spans="2:61" s="11" customFormat="1" ht="11.25">
      <c r="B146" s="160"/>
      <c r="C146" s="161"/>
      <c r="D146" s="161" t="s">
        <v>145</v>
      </c>
      <c r="E146" s="162"/>
      <c r="F146" s="162" t="s">
        <v>1280</v>
      </c>
      <c r="G146" s="163"/>
      <c r="H146" s="164">
        <v>23.936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62" t="s">
        <v>1281</v>
      </c>
      <c r="G147" s="163"/>
      <c r="H147" s="164">
        <v>25.553000000000001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62" t="s">
        <v>1282</v>
      </c>
      <c r="G148" s="163"/>
      <c r="H148" s="164">
        <v>27.481999999999999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62" t="s">
        <v>1283</v>
      </c>
      <c r="G149" s="163"/>
      <c r="H149" s="164">
        <v>27.850999999999999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62" t="s">
        <v>1284</v>
      </c>
      <c r="G150" s="163"/>
      <c r="H150" s="164">
        <v>42.140999999999998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62" t="s">
        <v>1285</v>
      </c>
      <c r="G151" s="163"/>
      <c r="H151" s="164">
        <v>42.183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62" t="s">
        <v>1286</v>
      </c>
      <c r="G152" s="163"/>
      <c r="H152" s="164">
        <v>38.146999999999998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62" t="s">
        <v>1287</v>
      </c>
      <c r="G153" s="163"/>
      <c r="H153" s="164">
        <v>37.828000000000003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62" t="s">
        <v>1288</v>
      </c>
      <c r="G154" s="163"/>
      <c r="H154" s="164">
        <v>33.72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s="11" customFormat="1" ht="11.25">
      <c r="B155" s="160"/>
      <c r="C155" s="161"/>
      <c r="D155" s="161" t="s">
        <v>145</v>
      </c>
      <c r="E155" s="162"/>
      <c r="F155" s="162" t="s">
        <v>1289</v>
      </c>
      <c r="G155" s="163"/>
      <c r="H155" s="164">
        <v>31.616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62" t="s">
        <v>1290</v>
      </c>
      <c r="G156" s="163"/>
      <c r="H156" s="164">
        <v>31.696000000000002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1291</v>
      </c>
      <c r="G157" s="163"/>
      <c r="H157" s="164">
        <v>16.288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62" t="s">
        <v>1292</v>
      </c>
      <c r="G158" s="163"/>
      <c r="H158" s="164">
        <v>32.002000000000002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62" t="s">
        <v>1293</v>
      </c>
      <c r="G159" s="163"/>
      <c r="H159" s="164">
        <v>30.672000000000001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62" t="s">
        <v>1294</v>
      </c>
      <c r="G160" s="163"/>
      <c r="H160" s="164">
        <v>31.548999999999999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1" customFormat="1" ht="11.25">
      <c r="B161" s="160"/>
      <c r="C161" s="161"/>
      <c r="D161" s="161" t="s">
        <v>145</v>
      </c>
      <c r="E161" s="162"/>
      <c r="F161" s="162" t="s">
        <v>1295</v>
      </c>
      <c r="G161" s="163"/>
      <c r="H161" s="164">
        <v>32.825000000000003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s="11" customFormat="1" ht="11.25">
      <c r="B162" s="160"/>
      <c r="C162" s="161"/>
      <c r="D162" s="161" t="s">
        <v>145</v>
      </c>
      <c r="E162" s="162"/>
      <c r="F162" s="162" t="s">
        <v>1296</v>
      </c>
      <c r="G162" s="163"/>
      <c r="H162" s="164">
        <v>34.61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62" t="s">
        <v>1297</v>
      </c>
      <c r="G163" s="163"/>
      <c r="H163" s="164">
        <v>19.050999999999998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s="11" customFormat="1" ht="11.25">
      <c r="B164" s="160"/>
      <c r="C164" s="161"/>
      <c r="D164" s="161" t="s">
        <v>145</v>
      </c>
      <c r="E164" s="162"/>
      <c r="F164" s="162" t="s">
        <v>1298</v>
      </c>
      <c r="G164" s="163"/>
      <c r="H164" s="164"/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61" s="11" customFormat="1" ht="11.25">
      <c r="B165" s="160"/>
      <c r="C165" s="161"/>
      <c r="D165" s="161" t="s">
        <v>145</v>
      </c>
      <c r="E165" s="162"/>
      <c r="F165" s="170" t="s">
        <v>147</v>
      </c>
      <c r="G165" s="171"/>
      <c r="H165" s="172">
        <v>559.15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ht="24">
      <c r="B166" s="149"/>
      <c r="C166" s="150">
        <v>8</v>
      </c>
      <c r="D166" s="150" t="s">
        <v>141</v>
      </c>
      <c r="E166" s="151" t="s">
        <v>746</v>
      </c>
      <c r="F166" s="151" t="s">
        <v>747</v>
      </c>
      <c r="G166" s="152" t="s">
        <v>150</v>
      </c>
      <c r="H166" s="153">
        <v>559.15</v>
      </c>
      <c r="I166" s="154"/>
      <c r="J166" s="154">
        <f>ROUND(H166*I166,2)</f>
        <v>0</v>
      </c>
      <c r="K166" s="155"/>
      <c r="L166" s="149"/>
      <c r="M166" s="156"/>
      <c r="N166" s="157" t="s">
        <v>26</v>
      </c>
      <c r="O166" s="158">
        <v>0.188</v>
      </c>
      <c r="P166" s="158">
        <f>ROUND(H166*O166,3)</f>
        <v>105.12</v>
      </c>
      <c r="Q166" s="158">
        <v>0</v>
      </c>
      <c r="R166" s="158">
        <f>ROUND(H166 * Q166,5)</f>
        <v>0</v>
      </c>
      <c r="S166" s="158">
        <v>0</v>
      </c>
      <c r="T166" s="159">
        <f>ROUND(H166 * S166,5)</f>
        <v>0</v>
      </c>
      <c r="BE166" s="16">
        <f>IF(N166="základná",J166,0)</f>
        <v>0</v>
      </c>
      <c r="BF166" s="16">
        <f>IF(N166="znížená",J166,0)</f>
        <v>0</v>
      </c>
      <c r="BG166" s="16">
        <f>IF(N166="zákl. prenesená",J166,0)</f>
        <v>0</v>
      </c>
      <c r="BH166" s="16">
        <f>IF(N166="zníž. prenesená",J166,0)</f>
        <v>0</v>
      </c>
      <c r="BI166" s="16">
        <f>IF(N166="nulová",J166,0)</f>
        <v>0</v>
      </c>
    </row>
    <row r="167" spans="2:61" s="11" customFormat="1" ht="11.25">
      <c r="B167" s="160"/>
      <c r="C167" s="161"/>
      <c r="D167" s="161" t="s">
        <v>145</v>
      </c>
      <c r="E167" s="162"/>
      <c r="F167" s="162" t="s">
        <v>1280</v>
      </c>
      <c r="G167" s="163"/>
      <c r="H167" s="164">
        <v>23.936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 s="11" customFormat="1" ht="11.25">
      <c r="B168" s="160"/>
      <c r="C168" s="161"/>
      <c r="D168" s="161" t="s">
        <v>145</v>
      </c>
      <c r="E168" s="162"/>
      <c r="F168" s="162" t="s">
        <v>1281</v>
      </c>
      <c r="G168" s="163"/>
      <c r="H168" s="164">
        <v>25.553000000000001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62" t="s">
        <v>1282</v>
      </c>
      <c r="G169" s="163"/>
      <c r="H169" s="164">
        <v>27.481999999999999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62" t="s">
        <v>1283</v>
      </c>
      <c r="G170" s="163"/>
      <c r="H170" s="164">
        <v>27.850999999999999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s="11" customFormat="1" ht="11.25">
      <c r="B171" s="160"/>
      <c r="C171" s="161"/>
      <c r="D171" s="161" t="s">
        <v>145</v>
      </c>
      <c r="E171" s="162"/>
      <c r="F171" s="162" t="s">
        <v>1284</v>
      </c>
      <c r="G171" s="163"/>
      <c r="H171" s="164">
        <v>42.140999999999998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11.25">
      <c r="B172" s="160"/>
      <c r="C172" s="161"/>
      <c r="D172" s="161" t="s">
        <v>145</v>
      </c>
      <c r="E172" s="162"/>
      <c r="F172" s="162" t="s">
        <v>1285</v>
      </c>
      <c r="G172" s="163"/>
      <c r="H172" s="164">
        <v>42.183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62" t="s">
        <v>1286</v>
      </c>
      <c r="G173" s="163"/>
      <c r="H173" s="164">
        <v>38.146999999999998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1" customFormat="1" ht="11.25">
      <c r="B174" s="160"/>
      <c r="C174" s="161"/>
      <c r="D174" s="161" t="s">
        <v>145</v>
      </c>
      <c r="E174" s="162"/>
      <c r="F174" s="162" t="s">
        <v>1287</v>
      </c>
      <c r="G174" s="163"/>
      <c r="H174" s="164">
        <v>37.828000000000003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62" t="s">
        <v>1288</v>
      </c>
      <c r="G175" s="163"/>
      <c r="H175" s="164">
        <v>33.72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62" t="s">
        <v>1289</v>
      </c>
      <c r="G176" s="163"/>
      <c r="H176" s="164">
        <v>31.616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11.25">
      <c r="B177" s="160"/>
      <c r="C177" s="161"/>
      <c r="D177" s="161" t="s">
        <v>145</v>
      </c>
      <c r="E177" s="162"/>
      <c r="F177" s="162" t="s">
        <v>1290</v>
      </c>
      <c r="G177" s="163"/>
      <c r="H177" s="164">
        <v>31.696000000000002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62" t="s">
        <v>1291</v>
      </c>
      <c r="G178" s="163"/>
      <c r="H178" s="164">
        <v>16.288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62" t="s">
        <v>1292</v>
      </c>
      <c r="G179" s="163"/>
      <c r="H179" s="164">
        <v>32.002000000000002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62" t="s">
        <v>1293</v>
      </c>
      <c r="G180" s="163"/>
      <c r="H180" s="164">
        <v>30.672000000000001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62" t="s">
        <v>1294</v>
      </c>
      <c r="G181" s="163"/>
      <c r="H181" s="164">
        <v>31.548999999999999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62" t="s">
        <v>1295</v>
      </c>
      <c r="G182" s="163"/>
      <c r="H182" s="164">
        <v>32.825000000000003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62" t="s">
        <v>1296</v>
      </c>
      <c r="G183" s="163"/>
      <c r="H183" s="164">
        <v>34.61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1" customFormat="1" ht="11.25">
      <c r="B184" s="160"/>
      <c r="C184" s="161"/>
      <c r="D184" s="161" t="s">
        <v>145</v>
      </c>
      <c r="E184" s="162"/>
      <c r="F184" s="162" t="s">
        <v>1297</v>
      </c>
      <c r="G184" s="163"/>
      <c r="H184" s="164">
        <v>19.050999999999998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62" t="s">
        <v>1298</v>
      </c>
      <c r="G185" s="163"/>
      <c r="H185" s="164"/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70" t="s">
        <v>147</v>
      </c>
      <c r="G186" s="171"/>
      <c r="H186" s="172">
        <v>559.15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>
      <c r="B187" s="149"/>
      <c r="C187" s="150">
        <v>9</v>
      </c>
      <c r="D187" s="150" t="s">
        <v>141</v>
      </c>
      <c r="E187" s="151" t="s">
        <v>940</v>
      </c>
      <c r="F187" s="151" t="s">
        <v>941</v>
      </c>
      <c r="G187" s="152" t="s">
        <v>187</v>
      </c>
      <c r="H187" s="153">
        <v>71.382000000000005</v>
      </c>
      <c r="I187" s="154"/>
      <c r="J187" s="154">
        <f>ROUND(H187*I187,2)</f>
        <v>0</v>
      </c>
      <c r="K187" s="155"/>
      <c r="L187" s="149"/>
      <c r="M187" s="156"/>
      <c r="N187" s="157" t="s">
        <v>26</v>
      </c>
      <c r="O187" s="158">
        <v>0.61699999999999999</v>
      </c>
      <c r="P187" s="158">
        <f>ROUND(H187*O187,3)</f>
        <v>44.042999999999999</v>
      </c>
      <c r="Q187" s="158">
        <v>0</v>
      </c>
      <c r="R187" s="158">
        <f>ROUND(H187 * Q187,5)</f>
        <v>0</v>
      </c>
      <c r="S187" s="158">
        <v>0</v>
      </c>
      <c r="T187" s="159">
        <f>ROUND(H187 * S187,5)</f>
        <v>0</v>
      </c>
      <c r="BE187" s="16">
        <f>IF(N187="základná",J187,0)</f>
        <v>0</v>
      </c>
      <c r="BF187" s="16">
        <f>IF(N187="znížená",J187,0)</f>
        <v>0</v>
      </c>
      <c r="BG187" s="16">
        <f>IF(N187="zákl. prenesená",J187,0)</f>
        <v>0</v>
      </c>
      <c r="BH187" s="16">
        <f>IF(N187="zníž. prenesená",J187,0)</f>
        <v>0</v>
      </c>
      <c r="BI187" s="16">
        <f>IF(N187="nulová",J187,0)</f>
        <v>0</v>
      </c>
    </row>
    <row r="188" spans="2:61" s="11" customFormat="1" ht="11.25">
      <c r="B188" s="160"/>
      <c r="C188" s="161"/>
      <c r="D188" s="161" t="s">
        <v>145</v>
      </c>
      <c r="E188" s="162"/>
      <c r="F188" s="162" t="s">
        <v>1299</v>
      </c>
      <c r="G188" s="163"/>
      <c r="H188" s="164">
        <v>71.382000000000005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70" t="s">
        <v>147</v>
      </c>
      <c r="G189" s="171"/>
      <c r="H189" s="172">
        <v>71.382000000000005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ht="24">
      <c r="B190" s="149"/>
      <c r="C190" s="150">
        <v>10</v>
      </c>
      <c r="D190" s="150" t="s">
        <v>141</v>
      </c>
      <c r="E190" s="151" t="s">
        <v>943</v>
      </c>
      <c r="F190" s="151" t="s">
        <v>944</v>
      </c>
      <c r="G190" s="152" t="s">
        <v>187</v>
      </c>
      <c r="H190" s="153">
        <v>71.382000000000005</v>
      </c>
      <c r="I190" s="154"/>
      <c r="J190" s="154">
        <f>ROUND(H190*I190,2)</f>
        <v>0</v>
      </c>
      <c r="K190" s="155"/>
      <c r="L190" s="149"/>
      <c r="M190" s="156"/>
      <c r="N190" s="157" t="s">
        <v>26</v>
      </c>
      <c r="O190" s="158">
        <v>5.5500000000000001E-2</v>
      </c>
      <c r="P190" s="158">
        <f>ROUND(H190*O190,3)</f>
        <v>3.9620000000000002</v>
      </c>
      <c r="Q190" s="158">
        <v>0</v>
      </c>
      <c r="R190" s="158">
        <f>ROUND(H190 * Q190,5)</f>
        <v>0</v>
      </c>
      <c r="S190" s="158">
        <v>0</v>
      </c>
      <c r="T190" s="159">
        <f>ROUND(H190 * S190,5)</f>
        <v>0</v>
      </c>
      <c r="BE190" s="16">
        <f>IF(N190="základná",J190,0)</f>
        <v>0</v>
      </c>
      <c r="BF190" s="16">
        <f>IF(N190="znížená",J190,0)</f>
        <v>0</v>
      </c>
      <c r="BG190" s="16">
        <f>IF(N190="zákl. prenesená",J190,0)</f>
        <v>0</v>
      </c>
      <c r="BH190" s="16">
        <f>IF(N190="zníž. prenesená",J190,0)</f>
        <v>0</v>
      </c>
      <c r="BI190" s="16">
        <f>IF(N190="nulová",J190,0)</f>
        <v>0</v>
      </c>
    </row>
    <row r="191" spans="2:61" ht="24">
      <c r="B191" s="149"/>
      <c r="C191" s="150">
        <v>11</v>
      </c>
      <c r="D191" s="150" t="s">
        <v>141</v>
      </c>
      <c r="E191" s="151" t="s">
        <v>945</v>
      </c>
      <c r="F191" s="151" t="s">
        <v>946</v>
      </c>
      <c r="G191" s="152" t="s">
        <v>187</v>
      </c>
      <c r="H191" s="153">
        <v>1356.258</v>
      </c>
      <c r="I191" s="154"/>
      <c r="J191" s="154">
        <f>ROUND(H191*I191,2)</f>
        <v>0</v>
      </c>
      <c r="K191" s="155"/>
      <c r="L191" s="149"/>
      <c r="M191" s="156"/>
      <c r="N191" s="157" t="s">
        <v>26</v>
      </c>
      <c r="O191" s="158">
        <v>7.3699999999999998E-3</v>
      </c>
      <c r="P191" s="158">
        <f>ROUND(H191*O191,3)</f>
        <v>9.9960000000000004</v>
      </c>
      <c r="Q191" s="158">
        <v>0</v>
      </c>
      <c r="R191" s="158">
        <f>ROUND(H191 * Q191,5)</f>
        <v>0</v>
      </c>
      <c r="S191" s="158">
        <v>0</v>
      </c>
      <c r="T191" s="159">
        <f>ROUND(H191 * S191,5)</f>
        <v>0</v>
      </c>
      <c r="BE191" s="16">
        <f>IF(N191="základná",J191,0)</f>
        <v>0</v>
      </c>
      <c r="BF191" s="16">
        <f>IF(N191="znížená",J191,0)</f>
        <v>0</v>
      </c>
      <c r="BG191" s="16">
        <f>IF(N191="zákl. prenesená",J191,0)</f>
        <v>0</v>
      </c>
      <c r="BH191" s="16">
        <f>IF(N191="zníž. prenesená",J191,0)</f>
        <v>0</v>
      </c>
      <c r="BI191" s="16">
        <f>IF(N191="nulová",J191,0)</f>
        <v>0</v>
      </c>
    </row>
    <row r="192" spans="2:61" s="11" customFormat="1" ht="11.25">
      <c r="B192" s="160"/>
      <c r="C192" s="161"/>
      <c r="D192" s="161" t="s">
        <v>145</v>
      </c>
      <c r="E192" s="162"/>
      <c r="F192" s="162" t="s">
        <v>1300</v>
      </c>
      <c r="G192" s="163"/>
      <c r="H192" s="164">
        <v>1356.258</v>
      </c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1" customFormat="1" ht="11.25">
      <c r="B193" s="160"/>
      <c r="C193" s="161"/>
      <c r="D193" s="161" t="s">
        <v>145</v>
      </c>
      <c r="E193" s="162"/>
      <c r="F193" s="170" t="s">
        <v>147</v>
      </c>
      <c r="G193" s="171"/>
      <c r="H193" s="172">
        <v>1356.258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>
      <c r="B194" s="149"/>
      <c r="C194" s="150">
        <v>12</v>
      </c>
      <c r="D194" s="150" t="s">
        <v>141</v>
      </c>
      <c r="E194" s="151" t="s">
        <v>1301</v>
      </c>
      <c r="F194" s="151" t="s">
        <v>1302</v>
      </c>
      <c r="G194" s="152" t="s">
        <v>265</v>
      </c>
      <c r="H194" s="153">
        <v>114.211</v>
      </c>
      <c r="I194" s="154"/>
      <c r="J194" s="154">
        <f>ROUND(H194*I194,2)</f>
        <v>0</v>
      </c>
      <c r="K194" s="155"/>
      <c r="L194" s="149"/>
      <c r="M194" s="156"/>
      <c r="N194" s="157" t="s">
        <v>26</v>
      </c>
      <c r="O194" s="158">
        <v>0</v>
      </c>
      <c r="P194" s="158">
        <f>ROUND(H194*O194,3)</f>
        <v>0</v>
      </c>
      <c r="Q194" s="158">
        <v>0</v>
      </c>
      <c r="R194" s="158">
        <f>ROUND(H194 * Q194,5)</f>
        <v>0</v>
      </c>
      <c r="S194" s="158">
        <v>0</v>
      </c>
      <c r="T194" s="159">
        <f>ROUND(H194 * S194,5)</f>
        <v>0</v>
      </c>
      <c r="BE194" s="16">
        <f>IF(N194="základná",J194,0)</f>
        <v>0</v>
      </c>
      <c r="BF194" s="16">
        <f>IF(N194="znížená",J194,0)</f>
        <v>0</v>
      </c>
      <c r="BG194" s="16">
        <f>IF(N194="zákl. prenesená",J194,0)</f>
        <v>0</v>
      </c>
      <c r="BH194" s="16">
        <f>IF(N194="zníž. prenesená",J194,0)</f>
        <v>0</v>
      </c>
      <c r="BI194" s="16">
        <f>IF(N194="nulová",J194,0)</f>
        <v>0</v>
      </c>
    </row>
    <row r="195" spans="2:61" s="11" customFormat="1" ht="11.25">
      <c r="B195" s="160"/>
      <c r="C195" s="161"/>
      <c r="D195" s="161" t="s">
        <v>145</v>
      </c>
      <c r="E195" s="162"/>
      <c r="F195" s="162" t="s">
        <v>1303</v>
      </c>
      <c r="G195" s="163"/>
      <c r="H195" s="164">
        <v>114.211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70" t="s">
        <v>147</v>
      </c>
      <c r="G196" s="171"/>
      <c r="H196" s="172">
        <v>114.211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ht="24">
      <c r="B197" s="149"/>
      <c r="C197" s="150">
        <v>13</v>
      </c>
      <c r="D197" s="150" t="s">
        <v>141</v>
      </c>
      <c r="E197" s="151" t="s">
        <v>277</v>
      </c>
      <c r="F197" s="151" t="s">
        <v>757</v>
      </c>
      <c r="G197" s="152" t="s">
        <v>187</v>
      </c>
      <c r="H197" s="153">
        <v>133.30500000000001</v>
      </c>
      <c r="I197" s="154"/>
      <c r="J197" s="154">
        <f>ROUND(H197*I197,2)</f>
        <v>0</v>
      </c>
      <c r="K197" s="155"/>
      <c r="L197" s="149"/>
      <c r="M197" s="156"/>
      <c r="N197" s="157" t="s">
        <v>26</v>
      </c>
      <c r="O197" s="158">
        <v>0</v>
      </c>
      <c r="P197" s="158">
        <f>ROUND(H197*O197,3)</f>
        <v>0</v>
      </c>
      <c r="Q197" s="158">
        <v>0</v>
      </c>
      <c r="R197" s="158">
        <f>ROUND(H197 * Q197,5)</f>
        <v>0</v>
      </c>
      <c r="S197" s="158">
        <v>0</v>
      </c>
      <c r="T197" s="159">
        <f>ROUND(H197 * S197,5)</f>
        <v>0</v>
      </c>
      <c r="BE197" s="16">
        <f>IF(N197="základná",J197,0)</f>
        <v>0</v>
      </c>
      <c r="BF197" s="16">
        <f>IF(N197="znížená",J197,0)</f>
        <v>0</v>
      </c>
      <c r="BG197" s="16">
        <f>IF(N197="zákl. prenesená",J197,0)</f>
        <v>0</v>
      </c>
      <c r="BH197" s="16">
        <f>IF(N197="zníž. prenesená",J197,0)</f>
        <v>0</v>
      </c>
      <c r="BI197" s="16">
        <f>IF(N197="nulová",J197,0)</f>
        <v>0</v>
      </c>
    </row>
    <row r="198" spans="2:61" s="11" customFormat="1" ht="11.25">
      <c r="B198" s="160"/>
      <c r="C198" s="161"/>
      <c r="D198" s="161" t="s">
        <v>145</v>
      </c>
      <c r="E198" s="162"/>
      <c r="F198" s="162" t="s">
        <v>1304</v>
      </c>
      <c r="G198" s="163"/>
      <c r="H198" s="164">
        <v>133.30500000000001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1" customFormat="1" ht="11.25">
      <c r="B199" s="160"/>
      <c r="C199" s="161"/>
      <c r="D199" s="161" t="s">
        <v>145</v>
      </c>
      <c r="E199" s="162"/>
      <c r="F199" s="170" t="s">
        <v>147</v>
      </c>
      <c r="G199" s="171"/>
      <c r="H199" s="172">
        <v>133.30500000000001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ht="24">
      <c r="B200" s="149"/>
      <c r="C200" s="150">
        <v>14</v>
      </c>
      <c r="D200" s="150" t="s">
        <v>141</v>
      </c>
      <c r="E200" s="151" t="s">
        <v>280</v>
      </c>
      <c r="F200" s="151" t="s">
        <v>281</v>
      </c>
      <c r="G200" s="152" t="s">
        <v>187</v>
      </c>
      <c r="H200" s="153">
        <v>56.835999999999999</v>
      </c>
      <c r="I200" s="154"/>
      <c r="J200" s="154">
        <f>ROUND(H200*I200,2)</f>
        <v>0</v>
      </c>
      <c r="K200" s="155"/>
      <c r="L200" s="149"/>
      <c r="M200" s="156"/>
      <c r="N200" s="157" t="s">
        <v>26</v>
      </c>
      <c r="O200" s="158">
        <v>0</v>
      </c>
      <c r="P200" s="158">
        <f>ROUND(H200*O200,3)</f>
        <v>0</v>
      </c>
      <c r="Q200" s="158">
        <v>0</v>
      </c>
      <c r="R200" s="158">
        <f>ROUND(H200 * Q200,5)</f>
        <v>0</v>
      </c>
      <c r="S200" s="158">
        <v>0</v>
      </c>
      <c r="T200" s="159">
        <f>ROUND(H200 * S200,5)</f>
        <v>0</v>
      </c>
      <c r="BE200" s="16">
        <f>IF(N200="základná",J200,0)</f>
        <v>0</v>
      </c>
      <c r="BF200" s="16">
        <f>IF(N200="znížená",J200,0)</f>
        <v>0</v>
      </c>
      <c r="BG200" s="16">
        <f>IF(N200="zákl. prenesená",J200,0)</f>
        <v>0</v>
      </c>
      <c r="BH200" s="16">
        <f>IF(N200="zníž. prenesená",J200,0)</f>
        <v>0</v>
      </c>
      <c r="BI200" s="16">
        <f>IF(N200="nulová",J200,0)</f>
        <v>0</v>
      </c>
    </row>
    <row r="201" spans="2:61" s="11" customFormat="1" ht="11.25">
      <c r="B201" s="160"/>
      <c r="C201" s="161"/>
      <c r="D201" s="161" t="s">
        <v>145</v>
      </c>
      <c r="E201" s="162"/>
      <c r="F201" s="162" t="s">
        <v>1305</v>
      </c>
      <c r="G201" s="163"/>
      <c r="H201" s="164">
        <v>1.85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s="11" customFormat="1" ht="11.25">
      <c r="B202" s="160"/>
      <c r="C202" s="161"/>
      <c r="D202" s="161" t="s">
        <v>145</v>
      </c>
      <c r="E202" s="162"/>
      <c r="F202" s="162" t="s">
        <v>1306</v>
      </c>
      <c r="G202" s="163"/>
      <c r="H202" s="164">
        <v>2.7040000000000002</v>
      </c>
      <c r="I202" s="165"/>
      <c r="J202" s="165"/>
      <c r="K202" s="166"/>
      <c r="L202" s="160"/>
      <c r="M202" s="167"/>
      <c r="N202" s="166"/>
      <c r="O202" s="168"/>
      <c r="P202" s="168"/>
      <c r="Q202" s="168"/>
      <c r="R202" s="168"/>
      <c r="S202" s="168"/>
      <c r="T202" s="169"/>
    </row>
    <row r="203" spans="2:61" s="11" customFormat="1" ht="11.25">
      <c r="B203" s="160"/>
      <c r="C203" s="161"/>
      <c r="D203" s="161" t="s">
        <v>145</v>
      </c>
      <c r="E203" s="162"/>
      <c r="F203" s="162" t="s">
        <v>1307</v>
      </c>
      <c r="G203" s="163"/>
      <c r="H203" s="164">
        <v>1.8879999999999999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62" t="s">
        <v>1308</v>
      </c>
      <c r="G204" s="163"/>
      <c r="H204" s="164">
        <v>2.7040000000000002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1" customFormat="1" ht="11.25">
      <c r="B205" s="160"/>
      <c r="C205" s="161"/>
      <c r="D205" s="161" t="s">
        <v>145</v>
      </c>
      <c r="E205" s="162"/>
      <c r="F205" s="162" t="s">
        <v>1309</v>
      </c>
      <c r="G205" s="163"/>
      <c r="H205" s="164">
        <v>4.0519999999999996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s="11" customFormat="1" ht="11.25">
      <c r="B206" s="160"/>
      <c r="C206" s="161"/>
      <c r="D206" s="161" t="s">
        <v>145</v>
      </c>
      <c r="E206" s="162"/>
      <c r="F206" s="162" t="s">
        <v>1310</v>
      </c>
      <c r="G206" s="163"/>
      <c r="H206" s="164">
        <v>4.1559999999999997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62" t="s">
        <v>1311</v>
      </c>
      <c r="G207" s="163"/>
      <c r="H207" s="164">
        <v>4.1239999999999997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s="11" customFormat="1" ht="11.25">
      <c r="B208" s="160"/>
      <c r="C208" s="161"/>
      <c r="D208" s="161" t="s">
        <v>145</v>
      </c>
      <c r="E208" s="162"/>
      <c r="F208" s="162" t="s">
        <v>1312</v>
      </c>
      <c r="G208" s="163"/>
      <c r="H208" s="164">
        <v>3.7639999999999998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s="11" customFormat="1" ht="11.25">
      <c r="B209" s="160"/>
      <c r="C209" s="161"/>
      <c r="D209" s="161" t="s">
        <v>145</v>
      </c>
      <c r="E209" s="162"/>
      <c r="F209" s="162" t="s">
        <v>1313</v>
      </c>
      <c r="G209" s="163"/>
      <c r="H209" s="164">
        <v>3.3719999999999999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62" t="s">
        <v>1314</v>
      </c>
      <c r="G210" s="163"/>
      <c r="H210" s="164">
        <v>3.3279999999999998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1" customFormat="1" ht="11.25">
      <c r="B211" s="160"/>
      <c r="C211" s="161"/>
      <c r="D211" s="161" t="s">
        <v>145</v>
      </c>
      <c r="E211" s="162"/>
      <c r="F211" s="162" t="s">
        <v>1315</v>
      </c>
      <c r="G211" s="163"/>
      <c r="H211" s="164">
        <v>3.464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s="11" customFormat="1" ht="11.25">
      <c r="B212" s="160"/>
      <c r="C212" s="161"/>
      <c r="D212" s="161" t="s">
        <v>145</v>
      </c>
      <c r="E212" s="162"/>
      <c r="F212" s="162" t="s">
        <v>1316</v>
      </c>
      <c r="G212" s="163"/>
      <c r="H212" s="164">
        <v>2.5760000000000001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62" t="s">
        <v>1317</v>
      </c>
      <c r="G213" s="163"/>
      <c r="H213" s="164">
        <v>3.6160000000000001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62" t="s">
        <v>1318</v>
      </c>
      <c r="G214" s="163"/>
      <c r="H214" s="164">
        <v>3.4079999999999999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s="11" customFormat="1" ht="11.25">
      <c r="B215" s="160"/>
      <c r="C215" s="161"/>
      <c r="D215" s="161" t="s">
        <v>145</v>
      </c>
      <c r="E215" s="162"/>
      <c r="F215" s="162" t="s">
        <v>1319</v>
      </c>
      <c r="G215" s="163"/>
      <c r="H215" s="164">
        <v>3.448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62" t="s">
        <v>1320</v>
      </c>
      <c r="G216" s="163"/>
      <c r="H216" s="164">
        <v>3.492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62" t="s">
        <v>1321</v>
      </c>
      <c r="G217" s="163"/>
      <c r="H217" s="164">
        <v>3.5680000000000001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62" t="s">
        <v>1322</v>
      </c>
      <c r="G218" s="163"/>
      <c r="H218" s="164">
        <v>1.3220000000000001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62" t="s">
        <v>1323</v>
      </c>
      <c r="G219" s="163"/>
      <c r="H219" s="164"/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70" t="s">
        <v>147</v>
      </c>
      <c r="G220" s="171"/>
      <c r="H220" s="172">
        <v>56.835999999999999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2" customFormat="1">
      <c r="B221" s="173"/>
      <c r="C221" s="174">
        <v>15</v>
      </c>
      <c r="D221" s="174" t="s">
        <v>240</v>
      </c>
      <c r="E221" s="175" t="s">
        <v>285</v>
      </c>
      <c r="F221" s="175" t="s">
        <v>286</v>
      </c>
      <c r="G221" s="176" t="s">
        <v>265</v>
      </c>
      <c r="H221" s="177">
        <v>102.30500000000001</v>
      </c>
      <c r="I221" s="178"/>
      <c r="J221" s="178">
        <f>ROUND(H221*I221,2)</f>
        <v>0</v>
      </c>
      <c r="K221" s="179"/>
      <c r="L221" s="173"/>
      <c r="M221" s="180"/>
      <c r="N221" s="181" t="s">
        <v>26</v>
      </c>
      <c r="O221" s="182">
        <v>0</v>
      </c>
      <c r="P221" s="182">
        <f>ROUND(H221*O221,3)</f>
        <v>0</v>
      </c>
      <c r="Q221" s="182">
        <v>0</v>
      </c>
      <c r="R221" s="182">
        <f>ROUND(H221 * Q221,5)</f>
        <v>0</v>
      </c>
      <c r="S221" s="182">
        <v>0</v>
      </c>
      <c r="T221" s="183">
        <f>ROUND(H221 * S221,5)</f>
        <v>0</v>
      </c>
      <c r="BE221" s="12">
        <f>IF(N221="základná",J221,0)</f>
        <v>0</v>
      </c>
      <c r="BF221" s="12">
        <f>IF(N221="znížená",J221,0)</f>
        <v>0</v>
      </c>
      <c r="BG221" s="12">
        <f>IF(N221="zákl. prenesená",J221,0)</f>
        <v>0</v>
      </c>
      <c r="BH221" s="12">
        <f>IF(N221="zníž. prenesená",J221,0)</f>
        <v>0</v>
      </c>
      <c r="BI221" s="12">
        <f>IF(N221="nulová",J221,0)</f>
        <v>0</v>
      </c>
    </row>
    <row r="222" spans="2:61" s="11" customFormat="1" ht="11.25">
      <c r="B222" s="160"/>
      <c r="C222" s="161"/>
      <c r="D222" s="161" t="s">
        <v>145</v>
      </c>
      <c r="E222" s="162"/>
      <c r="F222" s="162" t="s">
        <v>1324</v>
      </c>
      <c r="G222" s="163"/>
      <c r="H222" s="164">
        <v>102.30500000000001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 s="11" customFormat="1" ht="11.25">
      <c r="B223" s="160"/>
      <c r="C223" s="161"/>
      <c r="D223" s="161" t="s">
        <v>145</v>
      </c>
      <c r="E223" s="162"/>
      <c r="F223" s="170" t="s">
        <v>147</v>
      </c>
      <c r="G223" s="171"/>
      <c r="H223" s="172">
        <v>102.30500000000001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ht="24">
      <c r="B224" s="149"/>
      <c r="C224" s="150">
        <v>16</v>
      </c>
      <c r="D224" s="150" t="s">
        <v>141</v>
      </c>
      <c r="E224" s="151" t="s">
        <v>299</v>
      </c>
      <c r="F224" s="151" t="s">
        <v>300</v>
      </c>
      <c r="G224" s="152" t="s">
        <v>187</v>
      </c>
      <c r="H224" s="153">
        <v>14.545999999999999</v>
      </c>
      <c r="I224" s="154"/>
      <c r="J224" s="154">
        <f>ROUND(H224*I224,2)</f>
        <v>0</v>
      </c>
      <c r="K224" s="155"/>
      <c r="L224" s="149"/>
      <c r="M224" s="156"/>
      <c r="N224" s="157" t="s">
        <v>26</v>
      </c>
      <c r="O224" s="158">
        <v>1.603</v>
      </c>
      <c r="P224" s="158">
        <f>ROUND(H224*O224,3)</f>
        <v>23.317</v>
      </c>
      <c r="Q224" s="158">
        <v>1.8907700000000001</v>
      </c>
      <c r="R224" s="158">
        <f>ROUND(H224 * Q224,5)</f>
        <v>27.503139999999998</v>
      </c>
      <c r="S224" s="158">
        <v>0</v>
      </c>
      <c r="T224" s="159">
        <f>ROUND(H224 * S224,5)</f>
        <v>0</v>
      </c>
      <c r="BE224" s="16">
        <f>IF(N224="základná",J224,0)</f>
        <v>0</v>
      </c>
      <c r="BF224" s="16">
        <f>IF(N224="znížená",J224,0)</f>
        <v>0</v>
      </c>
      <c r="BG224" s="16">
        <f>IF(N224="zákl. prenesená",J224,0)</f>
        <v>0</v>
      </c>
      <c r="BH224" s="16">
        <f>IF(N224="zníž. prenesená",J224,0)</f>
        <v>0</v>
      </c>
      <c r="BI224" s="16">
        <f>IF(N224="nulová",J224,0)</f>
        <v>0</v>
      </c>
    </row>
    <row r="225" spans="2:20" s="11" customFormat="1" ht="11.25">
      <c r="B225" s="160"/>
      <c r="C225" s="161"/>
      <c r="D225" s="161" t="s">
        <v>145</v>
      </c>
      <c r="E225" s="162"/>
      <c r="F225" s="162" t="s">
        <v>1325</v>
      </c>
      <c r="G225" s="163"/>
      <c r="H225" s="164">
        <v>0.54400000000000004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20" s="11" customFormat="1" ht="11.25">
      <c r="B226" s="160"/>
      <c r="C226" s="161"/>
      <c r="D226" s="161" t="s">
        <v>145</v>
      </c>
      <c r="E226" s="162"/>
      <c r="F226" s="162" t="s">
        <v>1326</v>
      </c>
      <c r="G226" s="163"/>
      <c r="H226" s="164">
        <v>0.67600000000000005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20" s="11" customFormat="1" ht="11.25">
      <c r="B227" s="160"/>
      <c r="C227" s="161"/>
      <c r="D227" s="161" t="s">
        <v>145</v>
      </c>
      <c r="E227" s="162"/>
      <c r="F227" s="162" t="s">
        <v>1327</v>
      </c>
      <c r="G227" s="163"/>
      <c r="H227" s="164">
        <v>0.55500000000000005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20" s="11" customFormat="1" ht="11.25">
      <c r="B228" s="160"/>
      <c r="C228" s="161"/>
      <c r="D228" s="161" t="s">
        <v>145</v>
      </c>
      <c r="E228" s="162"/>
      <c r="F228" s="162" t="s">
        <v>1328</v>
      </c>
      <c r="G228" s="163"/>
      <c r="H228" s="164">
        <v>0.67600000000000005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20" s="11" customFormat="1" ht="11.25">
      <c r="B229" s="160"/>
      <c r="C229" s="161"/>
      <c r="D229" s="161" t="s">
        <v>145</v>
      </c>
      <c r="E229" s="162"/>
      <c r="F229" s="162" t="s">
        <v>1329</v>
      </c>
      <c r="G229" s="163"/>
      <c r="H229" s="164">
        <v>1.0129999999999999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20" s="11" customFormat="1" ht="11.25">
      <c r="B230" s="160"/>
      <c r="C230" s="161"/>
      <c r="D230" s="161" t="s">
        <v>145</v>
      </c>
      <c r="E230" s="162"/>
      <c r="F230" s="162" t="s">
        <v>1330</v>
      </c>
      <c r="G230" s="163"/>
      <c r="H230" s="164">
        <v>1.0389999999999999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20" s="11" customFormat="1" ht="11.25">
      <c r="B231" s="160"/>
      <c r="C231" s="161"/>
      <c r="D231" s="161" t="s">
        <v>145</v>
      </c>
      <c r="E231" s="162"/>
      <c r="F231" s="162" t="s">
        <v>1331</v>
      </c>
      <c r="G231" s="163"/>
      <c r="H231" s="164">
        <v>1.0309999999999999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20" s="11" customFormat="1" ht="11.25">
      <c r="B232" s="160"/>
      <c r="C232" s="161"/>
      <c r="D232" s="161" t="s">
        <v>145</v>
      </c>
      <c r="E232" s="162"/>
      <c r="F232" s="162" t="s">
        <v>1332</v>
      </c>
      <c r="G232" s="163"/>
      <c r="H232" s="164">
        <v>0.94099999999999995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20" s="11" customFormat="1" ht="11.25">
      <c r="B233" s="160"/>
      <c r="C233" s="161"/>
      <c r="D233" s="161" t="s">
        <v>145</v>
      </c>
      <c r="E233" s="162"/>
      <c r="F233" s="162" t="s">
        <v>1333</v>
      </c>
      <c r="G233" s="163"/>
      <c r="H233" s="164">
        <v>0.84299999999999997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20" s="11" customFormat="1" ht="11.25">
      <c r="B234" s="160"/>
      <c r="C234" s="161"/>
      <c r="D234" s="161" t="s">
        <v>145</v>
      </c>
      <c r="E234" s="162"/>
      <c r="F234" s="162" t="s">
        <v>1334</v>
      </c>
      <c r="G234" s="163"/>
      <c r="H234" s="164">
        <v>0.83199999999999996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20" s="11" customFormat="1" ht="11.25">
      <c r="B235" s="160"/>
      <c r="C235" s="161"/>
      <c r="D235" s="161" t="s">
        <v>145</v>
      </c>
      <c r="E235" s="162"/>
      <c r="F235" s="162" t="s">
        <v>1335</v>
      </c>
      <c r="G235" s="163"/>
      <c r="H235" s="164">
        <v>0.86599999999999999</v>
      </c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20" s="11" customFormat="1" ht="11.25">
      <c r="B236" s="160"/>
      <c r="C236" s="161"/>
      <c r="D236" s="161" t="s">
        <v>145</v>
      </c>
      <c r="E236" s="162"/>
      <c r="F236" s="162" t="s">
        <v>1336</v>
      </c>
      <c r="G236" s="163"/>
      <c r="H236" s="164">
        <v>0.75800000000000001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20" s="11" customFormat="1" ht="11.25">
      <c r="B237" s="160"/>
      <c r="C237" s="161"/>
      <c r="D237" s="161" t="s">
        <v>145</v>
      </c>
      <c r="E237" s="162"/>
      <c r="F237" s="162" t="s">
        <v>1337</v>
      </c>
      <c r="G237" s="163"/>
      <c r="H237" s="164">
        <v>0.90400000000000003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20" s="11" customFormat="1" ht="11.25">
      <c r="B238" s="160"/>
      <c r="C238" s="161"/>
      <c r="D238" s="161" t="s">
        <v>145</v>
      </c>
      <c r="E238" s="162"/>
      <c r="F238" s="162" t="s">
        <v>1338</v>
      </c>
      <c r="G238" s="163"/>
      <c r="H238" s="164">
        <v>0.85199999999999998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20" s="11" customFormat="1" ht="11.25">
      <c r="B239" s="160"/>
      <c r="C239" s="161"/>
      <c r="D239" s="161" t="s">
        <v>145</v>
      </c>
      <c r="E239" s="162"/>
      <c r="F239" s="162" t="s">
        <v>1339</v>
      </c>
      <c r="G239" s="163"/>
      <c r="H239" s="164">
        <v>0.86199999999999999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20" s="11" customFormat="1" ht="11.25">
      <c r="B240" s="160"/>
      <c r="C240" s="161"/>
      <c r="D240" s="161" t="s">
        <v>145</v>
      </c>
      <c r="E240" s="162"/>
      <c r="F240" s="162" t="s">
        <v>1340</v>
      </c>
      <c r="G240" s="163"/>
      <c r="H240" s="164">
        <v>0.873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62" t="s">
        <v>1341</v>
      </c>
      <c r="G241" s="163"/>
      <c r="H241" s="164">
        <v>0.89200000000000002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62" t="s">
        <v>1342</v>
      </c>
      <c r="G242" s="163"/>
      <c r="H242" s="164">
        <v>0.38900000000000001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62" t="s">
        <v>1343</v>
      </c>
      <c r="G243" s="163"/>
      <c r="H243" s="164"/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1" customFormat="1" ht="11.25">
      <c r="B244" s="160"/>
      <c r="C244" s="161"/>
      <c r="D244" s="161" t="s">
        <v>145</v>
      </c>
      <c r="E244" s="162"/>
      <c r="F244" s="170" t="s">
        <v>147</v>
      </c>
      <c r="G244" s="171"/>
      <c r="H244" s="172">
        <v>14.545999999999999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ht="24">
      <c r="B245" s="149"/>
      <c r="C245" s="150">
        <v>17</v>
      </c>
      <c r="D245" s="150" t="s">
        <v>141</v>
      </c>
      <c r="E245" s="151" t="s">
        <v>302</v>
      </c>
      <c r="F245" s="151" t="s">
        <v>303</v>
      </c>
      <c r="G245" s="152" t="s">
        <v>187</v>
      </c>
      <c r="H245" s="153">
        <v>1.23</v>
      </c>
      <c r="I245" s="154"/>
      <c r="J245" s="154">
        <f>ROUND(H245*I245,2)</f>
        <v>0</v>
      </c>
      <c r="K245" s="155"/>
      <c r="L245" s="149"/>
      <c r="M245" s="156"/>
      <c r="N245" s="157" t="s">
        <v>26</v>
      </c>
      <c r="O245" s="158">
        <v>0</v>
      </c>
      <c r="P245" s="158">
        <f>ROUND(H245*O245,3)</f>
        <v>0</v>
      </c>
      <c r="Q245" s="158">
        <v>0</v>
      </c>
      <c r="R245" s="158">
        <f>ROUND(H245 * Q245,5)</f>
        <v>0</v>
      </c>
      <c r="S245" s="158">
        <v>0</v>
      </c>
      <c r="T245" s="159">
        <f>ROUND(H245 * S245,5)</f>
        <v>0</v>
      </c>
      <c r="BE245" s="16">
        <f>IF(N245="základná",J245,0)</f>
        <v>0</v>
      </c>
      <c r="BF245" s="16">
        <f>IF(N245="znížená",J245,0)</f>
        <v>0</v>
      </c>
      <c r="BG245" s="16">
        <f>IF(N245="zákl. prenesená",J245,0)</f>
        <v>0</v>
      </c>
      <c r="BH245" s="16">
        <f>IF(N245="zníž. prenesená",J245,0)</f>
        <v>0</v>
      </c>
      <c r="BI245" s="16">
        <f>IF(N245="nulová",J245,0)</f>
        <v>0</v>
      </c>
    </row>
    <row r="246" spans="2:61" s="13" customFormat="1" ht="26.1" customHeight="1">
      <c r="B246" s="130"/>
      <c r="C246" s="131"/>
      <c r="D246" s="132" t="s">
        <v>136</v>
      </c>
      <c r="E246" s="133" t="s">
        <v>392</v>
      </c>
      <c r="F246" s="9" t="s">
        <v>393</v>
      </c>
      <c r="G246" s="134"/>
      <c r="H246" s="135"/>
      <c r="I246" s="136"/>
      <c r="J246" s="136">
        <f>J247 + J248 + J265 + J266 + J269 + J270 + J271 + J272 + J275 + J278 + J279 + J280 + J281 + J282 + J283 + J284 + J285 + J286 + J287 + J288 + J295 + J302 + J303 + J304 + J305 + J306 + J309 + J312 + J315 + J318 + J319 + J320 + J321 + J324 + J325</f>
        <v>0</v>
      </c>
      <c r="K246" s="9"/>
      <c r="L246" s="130"/>
      <c r="M246" s="137"/>
      <c r="N246" s="138" t="s">
        <v>0</v>
      </c>
      <c r="O246" s="139"/>
      <c r="P246" s="139">
        <f>P247 + P248 + P265 + P266 + P269 + P270 + P271 + P272 + P275 + P278 + P279 + P280 + P281 + P282 + P283 + P284 + P285 + P286 + P287 + P288 + P295 + P302 + P303 + P304 + P305 + P306 + P309 + P312 + P315 + P318 + P319 + P320 + P321 + P324 + P325</f>
        <v>382.286</v>
      </c>
      <c r="Q246" s="139"/>
      <c r="R246" s="139">
        <f>R247 + R248 + R265 + R266 + R269 + R270 + R271 + R272 + R275 + R278 + R279 + R280 + R281 + R282 + R283 + R284 + R285 + R286 + R287 + R288 + R295 + R302 + R303 + R304 + R305 + R306 + R309 + R312 + R315 + R318 + R319 + R320 + R321 + R324 + R325</f>
        <v>3.3609899999999997</v>
      </c>
      <c r="S246" s="139"/>
      <c r="T246" s="140">
        <f>T247 + T248 + T265 + T266 + T269 + T270 + T271 + T272 + T275 + T278 + T279 + T280 + T281 + T282 + T283 + T284 + T285 + T286 + T287 + T288 + T295 + T302 + T303 + T304 + T305 + T306 + T309 + T312 + T315 + T318 + T319 + T320 + T321 + T324 + T325</f>
        <v>0</v>
      </c>
    </row>
    <row r="247" spans="2:61">
      <c r="B247" s="149"/>
      <c r="C247" s="150">
        <v>18</v>
      </c>
      <c r="D247" s="150" t="s">
        <v>141</v>
      </c>
      <c r="E247" s="151" t="s">
        <v>794</v>
      </c>
      <c r="F247" s="151" t="s">
        <v>795</v>
      </c>
      <c r="G247" s="152" t="s">
        <v>180</v>
      </c>
      <c r="H247" s="153">
        <v>14</v>
      </c>
      <c r="I247" s="154"/>
      <c r="J247" s="154">
        <f>ROUND(H247*I247,2)</f>
        <v>0</v>
      </c>
      <c r="K247" s="155"/>
      <c r="L247" s="149"/>
      <c r="M247" s="156"/>
      <c r="N247" s="157" t="s">
        <v>26</v>
      </c>
      <c r="O247" s="158">
        <v>8.6850000000000005</v>
      </c>
      <c r="P247" s="158">
        <f>ROUND(H247*O247,3)</f>
        <v>121.59</v>
      </c>
      <c r="Q247" s="158">
        <v>0</v>
      </c>
      <c r="R247" s="158">
        <f>ROUND(H247 * Q247,5)</f>
        <v>0</v>
      </c>
      <c r="S247" s="158">
        <v>0</v>
      </c>
      <c r="T247" s="159">
        <f>ROUND(H247 * S247,5)</f>
        <v>0</v>
      </c>
      <c r="BE247" s="16">
        <f>IF(N247="základná",J247,0)</f>
        <v>0</v>
      </c>
      <c r="BF247" s="16">
        <f>IF(N247="znížená",J247,0)</f>
        <v>0</v>
      </c>
      <c r="BG247" s="16">
        <f>IF(N247="zákl. prenesená",J247,0)</f>
        <v>0</v>
      </c>
      <c r="BH247" s="16">
        <f>IF(N247="zníž. prenesená",J247,0)</f>
        <v>0</v>
      </c>
      <c r="BI247" s="16">
        <f>IF(N247="nulová",J247,0)</f>
        <v>0</v>
      </c>
    </row>
    <row r="248" spans="2:61" ht="24">
      <c r="B248" s="149"/>
      <c r="C248" s="150">
        <v>19</v>
      </c>
      <c r="D248" s="150" t="s">
        <v>141</v>
      </c>
      <c r="E248" s="151" t="s">
        <v>796</v>
      </c>
      <c r="F248" s="151" t="s">
        <v>797</v>
      </c>
      <c r="G248" s="152" t="s">
        <v>144</v>
      </c>
      <c r="H248" s="153">
        <v>123</v>
      </c>
      <c r="I248" s="154"/>
      <c r="J248" s="154">
        <f>ROUND(H248*I248,2)</f>
        <v>0</v>
      </c>
      <c r="K248" s="155"/>
      <c r="L248" s="149"/>
      <c r="M248" s="156"/>
      <c r="N248" s="157" t="s">
        <v>26</v>
      </c>
      <c r="O248" s="158">
        <v>0.46100000000000002</v>
      </c>
      <c r="P248" s="158">
        <f>ROUND(H248*O248,3)</f>
        <v>56.703000000000003</v>
      </c>
      <c r="Q248" s="158">
        <v>5.6000000000000004E-7</v>
      </c>
      <c r="R248" s="158">
        <f>ROUND(H248 * Q248,5)</f>
        <v>6.9999999999999994E-5</v>
      </c>
      <c r="S248" s="158">
        <v>0</v>
      </c>
      <c r="T248" s="159">
        <f>ROUND(H248 * S248,5)</f>
        <v>0</v>
      </c>
      <c r="BE248" s="16">
        <f>IF(N248="základná",J248,0)</f>
        <v>0</v>
      </c>
      <c r="BF248" s="16">
        <f>IF(N248="znížená",J248,0)</f>
        <v>0</v>
      </c>
      <c r="BG248" s="16">
        <f>IF(N248="zákl. prenesená",J248,0)</f>
        <v>0</v>
      </c>
      <c r="BH248" s="16">
        <f>IF(N248="zníž. prenesená",J248,0)</f>
        <v>0</v>
      </c>
      <c r="BI248" s="16">
        <f>IF(N248="nulová",J248,0)</f>
        <v>0</v>
      </c>
    </row>
    <row r="249" spans="2:61" s="11" customFormat="1" ht="11.25">
      <c r="B249" s="160"/>
      <c r="C249" s="161"/>
      <c r="D249" s="161" t="s">
        <v>145</v>
      </c>
      <c r="E249" s="162"/>
      <c r="F249" s="162" t="s">
        <v>1344</v>
      </c>
      <c r="G249" s="163"/>
      <c r="H249" s="164">
        <v>6.76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62" t="s">
        <v>1345</v>
      </c>
      <c r="G250" s="163"/>
      <c r="H250" s="164">
        <v>6.76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 s="11" customFormat="1" ht="11.25">
      <c r="B251" s="160"/>
      <c r="C251" s="161"/>
      <c r="D251" s="161" t="s">
        <v>145</v>
      </c>
      <c r="E251" s="162"/>
      <c r="F251" s="162" t="s">
        <v>1346</v>
      </c>
      <c r="G251" s="163"/>
      <c r="H251" s="164">
        <v>10.130000000000001</v>
      </c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61" s="11" customFormat="1" ht="11.25">
      <c r="B252" s="160"/>
      <c r="C252" s="161"/>
      <c r="D252" s="161" t="s">
        <v>145</v>
      </c>
      <c r="E252" s="162"/>
      <c r="F252" s="162" t="s">
        <v>1347</v>
      </c>
      <c r="G252" s="163"/>
      <c r="H252" s="164">
        <v>10.39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62" t="s">
        <v>1348</v>
      </c>
      <c r="G253" s="163"/>
      <c r="H253" s="164">
        <v>10.31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62" t="s">
        <v>1349</v>
      </c>
      <c r="G254" s="163"/>
      <c r="H254" s="164">
        <v>9.41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62" t="s">
        <v>1350</v>
      </c>
      <c r="G255" s="163"/>
      <c r="H255" s="164">
        <v>8.43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62" t="s">
        <v>1351</v>
      </c>
      <c r="G256" s="163"/>
      <c r="H256" s="164">
        <v>8.32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1" customFormat="1" ht="11.25">
      <c r="B257" s="160"/>
      <c r="C257" s="161"/>
      <c r="D257" s="161" t="s">
        <v>145</v>
      </c>
      <c r="E257" s="162"/>
      <c r="F257" s="162" t="s">
        <v>1352</v>
      </c>
      <c r="G257" s="163"/>
      <c r="H257" s="164">
        <v>8.66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s="11" customFormat="1" ht="11.25">
      <c r="B258" s="160"/>
      <c r="C258" s="161"/>
      <c r="D258" s="161" t="s">
        <v>145</v>
      </c>
      <c r="E258" s="162"/>
      <c r="F258" s="162" t="s">
        <v>1353</v>
      </c>
      <c r="G258" s="163"/>
      <c r="H258" s="164">
        <v>9.0399999999999991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62" t="s">
        <v>1354</v>
      </c>
      <c r="G259" s="163"/>
      <c r="H259" s="164">
        <v>8.52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1" customFormat="1" ht="11.25">
      <c r="B260" s="160"/>
      <c r="C260" s="161"/>
      <c r="D260" s="161" t="s">
        <v>145</v>
      </c>
      <c r="E260" s="162"/>
      <c r="F260" s="162" t="s">
        <v>1355</v>
      </c>
      <c r="G260" s="163"/>
      <c r="H260" s="164">
        <v>8.6199999999999992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s="11" customFormat="1" ht="11.25">
      <c r="B261" s="160"/>
      <c r="C261" s="161"/>
      <c r="D261" s="161" t="s">
        <v>145</v>
      </c>
      <c r="E261" s="162"/>
      <c r="F261" s="162" t="s">
        <v>1356</v>
      </c>
      <c r="G261" s="163"/>
      <c r="H261" s="164">
        <v>8.73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s="11" customFormat="1" ht="11.25">
      <c r="B262" s="160"/>
      <c r="C262" s="161"/>
      <c r="D262" s="161" t="s">
        <v>145</v>
      </c>
      <c r="E262" s="162"/>
      <c r="F262" s="162" t="s">
        <v>1357</v>
      </c>
      <c r="G262" s="163"/>
      <c r="H262" s="164">
        <v>8.92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 s="11" customFormat="1" ht="11.25">
      <c r="B263" s="160"/>
      <c r="C263" s="161"/>
      <c r="D263" s="161" t="s">
        <v>145</v>
      </c>
      <c r="E263" s="162"/>
      <c r="F263" s="162" t="s">
        <v>1358</v>
      </c>
      <c r="G263" s="163"/>
      <c r="H263" s="164"/>
      <c r="I263" s="165"/>
      <c r="J263" s="165"/>
      <c r="K263" s="166"/>
      <c r="L263" s="160"/>
      <c r="M263" s="167"/>
      <c r="N263" s="166"/>
      <c r="O263" s="168"/>
      <c r="P263" s="168"/>
      <c r="Q263" s="168"/>
      <c r="R263" s="168"/>
      <c r="S263" s="168"/>
      <c r="T263" s="169"/>
    </row>
    <row r="264" spans="2:61" s="11" customFormat="1" ht="11.25">
      <c r="B264" s="160"/>
      <c r="C264" s="161"/>
      <c r="D264" s="161" t="s">
        <v>145</v>
      </c>
      <c r="E264" s="162"/>
      <c r="F264" s="170" t="s">
        <v>147</v>
      </c>
      <c r="G264" s="171"/>
      <c r="H264" s="172">
        <v>123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2" customFormat="1" ht="36">
      <c r="B265" s="173"/>
      <c r="C265" s="174">
        <v>20</v>
      </c>
      <c r="D265" s="174" t="s">
        <v>240</v>
      </c>
      <c r="E265" s="175" t="s">
        <v>810</v>
      </c>
      <c r="F265" s="175" t="s">
        <v>811</v>
      </c>
      <c r="G265" s="176" t="s">
        <v>144</v>
      </c>
      <c r="H265" s="177">
        <v>126</v>
      </c>
      <c r="I265" s="178"/>
      <c r="J265" s="178">
        <f>ROUND(H265*I265,2)</f>
        <v>0</v>
      </c>
      <c r="K265" s="179"/>
      <c r="L265" s="173"/>
      <c r="M265" s="180"/>
      <c r="N265" s="181" t="s">
        <v>26</v>
      </c>
      <c r="O265" s="182">
        <v>0</v>
      </c>
      <c r="P265" s="182">
        <f>ROUND(H265*O265,3)</f>
        <v>0</v>
      </c>
      <c r="Q265" s="182">
        <v>1.61E-2</v>
      </c>
      <c r="R265" s="182">
        <f>ROUND(H265 * Q265,5)</f>
        <v>2.0286</v>
      </c>
      <c r="S265" s="182">
        <v>0</v>
      </c>
      <c r="T265" s="183">
        <f>ROUND(H265 * S265,5)</f>
        <v>0</v>
      </c>
      <c r="BE265" s="12">
        <f>IF(N265="základná",J265,0)</f>
        <v>0</v>
      </c>
      <c r="BF265" s="12">
        <f>IF(N265="znížená",J265,0)</f>
        <v>0</v>
      </c>
      <c r="BG265" s="12">
        <f>IF(N265="zákl. prenesená",J265,0)</f>
        <v>0</v>
      </c>
      <c r="BH265" s="12">
        <f>IF(N265="zníž. prenesená",J265,0)</f>
        <v>0</v>
      </c>
      <c r="BI265" s="12">
        <f>IF(N265="nulová",J265,0)</f>
        <v>0</v>
      </c>
    </row>
    <row r="266" spans="2:61" s="12" customFormat="1" ht="24">
      <c r="B266" s="173"/>
      <c r="C266" s="174">
        <v>21</v>
      </c>
      <c r="D266" s="174" t="s">
        <v>240</v>
      </c>
      <c r="E266" s="175" t="s">
        <v>812</v>
      </c>
      <c r="F266" s="175" t="s">
        <v>813</v>
      </c>
      <c r="G266" s="176" t="s">
        <v>180</v>
      </c>
      <c r="H266" s="177">
        <v>35</v>
      </c>
      <c r="I266" s="178"/>
      <c r="J266" s="178">
        <f>ROUND(H266*I266,2)</f>
        <v>0</v>
      </c>
      <c r="K266" s="179"/>
      <c r="L266" s="173"/>
      <c r="M266" s="180"/>
      <c r="N266" s="181" t="s">
        <v>26</v>
      </c>
      <c r="O266" s="182">
        <v>0</v>
      </c>
      <c r="P266" s="182">
        <f>ROUND(H266*O266,3)</f>
        <v>0</v>
      </c>
      <c r="Q266" s="182">
        <v>3.0000000000000001E-3</v>
      </c>
      <c r="R266" s="182">
        <f>ROUND(H266 * Q266,5)</f>
        <v>0.105</v>
      </c>
      <c r="S266" s="182">
        <v>0</v>
      </c>
      <c r="T266" s="183">
        <f>ROUND(H266 * S266,5)</f>
        <v>0</v>
      </c>
      <c r="BE266" s="12">
        <f>IF(N266="základná",J266,0)</f>
        <v>0</v>
      </c>
      <c r="BF266" s="12">
        <f>IF(N266="znížená",J266,0)</f>
        <v>0</v>
      </c>
      <c r="BG266" s="12">
        <f>IF(N266="zákl. prenesená",J266,0)</f>
        <v>0</v>
      </c>
      <c r="BH266" s="12">
        <f>IF(N266="zníž. prenesená",J266,0)</f>
        <v>0</v>
      </c>
      <c r="BI266" s="12">
        <f>IF(N266="nulová",J266,0)</f>
        <v>0</v>
      </c>
    </row>
    <row r="267" spans="2:61" s="11" customFormat="1" ht="11.25">
      <c r="B267" s="160"/>
      <c r="C267" s="161"/>
      <c r="D267" s="161" t="s">
        <v>145</v>
      </c>
      <c r="E267" s="162"/>
      <c r="F267" s="162" t="s">
        <v>1359</v>
      </c>
      <c r="G267" s="163"/>
      <c r="H267" s="164">
        <v>35</v>
      </c>
      <c r="I267" s="165"/>
      <c r="J267" s="165"/>
      <c r="K267" s="166"/>
      <c r="L267" s="160"/>
      <c r="M267" s="167"/>
      <c r="N267" s="166"/>
      <c r="O267" s="168"/>
      <c r="P267" s="168"/>
      <c r="Q267" s="168"/>
      <c r="R267" s="168"/>
      <c r="S267" s="168"/>
      <c r="T267" s="169"/>
    </row>
    <row r="268" spans="2:61" s="11" customFormat="1" ht="11.25">
      <c r="B268" s="160"/>
      <c r="C268" s="161"/>
      <c r="D268" s="161" t="s">
        <v>145</v>
      </c>
      <c r="E268" s="162"/>
      <c r="F268" s="170" t="s">
        <v>147</v>
      </c>
      <c r="G268" s="171"/>
      <c r="H268" s="172">
        <v>35</v>
      </c>
      <c r="I268" s="165"/>
      <c r="J268" s="165"/>
      <c r="K268" s="166"/>
      <c r="L268" s="160"/>
      <c r="M268" s="167"/>
      <c r="N268" s="166"/>
      <c r="O268" s="168"/>
      <c r="P268" s="168"/>
      <c r="Q268" s="168"/>
      <c r="R268" s="168"/>
      <c r="S268" s="168"/>
      <c r="T268" s="169"/>
    </row>
    <row r="269" spans="2:61" ht="24">
      <c r="B269" s="149"/>
      <c r="C269" s="150">
        <v>22</v>
      </c>
      <c r="D269" s="150" t="s">
        <v>141</v>
      </c>
      <c r="E269" s="151" t="s">
        <v>404</v>
      </c>
      <c r="F269" s="151" t="s">
        <v>405</v>
      </c>
      <c r="G269" s="152" t="s">
        <v>180</v>
      </c>
      <c r="H269" s="153">
        <v>28</v>
      </c>
      <c r="I269" s="154"/>
      <c r="J269" s="154">
        <f>ROUND(H269*I269,2)</f>
        <v>0</v>
      </c>
      <c r="K269" s="155"/>
      <c r="L269" s="149"/>
      <c r="M269" s="156"/>
      <c r="N269" s="157" t="s">
        <v>26</v>
      </c>
      <c r="O269" s="158">
        <v>0.71899999999999997</v>
      </c>
      <c r="P269" s="158">
        <f>ROUND(H269*O269,3)</f>
        <v>20.132000000000001</v>
      </c>
      <c r="Q269" s="158">
        <v>3.8240000000000001E-3</v>
      </c>
      <c r="R269" s="158">
        <f>ROUND(H269 * Q269,5)</f>
        <v>0.10707</v>
      </c>
      <c r="S269" s="158">
        <v>0</v>
      </c>
      <c r="T269" s="159">
        <f>ROUND(H269 * S269,5)</f>
        <v>0</v>
      </c>
      <c r="BE269" s="16">
        <f>IF(N269="základná",J269,0)</f>
        <v>0</v>
      </c>
      <c r="BF269" s="16">
        <f>IF(N269="znížená",J269,0)</f>
        <v>0</v>
      </c>
      <c r="BG269" s="16">
        <f>IF(N269="zákl. prenesená",J269,0)</f>
        <v>0</v>
      </c>
      <c r="BH269" s="16">
        <f>IF(N269="zníž. prenesená",J269,0)</f>
        <v>0</v>
      </c>
      <c r="BI269" s="16">
        <f>IF(N269="nulová",J269,0)</f>
        <v>0</v>
      </c>
    </row>
    <row r="270" spans="2:61" s="12" customFormat="1" ht="24">
      <c r="B270" s="173"/>
      <c r="C270" s="174">
        <v>23</v>
      </c>
      <c r="D270" s="174" t="s">
        <v>240</v>
      </c>
      <c r="E270" s="175" t="s">
        <v>426</v>
      </c>
      <c r="F270" s="175" t="s">
        <v>427</v>
      </c>
      <c r="G270" s="176" t="s">
        <v>180</v>
      </c>
      <c r="H270" s="177">
        <v>14</v>
      </c>
      <c r="I270" s="178"/>
      <c r="J270" s="178">
        <f>ROUND(H270*I270,2)</f>
        <v>0</v>
      </c>
      <c r="K270" s="179"/>
      <c r="L270" s="173"/>
      <c r="M270" s="180"/>
      <c r="N270" s="181" t="s">
        <v>26</v>
      </c>
      <c r="O270" s="182">
        <v>0</v>
      </c>
      <c r="P270" s="182">
        <f>ROUND(H270*O270,3)</f>
        <v>0</v>
      </c>
      <c r="Q270" s="182">
        <v>9.5999999999999992E-3</v>
      </c>
      <c r="R270" s="182">
        <f>ROUND(H270 * Q270,5)</f>
        <v>0.13439999999999999</v>
      </c>
      <c r="S270" s="182">
        <v>0</v>
      </c>
      <c r="T270" s="183">
        <f>ROUND(H270 * S270,5)</f>
        <v>0</v>
      </c>
      <c r="BE270" s="12">
        <f>IF(N270="základná",J270,0)</f>
        <v>0</v>
      </c>
      <c r="BF270" s="12">
        <f>IF(N270="znížená",J270,0)</f>
        <v>0</v>
      </c>
      <c r="BG270" s="12">
        <f>IF(N270="zákl. prenesená",J270,0)</f>
        <v>0</v>
      </c>
      <c r="BH270" s="12">
        <f>IF(N270="zníž. prenesená",J270,0)</f>
        <v>0</v>
      </c>
      <c r="BI270" s="12">
        <f>IF(N270="nulová",J270,0)</f>
        <v>0</v>
      </c>
    </row>
    <row r="271" spans="2:61" s="12" customFormat="1" ht="36">
      <c r="B271" s="173"/>
      <c r="C271" s="174">
        <v>24</v>
      </c>
      <c r="D271" s="174" t="s">
        <v>240</v>
      </c>
      <c r="E271" s="175" t="s">
        <v>822</v>
      </c>
      <c r="F271" s="175" t="s">
        <v>823</v>
      </c>
      <c r="G271" s="176" t="s">
        <v>180</v>
      </c>
      <c r="H271" s="177">
        <v>14</v>
      </c>
      <c r="I271" s="178"/>
      <c r="J271" s="178">
        <f>ROUND(H271*I271,2)</f>
        <v>0</v>
      </c>
      <c r="K271" s="179"/>
      <c r="L271" s="173"/>
      <c r="M271" s="180"/>
      <c r="N271" s="181" t="s">
        <v>26</v>
      </c>
      <c r="O271" s="182">
        <v>0</v>
      </c>
      <c r="P271" s="182">
        <f>ROUND(H271*O271,3)</f>
        <v>0</v>
      </c>
      <c r="Q271" s="182">
        <v>0</v>
      </c>
      <c r="R271" s="182">
        <f>ROUND(H271 * Q271,5)</f>
        <v>0</v>
      </c>
      <c r="S271" s="182">
        <v>0</v>
      </c>
      <c r="T271" s="183">
        <f>ROUND(H271 * S271,5)</f>
        <v>0</v>
      </c>
      <c r="BE271" s="12">
        <f>IF(N271="základná",J271,0)</f>
        <v>0</v>
      </c>
      <c r="BF271" s="12">
        <f>IF(N271="znížená",J271,0)</f>
        <v>0</v>
      </c>
      <c r="BG271" s="12">
        <f>IF(N271="zákl. prenesená",J271,0)</f>
        <v>0</v>
      </c>
      <c r="BH271" s="12">
        <f>IF(N271="zníž. prenesená",J271,0)</f>
        <v>0</v>
      </c>
      <c r="BI271" s="12">
        <f>IF(N271="nulová",J271,0)</f>
        <v>0</v>
      </c>
    </row>
    <row r="272" spans="2:61" ht="24">
      <c r="B272" s="149"/>
      <c r="C272" s="150">
        <v>25</v>
      </c>
      <c r="D272" s="150" t="s">
        <v>141</v>
      </c>
      <c r="E272" s="151" t="s">
        <v>471</v>
      </c>
      <c r="F272" s="151" t="s">
        <v>472</v>
      </c>
      <c r="G272" s="152" t="s">
        <v>180</v>
      </c>
      <c r="H272" s="153">
        <v>0</v>
      </c>
      <c r="I272" s="154"/>
      <c r="J272" s="154">
        <f>ROUND(H272*I272,2)</f>
        <v>0</v>
      </c>
      <c r="K272" s="155"/>
      <c r="L272" s="149"/>
      <c r="M272" s="156"/>
      <c r="N272" s="157" t="s">
        <v>26</v>
      </c>
      <c r="O272" s="158">
        <v>1.47</v>
      </c>
      <c r="P272" s="158">
        <f>ROUND(H272*O272,3)</f>
        <v>0</v>
      </c>
      <c r="Q272" s="158">
        <v>7.9086E-4</v>
      </c>
      <c r="R272" s="158">
        <f>ROUND(H272 * Q272,5)</f>
        <v>0</v>
      </c>
      <c r="S272" s="158">
        <v>0</v>
      </c>
      <c r="T272" s="159">
        <f>ROUND(H272 * S272,5)</f>
        <v>0</v>
      </c>
      <c r="BE272" s="16">
        <f>IF(N272="základná",J272,0)</f>
        <v>0</v>
      </c>
      <c r="BF272" s="16">
        <f>IF(N272="znížená",J272,0)</f>
        <v>0</v>
      </c>
      <c r="BG272" s="16">
        <f>IF(N272="zákl. prenesená",J272,0)</f>
        <v>0</v>
      </c>
      <c r="BH272" s="16">
        <f>IF(N272="zníž. prenesená",J272,0)</f>
        <v>0</v>
      </c>
      <c r="BI272" s="16">
        <f>IF(N272="nulová",J272,0)</f>
        <v>0</v>
      </c>
    </row>
    <row r="273" spans="2:61" s="11" customFormat="1" ht="11.25">
      <c r="B273" s="160"/>
      <c r="C273" s="161"/>
      <c r="D273" s="161" t="s">
        <v>145</v>
      </c>
      <c r="E273" s="162"/>
      <c r="F273" s="162" t="s">
        <v>1360</v>
      </c>
      <c r="G273" s="163"/>
      <c r="H273" s="164">
        <v>0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s="11" customFormat="1" ht="11.25">
      <c r="B274" s="160"/>
      <c r="C274" s="161"/>
      <c r="D274" s="161" t="s">
        <v>145</v>
      </c>
      <c r="E274" s="162"/>
      <c r="F274" s="170" t="s">
        <v>147</v>
      </c>
      <c r="G274" s="171"/>
      <c r="H274" s="172">
        <v>0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s="12" customFormat="1" ht="24">
      <c r="B275" s="173"/>
      <c r="C275" s="174">
        <v>26</v>
      </c>
      <c r="D275" s="174" t="s">
        <v>240</v>
      </c>
      <c r="E275" s="175" t="s">
        <v>473</v>
      </c>
      <c r="F275" s="175" t="s">
        <v>474</v>
      </c>
      <c r="G275" s="176" t="s">
        <v>180</v>
      </c>
      <c r="H275" s="177">
        <v>0</v>
      </c>
      <c r="I275" s="178"/>
      <c r="J275" s="178">
        <f>ROUND(H275*I275,2)</f>
        <v>0</v>
      </c>
      <c r="K275" s="179"/>
      <c r="L275" s="173"/>
      <c r="M275" s="180"/>
      <c r="N275" s="181" t="s">
        <v>26</v>
      </c>
      <c r="O275" s="182">
        <v>0</v>
      </c>
      <c r="P275" s="182">
        <f>ROUND(H275*O275,3)</f>
        <v>0</v>
      </c>
      <c r="Q275" s="182">
        <v>2.2499999999999998E-3</v>
      </c>
      <c r="R275" s="182">
        <f>ROUND(H275 * Q275,5)</f>
        <v>0</v>
      </c>
      <c r="S275" s="182">
        <v>0</v>
      </c>
      <c r="T275" s="183">
        <f>ROUND(H275 * S275,5)</f>
        <v>0</v>
      </c>
      <c r="BE275" s="12">
        <f>IF(N275="základná",J275,0)</f>
        <v>0</v>
      </c>
      <c r="BF275" s="12">
        <f>IF(N275="znížená",J275,0)</f>
        <v>0</v>
      </c>
      <c r="BG275" s="12">
        <f>IF(N275="zákl. prenesená",J275,0)</f>
        <v>0</v>
      </c>
      <c r="BH275" s="12">
        <f>IF(N275="zníž. prenesená",J275,0)</f>
        <v>0</v>
      </c>
      <c r="BI275" s="12">
        <f>IF(N275="nulová",J275,0)</f>
        <v>0</v>
      </c>
    </row>
    <row r="276" spans="2:61" s="11" customFormat="1" ht="11.25">
      <c r="B276" s="160"/>
      <c r="C276" s="161"/>
      <c r="D276" s="161" t="s">
        <v>145</v>
      </c>
      <c r="E276" s="162"/>
      <c r="F276" s="162" t="s">
        <v>1360</v>
      </c>
      <c r="G276" s="163"/>
      <c r="H276" s="164">
        <v>0</v>
      </c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70" t="s">
        <v>147</v>
      </c>
      <c r="G277" s="171"/>
      <c r="H277" s="172">
        <v>0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ht="24">
      <c r="B278" s="149"/>
      <c r="C278" s="150">
        <v>27</v>
      </c>
      <c r="D278" s="150" t="s">
        <v>141</v>
      </c>
      <c r="E278" s="151" t="s">
        <v>1361</v>
      </c>
      <c r="F278" s="151" t="s">
        <v>1362</v>
      </c>
      <c r="G278" s="152" t="s">
        <v>180</v>
      </c>
      <c r="H278" s="153">
        <v>4</v>
      </c>
      <c r="I278" s="154"/>
      <c r="J278" s="154">
        <f t="shared" ref="J278:J288" si="0">ROUND(H278*I278,2)</f>
        <v>0</v>
      </c>
      <c r="K278" s="155"/>
      <c r="L278" s="149"/>
      <c r="M278" s="156"/>
      <c r="N278" s="157" t="s">
        <v>26</v>
      </c>
      <c r="O278" s="158">
        <v>3.3980000000000001</v>
      </c>
      <c r="P278" s="158">
        <f t="shared" ref="P278:P288" si="1">ROUND(H278*O278,3)</f>
        <v>13.592000000000001</v>
      </c>
      <c r="Q278" s="158">
        <v>0</v>
      </c>
      <c r="R278" s="158">
        <f t="shared" ref="R278:R288" si="2">ROUND(H278 * Q278,5)</f>
        <v>0</v>
      </c>
      <c r="S278" s="158">
        <v>0</v>
      </c>
      <c r="T278" s="159">
        <f t="shared" ref="T278:T288" si="3">ROUND(H278 * S278,5)</f>
        <v>0</v>
      </c>
      <c r="BE278" s="16">
        <f t="shared" ref="BE278:BE288" si="4">IF(N278="základná",J278,0)</f>
        <v>0</v>
      </c>
      <c r="BF278" s="16">
        <f t="shared" ref="BF278:BF288" si="5">IF(N278="znížená",J278,0)</f>
        <v>0</v>
      </c>
      <c r="BG278" s="16">
        <f t="shared" ref="BG278:BG288" si="6">IF(N278="zákl. prenesená",J278,0)</f>
        <v>0</v>
      </c>
      <c r="BH278" s="16">
        <f t="shared" ref="BH278:BH288" si="7">IF(N278="zníž. prenesená",J278,0)</f>
        <v>0</v>
      </c>
      <c r="BI278" s="16">
        <f t="shared" ref="BI278:BI288" si="8">IF(N278="nulová",J278,0)</f>
        <v>0</v>
      </c>
    </row>
    <row r="279" spans="2:61" s="12" customFormat="1" ht="24">
      <c r="B279" s="173"/>
      <c r="C279" s="174">
        <v>28</v>
      </c>
      <c r="D279" s="174" t="s">
        <v>240</v>
      </c>
      <c r="E279" s="175" t="s">
        <v>1363</v>
      </c>
      <c r="F279" s="175" t="s">
        <v>1364</v>
      </c>
      <c r="G279" s="176" t="s">
        <v>180</v>
      </c>
      <c r="H279" s="177">
        <v>4</v>
      </c>
      <c r="I279" s="178"/>
      <c r="J279" s="178">
        <f t="shared" si="0"/>
        <v>0</v>
      </c>
      <c r="K279" s="179"/>
      <c r="L279" s="173"/>
      <c r="M279" s="180"/>
      <c r="N279" s="181" t="s">
        <v>26</v>
      </c>
      <c r="O279" s="182">
        <v>0</v>
      </c>
      <c r="P279" s="182">
        <f t="shared" si="1"/>
        <v>0</v>
      </c>
      <c r="Q279" s="182">
        <v>0</v>
      </c>
      <c r="R279" s="182">
        <f t="shared" si="2"/>
        <v>0</v>
      </c>
      <c r="S279" s="182">
        <v>0</v>
      </c>
      <c r="T279" s="183">
        <f t="shared" si="3"/>
        <v>0</v>
      </c>
      <c r="BE279" s="12">
        <f t="shared" si="4"/>
        <v>0</v>
      </c>
      <c r="BF279" s="12">
        <f t="shared" si="5"/>
        <v>0</v>
      </c>
      <c r="BG279" s="12">
        <f t="shared" si="6"/>
        <v>0</v>
      </c>
      <c r="BH279" s="12">
        <f t="shared" si="7"/>
        <v>0</v>
      </c>
      <c r="BI279" s="12">
        <f t="shared" si="8"/>
        <v>0</v>
      </c>
    </row>
    <row r="280" spans="2:61" ht="24">
      <c r="B280" s="149"/>
      <c r="C280" s="150">
        <v>29</v>
      </c>
      <c r="D280" s="150" t="s">
        <v>141</v>
      </c>
      <c r="E280" s="151" t="s">
        <v>837</v>
      </c>
      <c r="F280" s="151" t="s">
        <v>838</v>
      </c>
      <c r="G280" s="152" t="s">
        <v>180</v>
      </c>
      <c r="H280" s="153">
        <v>4</v>
      </c>
      <c r="I280" s="154"/>
      <c r="J280" s="154">
        <f t="shared" si="0"/>
        <v>0</v>
      </c>
      <c r="K280" s="155"/>
      <c r="L280" s="149"/>
      <c r="M280" s="156"/>
      <c r="N280" s="157" t="s">
        <v>26</v>
      </c>
      <c r="O280" s="158">
        <v>0.40799999999999997</v>
      </c>
      <c r="P280" s="158">
        <f t="shared" si="1"/>
        <v>1.6319999999999999</v>
      </c>
      <c r="Q280" s="158">
        <v>2.0000000000000002E-5</v>
      </c>
      <c r="R280" s="158">
        <f t="shared" si="2"/>
        <v>8.0000000000000007E-5</v>
      </c>
      <c r="S280" s="158">
        <v>0</v>
      </c>
      <c r="T280" s="159">
        <f t="shared" si="3"/>
        <v>0</v>
      </c>
      <c r="BE280" s="16">
        <f t="shared" si="4"/>
        <v>0</v>
      </c>
      <c r="BF280" s="16">
        <f t="shared" si="5"/>
        <v>0</v>
      </c>
      <c r="BG280" s="16">
        <f t="shared" si="6"/>
        <v>0</v>
      </c>
      <c r="BH280" s="16">
        <f t="shared" si="7"/>
        <v>0</v>
      </c>
      <c r="BI280" s="16">
        <f t="shared" si="8"/>
        <v>0</v>
      </c>
    </row>
    <row r="281" spans="2:61" s="12" customFormat="1" ht="24">
      <c r="B281" s="173"/>
      <c r="C281" s="174">
        <v>30</v>
      </c>
      <c r="D281" s="174" t="s">
        <v>240</v>
      </c>
      <c r="E281" s="175" t="s">
        <v>839</v>
      </c>
      <c r="F281" s="175" t="s">
        <v>840</v>
      </c>
      <c r="G281" s="176" t="s">
        <v>180</v>
      </c>
      <c r="H281" s="177">
        <v>4</v>
      </c>
      <c r="I281" s="178"/>
      <c r="J281" s="178">
        <f t="shared" si="0"/>
        <v>0</v>
      </c>
      <c r="K281" s="179"/>
      <c r="L281" s="173"/>
      <c r="M281" s="180"/>
      <c r="N281" s="181" t="s">
        <v>26</v>
      </c>
      <c r="O281" s="182">
        <v>0</v>
      </c>
      <c r="P281" s="182">
        <f t="shared" si="1"/>
        <v>0</v>
      </c>
      <c r="Q281" s="182">
        <v>0</v>
      </c>
      <c r="R281" s="182">
        <f t="shared" si="2"/>
        <v>0</v>
      </c>
      <c r="S281" s="182">
        <v>0</v>
      </c>
      <c r="T281" s="183">
        <f t="shared" si="3"/>
        <v>0</v>
      </c>
      <c r="BE281" s="12">
        <f t="shared" si="4"/>
        <v>0</v>
      </c>
      <c r="BF281" s="12">
        <f t="shared" si="5"/>
        <v>0</v>
      </c>
      <c r="BG281" s="12">
        <f t="shared" si="6"/>
        <v>0</v>
      </c>
      <c r="BH281" s="12">
        <f t="shared" si="7"/>
        <v>0</v>
      </c>
      <c r="BI281" s="12">
        <f t="shared" si="8"/>
        <v>0</v>
      </c>
    </row>
    <row r="282" spans="2:61" ht="24">
      <c r="B282" s="149"/>
      <c r="C282" s="150">
        <v>31</v>
      </c>
      <c r="D282" s="150" t="s">
        <v>141</v>
      </c>
      <c r="E282" s="151" t="s">
        <v>845</v>
      </c>
      <c r="F282" s="151" t="s">
        <v>846</v>
      </c>
      <c r="G282" s="152" t="s">
        <v>180</v>
      </c>
      <c r="H282" s="153">
        <v>4</v>
      </c>
      <c r="I282" s="154"/>
      <c r="J282" s="154">
        <f t="shared" si="0"/>
        <v>0</v>
      </c>
      <c r="K282" s="155"/>
      <c r="L282" s="149"/>
      <c r="M282" s="156"/>
      <c r="N282" s="157" t="s">
        <v>26</v>
      </c>
      <c r="O282" s="158">
        <v>0.14560000000000001</v>
      </c>
      <c r="P282" s="158">
        <f t="shared" si="1"/>
        <v>0.58199999999999996</v>
      </c>
      <c r="Q282" s="158">
        <v>0</v>
      </c>
      <c r="R282" s="158">
        <f t="shared" si="2"/>
        <v>0</v>
      </c>
      <c r="S282" s="158">
        <v>0</v>
      </c>
      <c r="T282" s="159">
        <f t="shared" si="3"/>
        <v>0</v>
      </c>
      <c r="BE282" s="16">
        <f t="shared" si="4"/>
        <v>0</v>
      </c>
      <c r="BF282" s="16">
        <f t="shared" si="5"/>
        <v>0</v>
      </c>
      <c r="BG282" s="16">
        <f t="shared" si="6"/>
        <v>0</v>
      </c>
      <c r="BH282" s="16">
        <f t="shared" si="7"/>
        <v>0</v>
      </c>
      <c r="BI282" s="16">
        <f t="shared" si="8"/>
        <v>0</v>
      </c>
    </row>
    <row r="283" spans="2:61" s="12" customFormat="1">
      <c r="B283" s="173"/>
      <c r="C283" s="174">
        <v>32</v>
      </c>
      <c r="D283" s="174" t="s">
        <v>240</v>
      </c>
      <c r="E283" s="175" t="s">
        <v>847</v>
      </c>
      <c r="F283" s="175" t="s">
        <v>848</v>
      </c>
      <c r="G283" s="176" t="s">
        <v>180</v>
      </c>
      <c r="H283" s="177">
        <v>4</v>
      </c>
      <c r="I283" s="178"/>
      <c r="J283" s="178">
        <f t="shared" si="0"/>
        <v>0</v>
      </c>
      <c r="K283" s="179"/>
      <c r="L283" s="173"/>
      <c r="M283" s="180"/>
      <c r="N283" s="181" t="s">
        <v>26</v>
      </c>
      <c r="O283" s="182">
        <v>0</v>
      </c>
      <c r="P283" s="182">
        <f t="shared" si="1"/>
        <v>0</v>
      </c>
      <c r="Q283" s="182">
        <v>0</v>
      </c>
      <c r="R283" s="182">
        <f t="shared" si="2"/>
        <v>0</v>
      </c>
      <c r="S283" s="182">
        <v>0</v>
      </c>
      <c r="T283" s="183">
        <f t="shared" si="3"/>
        <v>0</v>
      </c>
      <c r="BE283" s="12">
        <f t="shared" si="4"/>
        <v>0</v>
      </c>
      <c r="BF283" s="12">
        <f t="shared" si="5"/>
        <v>0</v>
      </c>
      <c r="BG283" s="12">
        <f t="shared" si="6"/>
        <v>0</v>
      </c>
      <c r="BH283" s="12">
        <f t="shared" si="7"/>
        <v>0</v>
      </c>
      <c r="BI283" s="12">
        <f t="shared" si="8"/>
        <v>0</v>
      </c>
    </row>
    <row r="284" spans="2:61">
      <c r="B284" s="149"/>
      <c r="C284" s="150">
        <v>33</v>
      </c>
      <c r="D284" s="150" t="s">
        <v>141</v>
      </c>
      <c r="E284" s="151" t="s">
        <v>853</v>
      </c>
      <c r="F284" s="151" t="s">
        <v>854</v>
      </c>
      <c r="G284" s="152" t="s">
        <v>180</v>
      </c>
      <c r="H284" s="153">
        <v>4</v>
      </c>
      <c r="I284" s="154"/>
      <c r="J284" s="154">
        <f t="shared" si="0"/>
        <v>0</v>
      </c>
      <c r="K284" s="155"/>
      <c r="L284" s="149"/>
      <c r="M284" s="156"/>
      <c r="N284" s="157" t="s">
        <v>26</v>
      </c>
      <c r="O284" s="158">
        <v>0</v>
      </c>
      <c r="P284" s="158">
        <f t="shared" si="1"/>
        <v>0</v>
      </c>
      <c r="Q284" s="158">
        <v>0</v>
      </c>
      <c r="R284" s="158">
        <f t="shared" si="2"/>
        <v>0</v>
      </c>
      <c r="S284" s="158">
        <v>0</v>
      </c>
      <c r="T284" s="159">
        <f t="shared" si="3"/>
        <v>0</v>
      </c>
      <c r="BE284" s="16">
        <f t="shared" si="4"/>
        <v>0</v>
      </c>
      <c r="BF284" s="16">
        <f t="shared" si="5"/>
        <v>0</v>
      </c>
      <c r="BG284" s="16">
        <f t="shared" si="6"/>
        <v>0</v>
      </c>
      <c r="BH284" s="16">
        <f t="shared" si="7"/>
        <v>0</v>
      </c>
      <c r="BI284" s="16">
        <f t="shared" si="8"/>
        <v>0</v>
      </c>
    </row>
    <row r="285" spans="2:61" s="12" customFormat="1" ht="24">
      <c r="B285" s="173"/>
      <c r="C285" s="174">
        <v>34</v>
      </c>
      <c r="D285" s="174" t="s">
        <v>240</v>
      </c>
      <c r="E285" s="175" t="s">
        <v>1365</v>
      </c>
      <c r="F285" s="175" t="s">
        <v>1366</v>
      </c>
      <c r="G285" s="176" t="s">
        <v>180</v>
      </c>
      <c r="H285" s="177">
        <v>4</v>
      </c>
      <c r="I285" s="178"/>
      <c r="J285" s="178">
        <f t="shared" si="0"/>
        <v>0</v>
      </c>
      <c r="K285" s="179"/>
      <c r="L285" s="173"/>
      <c r="M285" s="180"/>
      <c r="N285" s="181" t="s">
        <v>26</v>
      </c>
      <c r="O285" s="182">
        <v>0</v>
      </c>
      <c r="P285" s="182">
        <f t="shared" si="1"/>
        <v>0</v>
      </c>
      <c r="Q285" s="182">
        <v>0</v>
      </c>
      <c r="R285" s="182">
        <f t="shared" si="2"/>
        <v>0</v>
      </c>
      <c r="S285" s="182">
        <v>0</v>
      </c>
      <c r="T285" s="183">
        <f t="shared" si="3"/>
        <v>0</v>
      </c>
      <c r="BE285" s="12">
        <f t="shared" si="4"/>
        <v>0</v>
      </c>
      <c r="BF285" s="12">
        <f t="shared" si="5"/>
        <v>0</v>
      </c>
      <c r="BG285" s="12">
        <f t="shared" si="6"/>
        <v>0</v>
      </c>
      <c r="BH285" s="12">
        <f t="shared" si="7"/>
        <v>0</v>
      </c>
      <c r="BI285" s="12">
        <f t="shared" si="8"/>
        <v>0</v>
      </c>
    </row>
    <row r="286" spans="2:61">
      <c r="B286" s="149"/>
      <c r="C286" s="150">
        <v>35</v>
      </c>
      <c r="D286" s="150" t="s">
        <v>141</v>
      </c>
      <c r="E286" s="151" t="s">
        <v>857</v>
      </c>
      <c r="F286" s="151" t="s">
        <v>858</v>
      </c>
      <c r="G286" s="152" t="s">
        <v>180</v>
      </c>
      <c r="H286" s="153">
        <v>4</v>
      </c>
      <c r="I286" s="154"/>
      <c r="J286" s="154">
        <f t="shared" si="0"/>
        <v>0</v>
      </c>
      <c r="K286" s="155"/>
      <c r="L286" s="149"/>
      <c r="M286" s="156"/>
      <c r="N286" s="157" t="s">
        <v>26</v>
      </c>
      <c r="O286" s="158">
        <v>0</v>
      </c>
      <c r="P286" s="158">
        <f t="shared" si="1"/>
        <v>0</v>
      </c>
      <c r="Q286" s="158">
        <v>0</v>
      </c>
      <c r="R286" s="158">
        <f t="shared" si="2"/>
        <v>0</v>
      </c>
      <c r="S286" s="158">
        <v>0</v>
      </c>
      <c r="T286" s="159">
        <f t="shared" si="3"/>
        <v>0</v>
      </c>
      <c r="BE286" s="16">
        <f t="shared" si="4"/>
        <v>0</v>
      </c>
      <c r="BF286" s="16">
        <f t="shared" si="5"/>
        <v>0</v>
      </c>
      <c r="BG286" s="16">
        <f t="shared" si="6"/>
        <v>0</v>
      </c>
      <c r="BH286" s="16">
        <f t="shared" si="7"/>
        <v>0</v>
      </c>
      <c r="BI286" s="16">
        <f t="shared" si="8"/>
        <v>0</v>
      </c>
    </row>
    <row r="287" spans="2:61" s="12" customFormat="1" ht="24">
      <c r="B287" s="173"/>
      <c r="C287" s="174">
        <v>36</v>
      </c>
      <c r="D287" s="174" t="s">
        <v>240</v>
      </c>
      <c r="E287" s="175" t="s">
        <v>859</v>
      </c>
      <c r="F287" s="175" t="s">
        <v>860</v>
      </c>
      <c r="G287" s="176" t="s">
        <v>180</v>
      </c>
      <c r="H287" s="177">
        <v>4</v>
      </c>
      <c r="I287" s="178"/>
      <c r="J287" s="178">
        <f t="shared" si="0"/>
        <v>0</v>
      </c>
      <c r="K287" s="179"/>
      <c r="L287" s="173"/>
      <c r="M287" s="180"/>
      <c r="N287" s="181" t="s">
        <v>26</v>
      </c>
      <c r="O287" s="182">
        <v>0</v>
      </c>
      <c r="P287" s="182">
        <f t="shared" si="1"/>
        <v>0</v>
      </c>
      <c r="Q287" s="182">
        <v>0</v>
      </c>
      <c r="R287" s="182">
        <f t="shared" si="2"/>
        <v>0</v>
      </c>
      <c r="S287" s="182">
        <v>0</v>
      </c>
      <c r="T287" s="183">
        <f t="shared" si="3"/>
        <v>0</v>
      </c>
      <c r="BE287" s="12">
        <f t="shared" si="4"/>
        <v>0</v>
      </c>
      <c r="BF287" s="12">
        <f t="shared" si="5"/>
        <v>0</v>
      </c>
      <c r="BG287" s="12">
        <f t="shared" si="6"/>
        <v>0</v>
      </c>
      <c r="BH287" s="12">
        <f t="shared" si="7"/>
        <v>0</v>
      </c>
      <c r="BI287" s="12">
        <f t="shared" si="8"/>
        <v>0</v>
      </c>
    </row>
    <row r="288" spans="2:61" ht="24">
      <c r="B288" s="149"/>
      <c r="C288" s="150">
        <v>37</v>
      </c>
      <c r="D288" s="150" t="s">
        <v>141</v>
      </c>
      <c r="E288" s="151" t="s">
        <v>570</v>
      </c>
      <c r="F288" s="151" t="s">
        <v>864</v>
      </c>
      <c r="G288" s="152" t="s">
        <v>144</v>
      </c>
      <c r="H288" s="153">
        <v>28.07</v>
      </c>
      <c r="I288" s="154"/>
      <c r="J288" s="154">
        <f t="shared" si="0"/>
        <v>0</v>
      </c>
      <c r="K288" s="155"/>
      <c r="L288" s="149"/>
      <c r="M288" s="156"/>
      <c r="N288" s="157" t="s">
        <v>26</v>
      </c>
      <c r="O288" s="158">
        <v>1.7999999999999999E-2</v>
      </c>
      <c r="P288" s="158">
        <f t="shared" si="1"/>
        <v>0.505</v>
      </c>
      <c r="Q288" s="158">
        <v>0</v>
      </c>
      <c r="R288" s="158">
        <f t="shared" si="2"/>
        <v>0</v>
      </c>
      <c r="S288" s="158">
        <v>0</v>
      </c>
      <c r="T288" s="159">
        <f t="shared" si="3"/>
        <v>0</v>
      </c>
      <c r="BE288" s="16">
        <f t="shared" si="4"/>
        <v>0</v>
      </c>
      <c r="BF288" s="16">
        <f t="shared" si="5"/>
        <v>0</v>
      </c>
      <c r="BG288" s="16">
        <f t="shared" si="6"/>
        <v>0</v>
      </c>
      <c r="BH288" s="16">
        <f t="shared" si="7"/>
        <v>0</v>
      </c>
      <c r="BI288" s="16">
        <f t="shared" si="8"/>
        <v>0</v>
      </c>
    </row>
    <row r="289" spans="2:61" s="11" customFormat="1" ht="11.25">
      <c r="B289" s="160"/>
      <c r="C289" s="161"/>
      <c r="D289" s="161" t="s">
        <v>145</v>
      </c>
      <c r="E289" s="162"/>
      <c r="F289" s="162" t="s">
        <v>1367</v>
      </c>
      <c r="G289" s="163"/>
      <c r="H289" s="164">
        <v>6.8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s="11" customFormat="1" ht="11.25">
      <c r="B290" s="160"/>
      <c r="C290" s="161"/>
      <c r="D290" s="161" t="s">
        <v>145</v>
      </c>
      <c r="E290" s="162"/>
      <c r="F290" s="162" t="s">
        <v>1368</v>
      </c>
      <c r="G290" s="163"/>
      <c r="H290" s="164">
        <v>6.94</v>
      </c>
      <c r="I290" s="165"/>
      <c r="J290" s="165"/>
      <c r="K290" s="166"/>
      <c r="L290" s="160"/>
      <c r="M290" s="167"/>
      <c r="N290" s="166"/>
      <c r="O290" s="168"/>
      <c r="P290" s="168"/>
      <c r="Q290" s="168"/>
      <c r="R290" s="168"/>
      <c r="S290" s="168"/>
      <c r="T290" s="169"/>
    </row>
    <row r="291" spans="2:61" s="11" customFormat="1" ht="11.25">
      <c r="B291" s="160"/>
      <c r="C291" s="161"/>
      <c r="D291" s="161" t="s">
        <v>145</v>
      </c>
      <c r="E291" s="162"/>
      <c r="F291" s="162" t="s">
        <v>1369</v>
      </c>
      <c r="G291" s="163"/>
      <c r="H291" s="164">
        <v>9.4700000000000006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 s="11" customFormat="1" ht="11.25">
      <c r="B292" s="160"/>
      <c r="C292" s="161"/>
      <c r="D292" s="161" t="s">
        <v>145</v>
      </c>
      <c r="E292" s="162"/>
      <c r="F292" s="162" t="s">
        <v>1370</v>
      </c>
      <c r="G292" s="163"/>
      <c r="H292" s="164">
        <v>4.8600000000000003</v>
      </c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 s="11" customFormat="1" ht="11.25">
      <c r="B293" s="160"/>
      <c r="C293" s="161"/>
      <c r="D293" s="161" t="s">
        <v>145</v>
      </c>
      <c r="E293" s="162"/>
      <c r="F293" s="162" t="s">
        <v>1371</v>
      </c>
      <c r="G293" s="163"/>
      <c r="H293" s="164"/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1" customFormat="1" ht="11.25">
      <c r="B294" s="160"/>
      <c r="C294" s="161"/>
      <c r="D294" s="161" t="s">
        <v>145</v>
      </c>
      <c r="E294" s="162"/>
      <c r="F294" s="170" t="s">
        <v>147</v>
      </c>
      <c r="G294" s="171"/>
      <c r="H294" s="172">
        <v>28.07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s="12" customFormat="1">
      <c r="B295" s="173"/>
      <c r="C295" s="174">
        <v>38</v>
      </c>
      <c r="D295" s="174" t="s">
        <v>240</v>
      </c>
      <c r="E295" s="175" t="s">
        <v>866</v>
      </c>
      <c r="F295" s="175" t="s">
        <v>867</v>
      </c>
      <c r="G295" s="176" t="s">
        <v>144</v>
      </c>
      <c r="H295" s="177">
        <v>28.07</v>
      </c>
      <c r="I295" s="178"/>
      <c r="J295" s="178">
        <f>ROUND(H295*I295,2)</f>
        <v>0</v>
      </c>
      <c r="K295" s="179"/>
      <c r="L295" s="173"/>
      <c r="M295" s="180"/>
      <c r="N295" s="181" t="s">
        <v>26</v>
      </c>
      <c r="O295" s="182">
        <v>0</v>
      </c>
      <c r="P295" s="182">
        <f>ROUND(H295*O295,3)</f>
        <v>0</v>
      </c>
      <c r="Q295" s="182">
        <v>2.9E-4</v>
      </c>
      <c r="R295" s="182">
        <f>ROUND(H295 * Q295,5)</f>
        <v>8.1399999999999997E-3</v>
      </c>
      <c r="S295" s="182">
        <v>0</v>
      </c>
      <c r="T295" s="183">
        <f>ROUND(H295 * S295,5)</f>
        <v>0</v>
      </c>
      <c r="BE295" s="12">
        <f>IF(N295="základná",J295,0)</f>
        <v>0</v>
      </c>
      <c r="BF295" s="12">
        <f>IF(N295="znížená",J295,0)</f>
        <v>0</v>
      </c>
      <c r="BG295" s="12">
        <f>IF(N295="zákl. prenesená",J295,0)</f>
        <v>0</v>
      </c>
      <c r="BH295" s="12">
        <f>IF(N295="zníž. prenesená",J295,0)</f>
        <v>0</v>
      </c>
      <c r="BI295" s="12">
        <f>IF(N295="nulová",J295,0)</f>
        <v>0</v>
      </c>
    </row>
    <row r="296" spans="2:61" s="11" customFormat="1" ht="11.25">
      <c r="B296" s="160"/>
      <c r="C296" s="161"/>
      <c r="D296" s="161" t="s">
        <v>145</v>
      </c>
      <c r="E296" s="162"/>
      <c r="F296" s="162" t="s">
        <v>1367</v>
      </c>
      <c r="G296" s="163"/>
      <c r="H296" s="164">
        <v>6.8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s="11" customFormat="1" ht="11.25">
      <c r="B297" s="160"/>
      <c r="C297" s="161"/>
      <c r="D297" s="161" t="s">
        <v>145</v>
      </c>
      <c r="E297" s="162"/>
      <c r="F297" s="162" t="s">
        <v>1368</v>
      </c>
      <c r="G297" s="163"/>
      <c r="H297" s="164">
        <v>6.94</v>
      </c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 s="11" customFormat="1" ht="11.25">
      <c r="B298" s="160"/>
      <c r="C298" s="161"/>
      <c r="D298" s="161" t="s">
        <v>145</v>
      </c>
      <c r="E298" s="162"/>
      <c r="F298" s="162" t="s">
        <v>1369</v>
      </c>
      <c r="G298" s="163"/>
      <c r="H298" s="164">
        <v>9.4700000000000006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62" t="s">
        <v>1370</v>
      </c>
      <c r="G299" s="163"/>
      <c r="H299" s="164">
        <v>4.8600000000000003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62" t="s">
        <v>1371</v>
      </c>
      <c r="G300" s="163"/>
      <c r="H300" s="164"/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 s="11" customFormat="1" ht="11.25">
      <c r="B301" s="160"/>
      <c r="C301" s="161"/>
      <c r="D301" s="161" t="s">
        <v>145</v>
      </c>
      <c r="E301" s="162"/>
      <c r="F301" s="170" t="s">
        <v>147</v>
      </c>
      <c r="G301" s="171"/>
      <c r="H301" s="172">
        <v>28.07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>
      <c r="B302" s="149"/>
      <c r="C302" s="150">
        <v>39</v>
      </c>
      <c r="D302" s="150" t="s">
        <v>141</v>
      </c>
      <c r="E302" s="151" t="s">
        <v>869</v>
      </c>
      <c r="F302" s="151" t="s">
        <v>870</v>
      </c>
      <c r="G302" s="152" t="s">
        <v>180</v>
      </c>
      <c r="H302" s="153">
        <v>14</v>
      </c>
      <c r="I302" s="154"/>
      <c r="J302" s="154">
        <f>ROUND(H302*I302,2)</f>
        <v>0</v>
      </c>
      <c r="K302" s="155"/>
      <c r="L302" s="149"/>
      <c r="M302" s="156"/>
      <c r="N302" s="157" t="s">
        <v>26</v>
      </c>
      <c r="O302" s="158">
        <v>0</v>
      </c>
      <c r="P302" s="158">
        <f>ROUND(H302*O302,3)</f>
        <v>0</v>
      </c>
      <c r="Q302" s="158">
        <v>0</v>
      </c>
      <c r="R302" s="158">
        <f>ROUND(H302 * Q302,5)</f>
        <v>0</v>
      </c>
      <c r="S302" s="158">
        <v>0</v>
      </c>
      <c r="T302" s="159">
        <f>ROUND(H302 * S302,5)</f>
        <v>0</v>
      </c>
      <c r="BE302" s="16">
        <f>IF(N302="základná",J302,0)</f>
        <v>0</v>
      </c>
      <c r="BF302" s="16">
        <f>IF(N302="znížená",J302,0)</f>
        <v>0</v>
      </c>
      <c r="BG302" s="16">
        <f>IF(N302="zákl. prenesená",J302,0)</f>
        <v>0</v>
      </c>
      <c r="BH302" s="16">
        <f>IF(N302="zníž. prenesená",J302,0)</f>
        <v>0</v>
      </c>
      <c r="BI302" s="16">
        <f>IF(N302="nulová",J302,0)</f>
        <v>0</v>
      </c>
    </row>
    <row r="303" spans="2:61" s="12" customFormat="1">
      <c r="B303" s="173"/>
      <c r="C303" s="174">
        <v>40</v>
      </c>
      <c r="D303" s="174" t="s">
        <v>240</v>
      </c>
      <c r="E303" s="175" t="s">
        <v>491</v>
      </c>
      <c r="F303" s="175" t="s">
        <v>492</v>
      </c>
      <c r="G303" s="176" t="s">
        <v>180</v>
      </c>
      <c r="H303" s="177">
        <v>14</v>
      </c>
      <c r="I303" s="178"/>
      <c r="J303" s="178">
        <f>ROUND(H303*I303,2)</f>
        <v>0</v>
      </c>
      <c r="K303" s="179"/>
      <c r="L303" s="173"/>
      <c r="M303" s="180"/>
      <c r="N303" s="181" t="s">
        <v>26</v>
      </c>
      <c r="O303" s="182">
        <v>0</v>
      </c>
      <c r="P303" s="182">
        <f>ROUND(H303*O303,3)</f>
        <v>0</v>
      </c>
      <c r="Q303" s="182">
        <v>6.3E-3</v>
      </c>
      <c r="R303" s="182">
        <f>ROUND(H303 * Q303,5)</f>
        <v>8.8200000000000001E-2</v>
      </c>
      <c r="S303" s="182">
        <v>0</v>
      </c>
      <c r="T303" s="183">
        <f>ROUND(H303 * S303,5)</f>
        <v>0</v>
      </c>
      <c r="BE303" s="12">
        <f>IF(N303="základná",J303,0)</f>
        <v>0</v>
      </c>
      <c r="BF303" s="12">
        <f>IF(N303="znížená",J303,0)</f>
        <v>0</v>
      </c>
      <c r="BG303" s="12">
        <f>IF(N303="zákl. prenesená",J303,0)</f>
        <v>0</v>
      </c>
      <c r="BH303" s="12">
        <f>IF(N303="zníž. prenesená",J303,0)</f>
        <v>0</v>
      </c>
      <c r="BI303" s="12">
        <f>IF(N303="nulová",J303,0)</f>
        <v>0</v>
      </c>
    </row>
    <row r="304" spans="2:61">
      <c r="B304" s="149"/>
      <c r="C304" s="150">
        <v>41</v>
      </c>
      <c r="D304" s="150" t="s">
        <v>141</v>
      </c>
      <c r="E304" s="151" t="s">
        <v>871</v>
      </c>
      <c r="F304" s="151" t="s">
        <v>872</v>
      </c>
      <c r="G304" s="152" t="s">
        <v>180</v>
      </c>
      <c r="H304" s="153">
        <v>14</v>
      </c>
      <c r="I304" s="154"/>
      <c r="J304" s="154">
        <f>ROUND(H304*I304,2)</f>
        <v>0</v>
      </c>
      <c r="K304" s="155"/>
      <c r="L304" s="149"/>
      <c r="M304" s="156"/>
      <c r="N304" s="157" t="s">
        <v>26</v>
      </c>
      <c r="O304" s="158">
        <v>0.72899999999999998</v>
      </c>
      <c r="P304" s="158">
        <f>ROUND(H304*O304,3)</f>
        <v>10.206</v>
      </c>
      <c r="Q304" s="158">
        <v>6.1401999999999998E-2</v>
      </c>
      <c r="R304" s="158">
        <f>ROUND(H304 * Q304,5)</f>
        <v>0.85963000000000001</v>
      </c>
      <c r="S304" s="158">
        <v>0</v>
      </c>
      <c r="T304" s="159">
        <f>ROUND(H304 * S304,5)</f>
        <v>0</v>
      </c>
      <c r="BE304" s="16">
        <f>IF(N304="základná",J304,0)</f>
        <v>0</v>
      </c>
      <c r="BF304" s="16">
        <f>IF(N304="znížená",J304,0)</f>
        <v>0</v>
      </c>
      <c r="BG304" s="16">
        <f>IF(N304="zákl. prenesená",J304,0)</f>
        <v>0</v>
      </c>
      <c r="BH304" s="16">
        <f>IF(N304="zníž. prenesená",J304,0)</f>
        <v>0</v>
      </c>
      <c r="BI304" s="16">
        <f>IF(N304="nulová",J304,0)</f>
        <v>0</v>
      </c>
    </row>
    <row r="305" spans="2:61" s="12" customFormat="1">
      <c r="B305" s="173"/>
      <c r="C305" s="174">
        <v>42</v>
      </c>
      <c r="D305" s="174" t="s">
        <v>240</v>
      </c>
      <c r="E305" s="175" t="s">
        <v>873</v>
      </c>
      <c r="F305" s="175" t="s">
        <v>874</v>
      </c>
      <c r="G305" s="176" t="s">
        <v>180</v>
      </c>
      <c r="H305" s="177">
        <v>14</v>
      </c>
      <c r="I305" s="178"/>
      <c r="J305" s="178">
        <f>ROUND(H305*I305,2)</f>
        <v>0</v>
      </c>
      <c r="K305" s="179"/>
      <c r="L305" s="173"/>
      <c r="M305" s="180"/>
      <c r="N305" s="181" t="s">
        <v>26</v>
      </c>
      <c r="O305" s="182">
        <v>0</v>
      </c>
      <c r="P305" s="182">
        <f>ROUND(H305*O305,3)</f>
        <v>0</v>
      </c>
      <c r="Q305" s="182">
        <v>0</v>
      </c>
      <c r="R305" s="182">
        <f>ROUND(H305 * Q305,5)</f>
        <v>0</v>
      </c>
      <c r="S305" s="182">
        <v>0</v>
      </c>
      <c r="T305" s="183">
        <f>ROUND(H305 * S305,5)</f>
        <v>0</v>
      </c>
      <c r="BE305" s="12">
        <f>IF(N305="základná",J305,0)</f>
        <v>0</v>
      </c>
      <c r="BF305" s="12">
        <f>IF(N305="znížená",J305,0)</f>
        <v>0</v>
      </c>
      <c r="BG305" s="12">
        <f>IF(N305="zákl. prenesená",J305,0)</f>
        <v>0</v>
      </c>
      <c r="BH305" s="12">
        <f>IF(N305="zníž. prenesená",J305,0)</f>
        <v>0</v>
      </c>
      <c r="BI305" s="12">
        <f>IF(N305="nulová",J305,0)</f>
        <v>0</v>
      </c>
    </row>
    <row r="306" spans="2:61">
      <c r="B306" s="149"/>
      <c r="C306" s="150">
        <v>43</v>
      </c>
      <c r="D306" s="150" t="s">
        <v>141</v>
      </c>
      <c r="E306" s="151" t="s">
        <v>497</v>
      </c>
      <c r="F306" s="151" t="s">
        <v>498</v>
      </c>
      <c r="G306" s="152" t="s">
        <v>180</v>
      </c>
      <c r="H306" s="153">
        <v>0</v>
      </c>
      <c r="I306" s="154"/>
      <c r="J306" s="154">
        <f>ROUND(H306*I306,2)</f>
        <v>0</v>
      </c>
      <c r="K306" s="155"/>
      <c r="L306" s="149"/>
      <c r="M306" s="156"/>
      <c r="N306" s="157" t="s">
        <v>26</v>
      </c>
      <c r="O306" s="158">
        <v>0.81599999999999995</v>
      </c>
      <c r="P306" s="158">
        <f>ROUND(H306*O306,3)</f>
        <v>0</v>
      </c>
      <c r="Q306" s="158">
        <v>0.118654</v>
      </c>
      <c r="R306" s="158">
        <f>ROUND(H306 * Q306,5)</f>
        <v>0</v>
      </c>
      <c r="S306" s="158">
        <v>0</v>
      </c>
      <c r="T306" s="159">
        <f>ROUND(H306 * S306,5)</f>
        <v>0</v>
      </c>
      <c r="BE306" s="16">
        <f>IF(N306="základná",J306,0)</f>
        <v>0</v>
      </c>
      <c r="BF306" s="16">
        <f>IF(N306="znížená",J306,0)</f>
        <v>0</v>
      </c>
      <c r="BG306" s="16">
        <f>IF(N306="zákl. prenesená",J306,0)</f>
        <v>0</v>
      </c>
      <c r="BH306" s="16">
        <f>IF(N306="zníž. prenesená",J306,0)</f>
        <v>0</v>
      </c>
      <c r="BI306" s="16">
        <f>IF(N306="nulová",J306,0)</f>
        <v>0</v>
      </c>
    </row>
    <row r="307" spans="2:61" s="11" customFormat="1" ht="11.25">
      <c r="B307" s="160"/>
      <c r="C307" s="161"/>
      <c r="D307" s="161" t="s">
        <v>145</v>
      </c>
      <c r="E307" s="162"/>
      <c r="F307" s="162" t="s">
        <v>1360</v>
      </c>
      <c r="G307" s="163"/>
      <c r="H307" s="164">
        <v>0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70" t="s">
        <v>147</v>
      </c>
      <c r="G308" s="171"/>
      <c r="H308" s="172">
        <v>0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2" customFormat="1">
      <c r="B309" s="173"/>
      <c r="C309" s="174">
        <v>44</v>
      </c>
      <c r="D309" s="174" t="s">
        <v>240</v>
      </c>
      <c r="E309" s="175" t="s">
        <v>499</v>
      </c>
      <c r="F309" s="175" t="s">
        <v>500</v>
      </c>
      <c r="G309" s="176" t="s">
        <v>180</v>
      </c>
      <c r="H309" s="177">
        <v>0</v>
      </c>
      <c r="I309" s="178"/>
      <c r="J309" s="178">
        <f>ROUND(H309*I309,2)</f>
        <v>0</v>
      </c>
      <c r="K309" s="179"/>
      <c r="L309" s="173"/>
      <c r="M309" s="180"/>
      <c r="N309" s="181" t="s">
        <v>26</v>
      </c>
      <c r="O309" s="182">
        <v>0</v>
      </c>
      <c r="P309" s="182">
        <f>ROUND(H309*O309,3)</f>
        <v>0</v>
      </c>
      <c r="Q309" s="182">
        <v>1.6E-2</v>
      </c>
      <c r="R309" s="182">
        <f>ROUND(H309 * Q309,5)</f>
        <v>0</v>
      </c>
      <c r="S309" s="182">
        <v>0</v>
      </c>
      <c r="T309" s="183">
        <f>ROUND(H309 * S309,5)</f>
        <v>0</v>
      </c>
      <c r="BE309" s="12">
        <f>IF(N309="základná",J309,0)</f>
        <v>0</v>
      </c>
      <c r="BF309" s="12">
        <f>IF(N309="znížená",J309,0)</f>
        <v>0</v>
      </c>
      <c r="BG309" s="12">
        <f>IF(N309="zákl. prenesená",J309,0)</f>
        <v>0</v>
      </c>
      <c r="BH309" s="12">
        <f>IF(N309="zníž. prenesená",J309,0)</f>
        <v>0</v>
      </c>
      <c r="BI309" s="12">
        <f>IF(N309="nulová",J309,0)</f>
        <v>0</v>
      </c>
    </row>
    <row r="310" spans="2:61" s="11" customFormat="1" ht="11.25">
      <c r="B310" s="160"/>
      <c r="C310" s="161"/>
      <c r="D310" s="161" t="s">
        <v>145</v>
      </c>
      <c r="E310" s="162"/>
      <c r="F310" s="162" t="s">
        <v>1360</v>
      </c>
      <c r="G310" s="163"/>
      <c r="H310" s="164">
        <v>0</v>
      </c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s="11" customFormat="1" ht="11.25">
      <c r="B311" s="160"/>
      <c r="C311" s="161"/>
      <c r="D311" s="161" t="s">
        <v>145</v>
      </c>
      <c r="E311" s="162"/>
      <c r="F311" s="170" t="s">
        <v>147</v>
      </c>
      <c r="G311" s="171"/>
      <c r="H311" s="172">
        <v>0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>
      <c r="B312" s="149"/>
      <c r="C312" s="150">
        <v>45</v>
      </c>
      <c r="D312" s="150" t="s">
        <v>141</v>
      </c>
      <c r="E312" s="151" t="s">
        <v>875</v>
      </c>
      <c r="F312" s="151" t="s">
        <v>876</v>
      </c>
      <c r="G312" s="152" t="s">
        <v>144</v>
      </c>
      <c r="H312" s="153">
        <v>151.07</v>
      </c>
      <c r="I312" s="154"/>
      <c r="J312" s="154">
        <f>ROUND(H312*I312,2)</f>
        <v>0</v>
      </c>
      <c r="K312" s="155"/>
      <c r="L312" s="149"/>
      <c r="M312" s="156"/>
      <c r="N312" s="157" t="s">
        <v>26</v>
      </c>
      <c r="O312" s="158">
        <v>0</v>
      </c>
      <c r="P312" s="158">
        <f>ROUND(H312*O312,3)</f>
        <v>0</v>
      </c>
      <c r="Q312" s="158">
        <v>0</v>
      </c>
      <c r="R312" s="158">
        <f>ROUND(H312 * Q312,5)</f>
        <v>0</v>
      </c>
      <c r="S312" s="158">
        <v>0</v>
      </c>
      <c r="T312" s="159">
        <f>ROUND(H312 * S312,5)</f>
        <v>0</v>
      </c>
      <c r="BE312" s="16">
        <f>IF(N312="základná",J312,0)</f>
        <v>0</v>
      </c>
      <c r="BF312" s="16">
        <f>IF(N312="znížená",J312,0)</f>
        <v>0</v>
      </c>
      <c r="BG312" s="16">
        <f>IF(N312="zákl. prenesená",J312,0)</f>
        <v>0</v>
      </c>
      <c r="BH312" s="16">
        <f>IF(N312="zníž. prenesená",J312,0)</f>
        <v>0</v>
      </c>
      <c r="BI312" s="16">
        <f>IF(N312="nulová",J312,0)</f>
        <v>0</v>
      </c>
    </row>
    <row r="313" spans="2:61" s="11" customFormat="1" ht="11.25">
      <c r="B313" s="160"/>
      <c r="C313" s="161"/>
      <c r="D313" s="161" t="s">
        <v>145</v>
      </c>
      <c r="E313" s="162"/>
      <c r="F313" s="162" t="s">
        <v>1372</v>
      </c>
      <c r="G313" s="163"/>
      <c r="H313" s="164">
        <v>151.07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11.25">
      <c r="B314" s="160"/>
      <c r="C314" s="161"/>
      <c r="D314" s="161" t="s">
        <v>145</v>
      </c>
      <c r="E314" s="162"/>
      <c r="F314" s="170" t="s">
        <v>147</v>
      </c>
      <c r="G314" s="171"/>
      <c r="H314" s="172">
        <v>151.07</v>
      </c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 ht="24">
      <c r="B315" s="149"/>
      <c r="C315" s="150">
        <v>46</v>
      </c>
      <c r="D315" s="150" t="s">
        <v>141</v>
      </c>
      <c r="E315" s="151" t="s">
        <v>516</v>
      </c>
      <c r="F315" s="151" t="s">
        <v>884</v>
      </c>
      <c r="G315" s="152" t="s">
        <v>144</v>
      </c>
      <c r="H315" s="153">
        <v>151.07</v>
      </c>
      <c r="I315" s="154"/>
      <c r="J315" s="154">
        <f>ROUND(H315*I315,2)</f>
        <v>0</v>
      </c>
      <c r="K315" s="155"/>
      <c r="L315" s="149"/>
      <c r="M315" s="156"/>
      <c r="N315" s="157" t="s">
        <v>26</v>
      </c>
      <c r="O315" s="158">
        <v>0</v>
      </c>
      <c r="P315" s="158">
        <f>ROUND(H315*O315,3)</f>
        <v>0</v>
      </c>
      <c r="Q315" s="158">
        <v>0</v>
      </c>
      <c r="R315" s="158">
        <f>ROUND(H315 * Q315,5)</f>
        <v>0</v>
      </c>
      <c r="S315" s="158">
        <v>0</v>
      </c>
      <c r="T315" s="159">
        <f>ROUND(H315 * S315,5)</f>
        <v>0</v>
      </c>
      <c r="BE315" s="16">
        <f>IF(N315="základná",J315,0)</f>
        <v>0</v>
      </c>
      <c r="BF315" s="16">
        <f>IF(N315="znížená",J315,0)</f>
        <v>0</v>
      </c>
      <c r="BG315" s="16">
        <f>IF(N315="zákl. prenesená",J315,0)</f>
        <v>0</v>
      </c>
      <c r="BH315" s="16">
        <f>IF(N315="zníž. prenesená",J315,0)</f>
        <v>0</v>
      </c>
      <c r="BI315" s="16">
        <f>IF(N315="nulová",J315,0)</f>
        <v>0</v>
      </c>
    </row>
    <row r="316" spans="2:61" s="11" customFormat="1" ht="11.25">
      <c r="B316" s="160"/>
      <c r="C316" s="161"/>
      <c r="D316" s="161" t="s">
        <v>145</v>
      </c>
      <c r="E316" s="162"/>
      <c r="F316" s="162" t="s">
        <v>1372</v>
      </c>
      <c r="G316" s="163"/>
      <c r="H316" s="164">
        <v>151.07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s="11" customFormat="1" ht="11.25">
      <c r="B317" s="160"/>
      <c r="C317" s="161"/>
      <c r="D317" s="161" t="s">
        <v>145</v>
      </c>
      <c r="E317" s="162"/>
      <c r="F317" s="170" t="s">
        <v>147</v>
      </c>
      <c r="G317" s="171"/>
      <c r="H317" s="172">
        <v>151.07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ht="24">
      <c r="B318" s="149"/>
      <c r="C318" s="150">
        <v>47</v>
      </c>
      <c r="D318" s="150" t="s">
        <v>141</v>
      </c>
      <c r="E318" s="151" t="s">
        <v>505</v>
      </c>
      <c r="F318" s="151" t="s">
        <v>506</v>
      </c>
      <c r="G318" s="152" t="s">
        <v>507</v>
      </c>
      <c r="H318" s="153">
        <v>14</v>
      </c>
      <c r="I318" s="154"/>
      <c r="J318" s="154">
        <f>ROUND(H318*I318,2)</f>
        <v>0</v>
      </c>
      <c r="K318" s="155"/>
      <c r="L318" s="149"/>
      <c r="M318" s="156"/>
      <c r="N318" s="157" t="s">
        <v>26</v>
      </c>
      <c r="O318" s="158">
        <v>0</v>
      </c>
      <c r="P318" s="158">
        <f>ROUND(H318*O318,3)</f>
        <v>0</v>
      </c>
      <c r="Q318" s="158">
        <v>0</v>
      </c>
      <c r="R318" s="158">
        <f>ROUND(H318 * Q318,5)</f>
        <v>0</v>
      </c>
      <c r="S318" s="158">
        <v>0</v>
      </c>
      <c r="T318" s="159">
        <f>ROUND(H318 * S318,5)</f>
        <v>0</v>
      </c>
      <c r="BE318" s="16">
        <f>IF(N318="základná",J318,0)</f>
        <v>0</v>
      </c>
      <c r="BF318" s="16">
        <f>IF(N318="znížená",J318,0)</f>
        <v>0</v>
      </c>
      <c r="BG318" s="16">
        <f>IF(N318="zákl. prenesená",J318,0)</f>
        <v>0</v>
      </c>
      <c r="BH318" s="16">
        <f>IF(N318="zníž. prenesená",J318,0)</f>
        <v>0</v>
      </c>
      <c r="BI318" s="16">
        <f>IF(N318="nulová",J318,0)</f>
        <v>0</v>
      </c>
    </row>
    <row r="319" spans="2:61">
      <c r="B319" s="149"/>
      <c r="C319" s="150">
        <v>48</v>
      </c>
      <c r="D319" s="150" t="s">
        <v>141</v>
      </c>
      <c r="E319" s="151" t="s">
        <v>888</v>
      </c>
      <c r="F319" s="151" t="s">
        <v>889</v>
      </c>
      <c r="G319" s="152" t="s">
        <v>144</v>
      </c>
      <c r="H319" s="153">
        <v>165</v>
      </c>
      <c r="I319" s="154"/>
      <c r="J319" s="154">
        <f>ROUND(H319*I319,2)</f>
        <v>0</v>
      </c>
      <c r="K319" s="155"/>
      <c r="L319" s="149"/>
      <c r="M319" s="156"/>
      <c r="N319" s="157" t="s">
        <v>26</v>
      </c>
      <c r="O319" s="158">
        <v>0.03</v>
      </c>
      <c r="P319" s="158">
        <f>ROUND(H319*O319,3)</f>
        <v>4.95</v>
      </c>
      <c r="Q319" s="158">
        <v>8.8999999999999995E-5</v>
      </c>
      <c r="R319" s="158">
        <f>ROUND(H319 * Q319,5)</f>
        <v>1.469E-2</v>
      </c>
      <c r="S319" s="158">
        <v>0</v>
      </c>
      <c r="T319" s="159">
        <f>ROUND(H319 * S319,5)</f>
        <v>0</v>
      </c>
      <c r="BE319" s="16">
        <f>IF(N319="základná",J319,0)</f>
        <v>0</v>
      </c>
      <c r="BF319" s="16">
        <f>IF(N319="znížená",J319,0)</f>
        <v>0</v>
      </c>
      <c r="BG319" s="16">
        <f>IF(N319="zákl. prenesená",J319,0)</f>
        <v>0</v>
      </c>
      <c r="BH319" s="16">
        <f>IF(N319="zníž. prenesená",J319,0)</f>
        <v>0</v>
      </c>
      <c r="BI319" s="16">
        <f>IF(N319="nulová",J319,0)</f>
        <v>0</v>
      </c>
    </row>
    <row r="320" spans="2:61">
      <c r="B320" s="149"/>
      <c r="C320" s="150">
        <v>49</v>
      </c>
      <c r="D320" s="150" t="s">
        <v>141</v>
      </c>
      <c r="E320" s="151" t="s">
        <v>528</v>
      </c>
      <c r="F320" s="151" t="s">
        <v>529</v>
      </c>
      <c r="G320" s="152" t="s">
        <v>180</v>
      </c>
      <c r="H320" s="153">
        <v>18</v>
      </c>
      <c r="I320" s="154"/>
      <c r="J320" s="154">
        <f>ROUND(H320*I320,2)</f>
        <v>0</v>
      </c>
      <c r="K320" s="155"/>
      <c r="L320" s="149"/>
      <c r="M320" s="156"/>
      <c r="N320" s="157" t="s">
        <v>26</v>
      </c>
      <c r="O320" s="158">
        <v>0</v>
      </c>
      <c r="P320" s="158">
        <f>ROUND(H320*O320,3)</f>
        <v>0</v>
      </c>
      <c r="Q320" s="158">
        <v>0</v>
      </c>
      <c r="R320" s="158">
        <f>ROUND(H320 * Q320,5)</f>
        <v>0</v>
      </c>
      <c r="S320" s="158">
        <v>0</v>
      </c>
      <c r="T320" s="159">
        <f>ROUND(H320 * S320,5)</f>
        <v>0</v>
      </c>
      <c r="BE320" s="16">
        <f>IF(N320="základná",J320,0)</f>
        <v>0</v>
      </c>
      <c r="BF320" s="16">
        <f>IF(N320="znížená",J320,0)</f>
        <v>0</v>
      </c>
      <c r="BG320" s="16">
        <f>IF(N320="zákl. prenesená",J320,0)</f>
        <v>0</v>
      </c>
      <c r="BH320" s="16">
        <f>IF(N320="zníž. prenesená",J320,0)</f>
        <v>0</v>
      </c>
      <c r="BI320" s="16">
        <f>IF(N320="nulová",J320,0)</f>
        <v>0</v>
      </c>
    </row>
    <row r="321" spans="2:61">
      <c r="B321" s="149"/>
      <c r="C321" s="150">
        <v>50</v>
      </c>
      <c r="D321" s="150" t="s">
        <v>141</v>
      </c>
      <c r="E321" s="151" t="s">
        <v>530</v>
      </c>
      <c r="F321" s="151" t="s">
        <v>531</v>
      </c>
      <c r="G321" s="152" t="s">
        <v>144</v>
      </c>
      <c r="H321" s="153">
        <v>151.07</v>
      </c>
      <c r="I321" s="154"/>
      <c r="J321" s="154">
        <f>ROUND(H321*I321,2)</f>
        <v>0</v>
      </c>
      <c r="K321" s="155"/>
      <c r="L321" s="149"/>
      <c r="M321" s="156"/>
      <c r="N321" s="157" t="s">
        <v>26</v>
      </c>
      <c r="O321" s="158">
        <v>5.2499999999999998E-2</v>
      </c>
      <c r="P321" s="158">
        <f>ROUND(H321*O321,3)</f>
        <v>7.931</v>
      </c>
      <c r="Q321" s="158">
        <v>1E-4</v>
      </c>
      <c r="R321" s="158">
        <f>ROUND(H321 * Q321,5)</f>
        <v>1.511E-2</v>
      </c>
      <c r="S321" s="158">
        <v>0</v>
      </c>
      <c r="T321" s="159">
        <f>ROUND(H321 * S321,5)</f>
        <v>0</v>
      </c>
      <c r="BE321" s="16">
        <f>IF(N321="základná",J321,0)</f>
        <v>0</v>
      </c>
      <c r="BF321" s="16">
        <f>IF(N321="znížená",J321,0)</f>
        <v>0</v>
      </c>
      <c r="BG321" s="16">
        <f>IF(N321="zákl. prenesená",J321,0)</f>
        <v>0</v>
      </c>
      <c r="BH321" s="16">
        <f>IF(N321="zníž. prenesená",J321,0)</f>
        <v>0</v>
      </c>
      <c r="BI321" s="16">
        <f>IF(N321="nulová",J321,0)</f>
        <v>0</v>
      </c>
    </row>
    <row r="322" spans="2:61" s="11" customFormat="1" ht="11.25">
      <c r="B322" s="160"/>
      <c r="C322" s="161"/>
      <c r="D322" s="161" t="s">
        <v>145</v>
      </c>
      <c r="E322" s="162"/>
      <c r="F322" s="162" t="s">
        <v>1372</v>
      </c>
      <c r="G322" s="163"/>
      <c r="H322" s="164">
        <v>151.07</v>
      </c>
      <c r="I322" s="165"/>
      <c r="J322" s="165"/>
      <c r="K322" s="166"/>
      <c r="L322" s="160"/>
      <c r="M322" s="167"/>
      <c r="N322" s="166"/>
      <c r="O322" s="168"/>
      <c r="P322" s="168"/>
      <c r="Q322" s="168"/>
      <c r="R322" s="168"/>
      <c r="S322" s="168"/>
      <c r="T322" s="169"/>
    </row>
    <row r="323" spans="2:61" s="11" customFormat="1" ht="11.25">
      <c r="B323" s="160"/>
      <c r="C323" s="161"/>
      <c r="D323" s="161" t="s">
        <v>145</v>
      </c>
      <c r="E323" s="162"/>
      <c r="F323" s="170" t="s">
        <v>147</v>
      </c>
      <c r="G323" s="171"/>
      <c r="H323" s="172">
        <v>151.07</v>
      </c>
      <c r="I323" s="165"/>
      <c r="J323" s="165"/>
      <c r="K323" s="166"/>
      <c r="L323" s="160"/>
      <c r="M323" s="167"/>
      <c r="N323" s="166"/>
      <c r="O323" s="168"/>
      <c r="P323" s="168"/>
      <c r="Q323" s="168"/>
      <c r="R323" s="168"/>
      <c r="S323" s="168"/>
      <c r="T323" s="169"/>
    </row>
    <row r="324" spans="2:61" s="12" customFormat="1">
      <c r="B324" s="173"/>
      <c r="C324" s="174">
        <v>51</v>
      </c>
      <c r="D324" s="174" t="s">
        <v>240</v>
      </c>
      <c r="E324" s="175" t="s">
        <v>534</v>
      </c>
      <c r="F324" s="175" t="s">
        <v>535</v>
      </c>
      <c r="G324" s="176" t="s">
        <v>507</v>
      </c>
      <c r="H324" s="177">
        <v>1</v>
      </c>
      <c r="I324" s="178"/>
      <c r="J324" s="178">
        <f>ROUND(H324*I324,2)</f>
        <v>0</v>
      </c>
      <c r="K324" s="179"/>
      <c r="L324" s="173"/>
      <c r="M324" s="180"/>
      <c r="N324" s="181" t="s">
        <v>26</v>
      </c>
      <c r="O324" s="182">
        <v>0</v>
      </c>
      <c r="P324" s="182">
        <f>ROUND(H324*O324,3)</f>
        <v>0</v>
      </c>
      <c r="Q324" s="182">
        <v>0</v>
      </c>
      <c r="R324" s="182">
        <f>ROUND(H324 * Q324,5)</f>
        <v>0</v>
      </c>
      <c r="S324" s="182">
        <v>0</v>
      </c>
      <c r="T324" s="183">
        <f>ROUND(H324 * S324,5)</f>
        <v>0</v>
      </c>
      <c r="BE324" s="12">
        <f>IF(N324="základná",J324,0)</f>
        <v>0</v>
      </c>
      <c r="BF324" s="12">
        <f>IF(N324="znížená",J324,0)</f>
        <v>0</v>
      </c>
      <c r="BG324" s="12">
        <f>IF(N324="zákl. prenesená",J324,0)</f>
        <v>0</v>
      </c>
      <c r="BH324" s="12">
        <f>IF(N324="zníž. prenesená",J324,0)</f>
        <v>0</v>
      </c>
      <c r="BI324" s="12">
        <f>IF(N324="nulová",J324,0)</f>
        <v>0</v>
      </c>
    </row>
    <row r="325" spans="2:61" s="10" customFormat="1" ht="23.1" customHeight="1">
      <c r="B325" s="141"/>
      <c r="C325" s="142"/>
      <c r="D325" s="132" t="s">
        <v>136</v>
      </c>
      <c r="E325" s="143" t="s">
        <v>668</v>
      </c>
      <c r="F325" s="144" t="s">
        <v>669</v>
      </c>
      <c r="G325" s="145"/>
      <c r="H325" s="146"/>
      <c r="I325" s="147"/>
      <c r="J325" s="147">
        <f>J326</f>
        <v>0</v>
      </c>
      <c r="K325" s="144"/>
      <c r="L325" s="141"/>
      <c r="M325" s="148"/>
      <c r="N325" s="138" t="s">
        <v>0</v>
      </c>
      <c r="O325" s="139"/>
      <c r="P325" s="139">
        <f>P326</f>
        <v>144.46299999999999</v>
      </c>
      <c r="Q325" s="139"/>
      <c r="R325" s="139">
        <f>R326</f>
        <v>0</v>
      </c>
      <c r="S325" s="139"/>
      <c r="T325" s="140">
        <f>T326</f>
        <v>0</v>
      </c>
    </row>
    <row r="326" spans="2:61" ht="24">
      <c r="B326" s="149"/>
      <c r="C326" s="150">
        <v>52</v>
      </c>
      <c r="D326" s="150" t="s">
        <v>141</v>
      </c>
      <c r="E326" s="151" t="s">
        <v>673</v>
      </c>
      <c r="F326" s="151" t="s">
        <v>674</v>
      </c>
      <c r="G326" s="152" t="s">
        <v>265</v>
      </c>
      <c r="H326" s="153">
        <v>110.361</v>
      </c>
      <c r="I326" s="154"/>
      <c r="J326" s="154">
        <f>ROUND(H326*I326,2)</f>
        <v>0</v>
      </c>
      <c r="K326" s="155"/>
      <c r="L326" s="149"/>
      <c r="M326" s="156"/>
      <c r="N326" s="157" t="s">
        <v>26</v>
      </c>
      <c r="O326" s="158">
        <v>1.3089999999999999</v>
      </c>
      <c r="P326" s="158">
        <f>ROUND(H326*O326,3)</f>
        <v>144.46299999999999</v>
      </c>
      <c r="Q326" s="158">
        <v>0</v>
      </c>
      <c r="R326" s="158">
        <f>ROUND(H326 * Q326,5)</f>
        <v>0</v>
      </c>
      <c r="S326" s="158">
        <v>0</v>
      </c>
      <c r="T326" s="159">
        <f>ROUND(H326 * S326,5)</f>
        <v>0</v>
      </c>
      <c r="BE326" s="16">
        <f>IF(N326="základná",J326,0)</f>
        <v>0</v>
      </c>
      <c r="BF326" s="16">
        <f>IF(N326="znížená",J326,0)</f>
        <v>0</v>
      </c>
      <c r="BG326" s="16">
        <f>IF(N326="zákl. prenesená",J326,0)</f>
        <v>0</v>
      </c>
      <c r="BH326" s="16">
        <f>IF(N326="zníž. prenesená",J326,0)</f>
        <v>0</v>
      </c>
      <c r="BI326" s="16">
        <f>IF(N326="nulová",J326,0)</f>
        <v>0</v>
      </c>
    </row>
    <row r="327" spans="2:61" s="13" customFormat="1" ht="26.1" customHeight="1">
      <c r="B327" s="130"/>
      <c r="C327" s="131"/>
      <c r="D327" s="132" t="s">
        <v>136</v>
      </c>
      <c r="E327" s="133" t="s">
        <v>240</v>
      </c>
      <c r="F327" s="9" t="s">
        <v>676</v>
      </c>
      <c r="G327" s="134"/>
      <c r="H327" s="135"/>
      <c r="I327" s="136"/>
      <c r="J327" s="136">
        <f>J328</f>
        <v>0</v>
      </c>
      <c r="K327" s="9"/>
      <c r="L327" s="130"/>
      <c r="M327" s="137"/>
      <c r="N327" s="138" t="s">
        <v>0</v>
      </c>
      <c r="O327" s="139"/>
      <c r="P327" s="139">
        <f>P328</f>
        <v>0</v>
      </c>
      <c r="Q327" s="139"/>
      <c r="R327" s="139">
        <f>R328</f>
        <v>0</v>
      </c>
      <c r="S327" s="139"/>
      <c r="T327" s="140">
        <f>T328</f>
        <v>0</v>
      </c>
    </row>
    <row r="328" spans="2:61" s="10" customFormat="1" ht="23.1" customHeight="1">
      <c r="B328" s="141"/>
      <c r="C328" s="142"/>
      <c r="D328" s="132" t="s">
        <v>136</v>
      </c>
      <c r="E328" s="143" t="s">
        <v>891</v>
      </c>
      <c r="F328" s="144" t="s">
        <v>892</v>
      </c>
      <c r="G328" s="145"/>
      <c r="H328" s="146"/>
      <c r="I328" s="147"/>
      <c r="J328" s="147">
        <f>J329</f>
        <v>0</v>
      </c>
      <c r="K328" s="144"/>
      <c r="L328" s="141"/>
      <c r="M328" s="148"/>
      <c r="N328" s="138" t="s">
        <v>0</v>
      </c>
      <c r="O328" s="139"/>
      <c r="P328" s="139">
        <f>P329</f>
        <v>0</v>
      </c>
      <c r="Q328" s="139"/>
      <c r="R328" s="139">
        <f>R329</f>
        <v>0</v>
      </c>
      <c r="S328" s="139"/>
      <c r="T328" s="140">
        <f>T329</f>
        <v>0</v>
      </c>
    </row>
    <row r="329" spans="2:61" ht="24">
      <c r="B329" s="149"/>
      <c r="C329" s="150">
        <v>53</v>
      </c>
      <c r="D329" s="150" t="s">
        <v>141</v>
      </c>
      <c r="E329" s="151" t="s">
        <v>893</v>
      </c>
      <c r="F329" s="151" t="s">
        <v>894</v>
      </c>
      <c r="G329" s="152" t="s">
        <v>180</v>
      </c>
      <c r="H329" s="153">
        <v>18</v>
      </c>
      <c r="I329" s="154"/>
      <c r="J329" s="154">
        <f>ROUND(H329*I329,2)</f>
        <v>0</v>
      </c>
      <c r="K329" s="155"/>
      <c r="L329" s="149"/>
      <c r="M329" s="156"/>
      <c r="N329" s="157" t="s">
        <v>26</v>
      </c>
      <c r="O329" s="158">
        <v>0</v>
      </c>
      <c r="P329" s="158">
        <f>ROUND(H329*O329,3)</f>
        <v>0</v>
      </c>
      <c r="Q329" s="158">
        <v>0</v>
      </c>
      <c r="R329" s="158">
        <f>ROUND(H329 * Q329,5)</f>
        <v>0</v>
      </c>
      <c r="S329" s="158">
        <v>0</v>
      </c>
      <c r="T329" s="159">
        <f>ROUND(H329 * S329,5)</f>
        <v>0</v>
      </c>
      <c r="BE329" s="16">
        <f>IF(N329="základná",J329,0)</f>
        <v>0</v>
      </c>
      <c r="BF329" s="16">
        <f>IF(N329="znížená",J329,0)</f>
        <v>0</v>
      </c>
      <c r="BG329" s="16">
        <f>IF(N329="zákl. prenesená",J329,0)</f>
        <v>0</v>
      </c>
      <c r="BH329" s="16">
        <f>IF(N329="zníž. prenesená",J329,0)</f>
        <v>0</v>
      </c>
      <c r="BI329" s="16">
        <f>IF(N329="nulová",J329,0)</f>
        <v>0</v>
      </c>
    </row>
    <row r="330" spans="2:61" s="13" customFormat="1" ht="26.1" customHeight="1">
      <c r="B330" s="130"/>
      <c r="C330" s="131"/>
      <c r="D330" s="132" t="s">
        <v>136</v>
      </c>
      <c r="E330" s="133" t="s">
        <v>895</v>
      </c>
      <c r="F330" s="9" t="s">
        <v>118</v>
      </c>
      <c r="G330" s="134"/>
      <c r="H330" s="135"/>
      <c r="I330" s="136"/>
      <c r="J330" s="136">
        <f>SUM(J331:J332)</f>
        <v>0</v>
      </c>
      <c r="K330" s="9"/>
      <c r="L330" s="130"/>
      <c r="M330" s="137"/>
      <c r="N330" s="138" t="s">
        <v>0</v>
      </c>
      <c r="O330" s="139"/>
      <c r="P330" s="139">
        <f>SUM(P331:P332)</f>
        <v>0</v>
      </c>
      <c r="Q330" s="139"/>
      <c r="R330" s="139">
        <f>SUM(R331:R332)</f>
        <v>0</v>
      </c>
      <c r="S330" s="139"/>
      <c r="T330" s="140">
        <f>SUM(T331:T332)</f>
        <v>0</v>
      </c>
    </row>
    <row r="331" spans="2:61" ht="36">
      <c r="B331" s="149"/>
      <c r="C331" s="150">
        <v>54</v>
      </c>
      <c r="D331" s="150" t="s">
        <v>141</v>
      </c>
      <c r="E331" s="151" t="s">
        <v>896</v>
      </c>
      <c r="F331" s="151" t="s">
        <v>897</v>
      </c>
      <c r="G331" s="152" t="s">
        <v>507</v>
      </c>
      <c r="H331" s="153">
        <v>4</v>
      </c>
      <c r="I331" s="154"/>
      <c r="J331" s="154">
        <f>ROUND(H331*I331,2)</f>
        <v>0</v>
      </c>
      <c r="K331" s="155"/>
      <c r="L331" s="149"/>
      <c r="M331" s="156"/>
      <c r="N331" s="157" t="s">
        <v>26</v>
      </c>
      <c r="O331" s="158">
        <v>0</v>
      </c>
      <c r="P331" s="158">
        <f>ROUND(H331*O331,3)</f>
        <v>0</v>
      </c>
      <c r="Q331" s="158">
        <v>0</v>
      </c>
      <c r="R331" s="158">
        <f>ROUND(H331 * Q331,5)</f>
        <v>0</v>
      </c>
      <c r="S331" s="158">
        <v>0</v>
      </c>
      <c r="T331" s="159">
        <f>ROUND(H331 * S331,5)</f>
        <v>0</v>
      </c>
      <c r="BE331" s="16">
        <f>IF(N331="základná",J331,0)</f>
        <v>0</v>
      </c>
      <c r="BF331" s="16">
        <f>IF(N331="znížená",J331,0)</f>
        <v>0</v>
      </c>
      <c r="BG331" s="16">
        <f>IF(N331="zákl. prenesená",J331,0)</f>
        <v>0</v>
      </c>
      <c r="BH331" s="16">
        <f>IF(N331="zníž. prenesená",J331,0)</f>
        <v>0</v>
      </c>
      <c r="BI331" s="16">
        <f>IF(N331="nulová",J331,0)</f>
        <v>0</v>
      </c>
    </row>
    <row r="332" spans="2:61" ht="36">
      <c r="B332" s="149"/>
      <c r="C332" s="150">
        <v>55</v>
      </c>
      <c r="D332" s="150" t="s">
        <v>141</v>
      </c>
      <c r="E332" s="151" t="s">
        <v>1373</v>
      </c>
      <c r="F332" s="151" t="s">
        <v>1374</v>
      </c>
      <c r="G332" s="152" t="s">
        <v>507</v>
      </c>
      <c r="H332" s="153">
        <v>14</v>
      </c>
      <c r="I332" s="154"/>
      <c r="J332" s="154">
        <f>ROUND(H332*I332,2)</f>
        <v>0</v>
      </c>
      <c r="K332" s="155"/>
      <c r="L332" s="149"/>
      <c r="M332" s="156"/>
      <c r="N332" s="157" t="s">
        <v>26</v>
      </c>
      <c r="O332" s="158">
        <v>0</v>
      </c>
      <c r="P332" s="158">
        <f>ROUND(H332*O332,3)</f>
        <v>0</v>
      </c>
      <c r="Q332" s="158">
        <v>0</v>
      </c>
      <c r="R332" s="158">
        <f>ROUND(H332 * Q332,5)</f>
        <v>0</v>
      </c>
      <c r="S332" s="158">
        <v>0</v>
      </c>
      <c r="T332" s="159">
        <f>ROUND(H332 * S332,5)</f>
        <v>0</v>
      </c>
      <c r="BE332" s="16">
        <f>IF(N332="základná",J332,0)</f>
        <v>0</v>
      </c>
      <c r="BF332" s="16">
        <f>IF(N332="znížená",J332,0)</f>
        <v>0</v>
      </c>
      <c r="BG332" s="16">
        <f>IF(N332="zákl. prenesená",J332,0)</f>
        <v>0</v>
      </c>
      <c r="BH332" s="16">
        <f>IF(N332="zníž. prenesená",J332,0)</f>
        <v>0</v>
      </c>
      <c r="BI332" s="16">
        <f>IF(N332="nulová",J332,0)</f>
        <v>0</v>
      </c>
    </row>
    <row r="333" spans="2:61">
      <c r="B333" s="54"/>
      <c r="C333" s="184"/>
      <c r="D333" s="184"/>
      <c r="E333" s="55"/>
      <c r="F333" s="55"/>
      <c r="G333" s="184"/>
      <c r="H333" s="55"/>
      <c r="I333" s="55"/>
      <c r="J333" s="55"/>
      <c r="K333" s="55"/>
      <c r="L333" s="36"/>
      <c r="M333" s="52"/>
      <c r="N333" s="52"/>
      <c r="O333" s="52"/>
      <c r="P333" s="52"/>
      <c r="Q333" s="52"/>
      <c r="R333" s="52"/>
      <c r="S333" s="52"/>
      <c r="T333" s="52"/>
    </row>
  </sheetData>
  <sheetProtection algorithmName="SHA-512" hashValue="9tFVlSh4J8+y8Tckh0YPeEcmbl1YwpBO7d4SxRg//MIz96N8zrljFCJcMO7hq+lmQ6ZKEBgBC6LauA+s8hwceA==" saltValue="a9+KmOCAMaeFBczVbeWDgw==" spinCount="100000" sheet="1" objects="1" scenarios="1"/>
  <autoFilter ref="C87:K89" xr:uid="{00000000-0009-0000-0000-000007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BM348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1375</v>
      </c>
      <c r="F9" s="214"/>
      <c r="G9" s="214"/>
      <c r="H9" s="214"/>
      <c r="L9" s="36"/>
      <c r="AA9" s="63" t="s">
        <v>1375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SUM(BE88:BE347)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0156e - Vodovod, vetva 5 ...</v>
      </c>
      <c r="F80" s="214"/>
      <c r="G80" s="214"/>
      <c r="H80" s="214"/>
      <c r="L80" s="36"/>
      <c r="AA80" s="63" t="str">
        <f>AA9</f>
        <v>0156e - Vodovod, vetva 5 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J342</f>
        <v>0</v>
      </c>
      <c r="L88" s="36"/>
      <c r="M88" s="126"/>
      <c r="N88" s="127"/>
      <c r="O88" s="127"/>
      <c r="P88" s="128">
        <f>P89 + P342</f>
        <v>1675.8310000000004</v>
      </c>
      <c r="Q88" s="127"/>
      <c r="R88" s="128">
        <f>R89 + R342</f>
        <v>74.101699999999994</v>
      </c>
      <c r="S88" s="127"/>
      <c r="T88" s="129">
        <f>T89 + T342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J210 + J340</f>
        <v>0</v>
      </c>
      <c r="L89" s="130"/>
      <c r="M89" s="137"/>
      <c r="N89" s="138" t="s">
        <v>0</v>
      </c>
      <c r="O89" s="139"/>
      <c r="P89" s="139">
        <f>P90 + P210 + P340</f>
        <v>1675.8310000000004</v>
      </c>
      <c r="Q89" s="139"/>
      <c r="R89" s="139">
        <f>R90 + R210 + R340</f>
        <v>74.10078</v>
      </c>
      <c r="S89" s="139"/>
      <c r="T89" s="140">
        <f>T90 + T210 + T340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J100 + J103 + J104 + J121 + J124 + J127 + J139 + J151 + J154 + J157 + J160 + J161 + J164 + J167 + J170 + J187 + J190 + J191 + J192 + J209</f>
        <v>0</v>
      </c>
      <c r="K90" s="144"/>
      <c r="L90" s="141"/>
      <c r="M90" s="148"/>
      <c r="N90" s="138" t="s">
        <v>0</v>
      </c>
      <c r="O90" s="139"/>
      <c r="P90" s="139">
        <f>P91 + P94 + P97 + P100 + P103 + P104 + P121 + P124 + P127 + P139 + P151 + P154 + P157 + P160 + P161 + P164 + P167 + P170 + P187 + P190 + P191 + P192 + P209</f>
        <v>959.83800000000019</v>
      </c>
      <c r="Q90" s="139"/>
      <c r="R90" s="139">
        <f>R91 + R94 + R97 + R100 + R103 + R104 + R121 + R124 + R127 + R139 + R151 + R154 + R157 + R160 + R161 + R164 + R167 + R170 + R187 + R190 + R191 + R192 + R209</f>
        <v>63.672549999999994</v>
      </c>
      <c r="S90" s="139"/>
      <c r="T90" s="140">
        <f>T91 + T94 + T97 + T100 + T103 + T104 + T121 + T124 + T127 + T139 + T151 + T154 + T157 + T160 + T161 + T164 + T167 + T170 + T187 + T190 + T191 + T192 + T209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197</v>
      </c>
      <c r="F91" s="151" t="s">
        <v>198</v>
      </c>
      <c r="G91" s="152" t="s">
        <v>144</v>
      </c>
      <c r="H91" s="153">
        <v>457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0.27</v>
      </c>
      <c r="P91" s="158">
        <f>ROUND(H91*O91,3)</f>
        <v>123.39</v>
      </c>
      <c r="Q91" s="158">
        <v>3.5950000000000001E-3</v>
      </c>
      <c r="R91" s="158">
        <f>ROUND(H91 * Q91,5)</f>
        <v>1.6429199999999999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1376</v>
      </c>
      <c r="G92" s="163"/>
      <c r="H92" s="164">
        <v>457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457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203</v>
      </c>
      <c r="F94" s="151" t="s">
        <v>204</v>
      </c>
      <c r="G94" s="152" t="s">
        <v>144</v>
      </c>
      <c r="H94" s="153">
        <v>4.4000000000000004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0.85799999999999998</v>
      </c>
      <c r="P94" s="158">
        <f>ROUND(H94*O94,3)</f>
        <v>3.7749999999999999</v>
      </c>
      <c r="Q94" s="158">
        <v>1.0121E-2</v>
      </c>
      <c r="R94" s="158">
        <f>ROUND(H94 * Q94,5)</f>
        <v>4.453E-2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1377</v>
      </c>
      <c r="G95" s="163"/>
      <c r="H95" s="164">
        <v>4.4000000000000004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4.4000000000000004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>
      <c r="B97" s="149"/>
      <c r="C97" s="150">
        <v>3</v>
      </c>
      <c r="D97" s="150" t="s">
        <v>141</v>
      </c>
      <c r="E97" s="151" t="s">
        <v>206</v>
      </c>
      <c r="F97" s="151" t="s">
        <v>207</v>
      </c>
      <c r="G97" s="152" t="s">
        <v>144</v>
      </c>
      <c r="H97" s="153">
        <v>8.8000000000000007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0.61499999999999999</v>
      </c>
      <c r="P97" s="158">
        <f>ROUND(H97*O97,3)</f>
        <v>5.4119999999999999</v>
      </c>
      <c r="Q97" s="158">
        <v>5.9157750000000002E-2</v>
      </c>
      <c r="R97" s="158">
        <f>ROUND(H97 * Q97,5)</f>
        <v>0.52059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1378</v>
      </c>
      <c r="G98" s="163"/>
      <c r="H98" s="164">
        <v>8.8000000000000007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8.8000000000000007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>
      <c r="B100" s="149"/>
      <c r="C100" s="150">
        <v>4</v>
      </c>
      <c r="D100" s="150" t="s">
        <v>141</v>
      </c>
      <c r="E100" s="151" t="s">
        <v>217</v>
      </c>
      <c r="F100" s="151" t="s">
        <v>218</v>
      </c>
      <c r="G100" s="152" t="s">
        <v>187</v>
      </c>
      <c r="H100" s="153">
        <v>3.5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3.8503500000000002</v>
      </c>
      <c r="P100" s="158">
        <f>ROUND(H100*O100,3)</f>
        <v>13.476000000000001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1379</v>
      </c>
      <c r="G101" s="163"/>
      <c r="H101" s="164">
        <v>3.5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3.5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>
      <c r="B103" s="149"/>
      <c r="C103" s="150">
        <v>5</v>
      </c>
      <c r="D103" s="150" t="s">
        <v>141</v>
      </c>
      <c r="E103" s="151" t="s">
        <v>220</v>
      </c>
      <c r="F103" s="151" t="s">
        <v>221</v>
      </c>
      <c r="G103" s="152" t="s">
        <v>187</v>
      </c>
      <c r="H103" s="153">
        <v>3.5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0.77059</v>
      </c>
      <c r="P103" s="158">
        <f>ROUND(H103*O103,3)</f>
        <v>2.6970000000000001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>
      <c r="B104" s="149"/>
      <c r="C104" s="150">
        <v>6</v>
      </c>
      <c r="D104" s="150" t="s">
        <v>141</v>
      </c>
      <c r="E104" s="151" t="s">
        <v>706</v>
      </c>
      <c r="F104" s="151" t="s">
        <v>707</v>
      </c>
      <c r="G104" s="152" t="s">
        <v>187</v>
      </c>
      <c r="H104" s="153">
        <v>472.51600000000002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0.81100000000000005</v>
      </c>
      <c r="P104" s="158">
        <f>ROUND(H104*O104,3)</f>
        <v>383.21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1380</v>
      </c>
      <c r="G105" s="163"/>
      <c r="H105" s="164"/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62" t="s">
        <v>1381</v>
      </c>
      <c r="G106" s="163"/>
      <c r="H106" s="164">
        <v>362.83499999999998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s="11" customFormat="1" ht="11.25">
      <c r="B107" s="160"/>
      <c r="C107" s="161"/>
      <c r="D107" s="161" t="s">
        <v>145</v>
      </c>
      <c r="E107" s="162"/>
      <c r="F107" s="162" t="s">
        <v>1382</v>
      </c>
      <c r="G107" s="163"/>
      <c r="H107" s="164"/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62" t="s">
        <v>1383</v>
      </c>
      <c r="G108" s="163"/>
      <c r="H108" s="164"/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1384</v>
      </c>
      <c r="G109" s="163"/>
      <c r="H109" s="164">
        <v>7.0659999999999998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62" t="s">
        <v>1385</v>
      </c>
      <c r="G110" s="163"/>
      <c r="H110" s="164">
        <v>27.331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62" t="s">
        <v>1386</v>
      </c>
      <c r="G111" s="163"/>
      <c r="H111" s="164">
        <v>7.0090000000000003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62" t="s">
        <v>1387</v>
      </c>
      <c r="G112" s="163"/>
      <c r="H112" s="164">
        <v>7.4379999999999997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62" t="s">
        <v>1388</v>
      </c>
      <c r="G113" s="163"/>
      <c r="H113" s="164">
        <v>31.436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62" t="s">
        <v>1389</v>
      </c>
      <c r="G114" s="163"/>
      <c r="H114" s="164">
        <v>8.0259999999999998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1" customFormat="1" ht="11.25">
      <c r="B115" s="160"/>
      <c r="C115" s="161"/>
      <c r="D115" s="161" t="s">
        <v>145</v>
      </c>
      <c r="E115" s="162"/>
      <c r="F115" s="162" t="s">
        <v>1390</v>
      </c>
      <c r="G115" s="163"/>
      <c r="H115" s="164">
        <v>7.5629999999999997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s="11" customFormat="1" ht="11.25">
      <c r="B116" s="160"/>
      <c r="C116" s="161"/>
      <c r="D116" s="161" t="s">
        <v>145</v>
      </c>
      <c r="E116" s="162"/>
      <c r="F116" s="162" t="s">
        <v>1391</v>
      </c>
      <c r="G116" s="163"/>
      <c r="H116" s="164">
        <v>7.6740000000000004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62" t="s">
        <v>1392</v>
      </c>
      <c r="G117" s="163"/>
      <c r="H117" s="164">
        <v>6.1379999999999999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11.25">
      <c r="B118" s="160"/>
      <c r="C118" s="161"/>
      <c r="D118" s="161" t="s">
        <v>145</v>
      </c>
      <c r="E118" s="162"/>
      <c r="F118" s="162" t="s">
        <v>1393</v>
      </c>
      <c r="G118" s="163"/>
      <c r="H118" s="164"/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62" t="s">
        <v>1394</v>
      </c>
      <c r="G119" s="163"/>
      <c r="H119" s="164"/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472.51600000000002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ht="24">
      <c r="B121" s="149"/>
      <c r="C121" s="150">
        <v>7</v>
      </c>
      <c r="D121" s="150" t="s">
        <v>141</v>
      </c>
      <c r="E121" s="151" t="s">
        <v>233</v>
      </c>
      <c r="F121" s="151" t="s">
        <v>234</v>
      </c>
      <c r="G121" s="152" t="s">
        <v>187</v>
      </c>
      <c r="H121" s="153">
        <v>157.505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0.08</v>
      </c>
      <c r="P121" s="158">
        <f>ROUND(H121*O121,3)</f>
        <v>12.6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1395</v>
      </c>
      <c r="G122" s="163"/>
      <c r="H122" s="164">
        <v>157.505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157.505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ht="24">
      <c r="B124" s="149"/>
      <c r="C124" s="150">
        <v>8</v>
      </c>
      <c r="D124" s="150" t="s">
        <v>141</v>
      </c>
      <c r="E124" s="151" t="s">
        <v>236</v>
      </c>
      <c r="F124" s="151" t="s">
        <v>237</v>
      </c>
      <c r="G124" s="152" t="s">
        <v>187</v>
      </c>
      <c r="H124" s="153">
        <v>157.505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</v>
      </c>
      <c r="P124" s="158">
        <f>ROUND(H124*O124,3)</f>
        <v>0</v>
      </c>
      <c r="Q124" s="158">
        <v>0</v>
      </c>
      <c r="R124" s="158">
        <f>ROUND(H124 * Q124,5)</f>
        <v>0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s="11" customFormat="1" ht="11.25">
      <c r="B125" s="160"/>
      <c r="C125" s="161"/>
      <c r="D125" s="161" t="s">
        <v>145</v>
      </c>
      <c r="E125" s="162"/>
      <c r="F125" s="162" t="s">
        <v>1395</v>
      </c>
      <c r="G125" s="163"/>
      <c r="H125" s="164">
        <v>157.505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70" t="s">
        <v>147</v>
      </c>
      <c r="G126" s="171"/>
      <c r="H126" s="172">
        <v>157.505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ht="24">
      <c r="B127" s="149"/>
      <c r="C127" s="150">
        <v>9</v>
      </c>
      <c r="D127" s="150" t="s">
        <v>141</v>
      </c>
      <c r="E127" s="151" t="s">
        <v>727</v>
      </c>
      <c r="F127" s="151" t="s">
        <v>728</v>
      </c>
      <c r="G127" s="152" t="s">
        <v>150</v>
      </c>
      <c r="H127" s="153">
        <v>288.76799999999997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0.249</v>
      </c>
      <c r="P127" s="158">
        <f>ROUND(H127*O127,3)</f>
        <v>71.903000000000006</v>
      </c>
      <c r="Q127" s="158">
        <v>9.0585000000000004E-4</v>
      </c>
      <c r="R127" s="158">
        <f>ROUND(H127 * Q127,5)</f>
        <v>0.26157999999999998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s="11" customFormat="1" ht="11.25">
      <c r="B128" s="160"/>
      <c r="C128" s="161"/>
      <c r="D128" s="161" t="s">
        <v>145</v>
      </c>
      <c r="E128" s="162"/>
      <c r="F128" s="162" t="s">
        <v>1396</v>
      </c>
      <c r="G128" s="163"/>
      <c r="H128" s="164">
        <v>19.36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1397</v>
      </c>
      <c r="G129" s="163"/>
      <c r="H129" s="164">
        <v>74.88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1398</v>
      </c>
      <c r="G130" s="163"/>
      <c r="H130" s="164">
        <v>19.071999999999999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62" t="s">
        <v>1399</v>
      </c>
      <c r="G131" s="163"/>
      <c r="H131" s="164">
        <v>19.071999999999999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62" t="s">
        <v>1400</v>
      </c>
      <c r="G132" s="163"/>
      <c r="H132" s="164">
        <v>79.584000000000003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62" t="s">
        <v>1401</v>
      </c>
      <c r="G133" s="163"/>
      <c r="H133" s="164">
        <v>20.064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62" t="s">
        <v>1402</v>
      </c>
      <c r="G134" s="163"/>
      <c r="H134" s="164">
        <v>19.391999999999999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62" t="s">
        <v>1403</v>
      </c>
      <c r="G135" s="163"/>
      <c r="H135" s="164">
        <v>19.552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62" t="s">
        <v>1404</v>
      </c>
      <c r="G136" s="163"/>
      <c r="H136" s="164">
        <v>17.792000000000002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1" customFormat="1" ht="11.25">
      <c r="B137" s="160"/>
      <c r="C137" s="161"/>
      <c r="D137" s="161" t="s">
        <v>145</v>
      </c>
      <c r="E137" s="162"/>
      <c r="F137" s="162" t="s">
        <v>1405</v>
      </c>
      <c r="G137" s="163"/>
      <c r="H137" s="164"/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70" t="s">
        <v>147</v>
      </c>
      <c r="G138" s="171"/>
      <c r="H138" s="172">
        <v>288.76799999999997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ht="24">
      <c r="B139" s="149"/>
      <c r="C139" s="150">
        <v>10</v>
      </c>
      <c r="D139" s="150" t="s">
        <v>141</v>
      </c>
      <c r="E139" s="151" t="s">
        <v>746</v>
      </c>
      <c r="F139" s="151" t="s">
        <v>747</v>
      </c>
      <c r="G139" s="152" t="s">
        <v>150</v>
      </c>
      <c r="H139" s="153">
        <v>288.76799999999997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0.188</v>
      </c>
      <c r="P139" s="158">
        <f>ROUND(H139*O139,3)</f>
        <v>54.287999999999997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1396</v>
      </c>
      <c r="G140" s="163"/>
      <c r="H140" s="164">
        <v>19.36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62" t="s">
        <v>1397</v>
      </c>
      <c r="G141" s="163"/>
      <c r="H141" s="164">
        <v>74.88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1" customFormat="1" ht="11.25">
      <c r="B142" s="160"/>
      <c r="C142" s="161"/>
      <c r="D142" s="161" t="s">
        <v>145</v>
      </c>
      <c r="E142" s="162"/>
      <c r="F142" s="162" t="s">
        <v>1398</v>
      </c>
      <c r="G142" s="163"/>
      <c r="H142" s="164">
        <v>19.071999999999999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62" t="s">
        <v>1399</v>
      </c>
      <c r="G143" s="163"/>
      <c r="H143" s="164">
        <v>19.071999999999999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62" t="s">
        <v>1400</v>
      </c>
      <c r="G144" s="163"/>
      <c r="H144" s="164">
        <v>79.584000000000003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62" t="s">
        <v>1401</v>
      </c>
      <c r="G145" s="163"/>
      <c r="H145" s="164">
        <v>20.064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62" t="s">
        <v>1402</v>
      </c>
      <c r="G146" s="163"/>
      <c r="H146" s="164">
        <v>19.391999999999999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62" t="s">
        <v>1403</v>
      </c>
      <c r="G147" s="163"/>
      <c r="H147" s="164">
        <v>19.552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62" t="s">
        <v>1404</v>
      </c>
      <c r="G148" s="163"/>
      <c r="H148" s="164">
        <v>17.792000000000002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62" t="s">
        <v>1405</v>
      </c>
      <c r="G149" s="163"/>
      <c r="H149" s="164"/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70" t="s">
        <v>147</v>
      </c>
      <c r="G150" s="171"/>
      <c r="H150" s="172">
        <v>288.76799999999997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ht="36">
      <c r="B151" s="149"/>
      <c r="C151" s="150">
        <v>11</v>
      </c>
      <c r="D151" s="150" t="s">
        <v>141</v>
      </c>
      <c r="E151" s="151" t="s">
        <v>250</v>
      </c>
      <c r="F151" s="151" t="s">
        <v>251</v>
      </c>
      <c r="G151" s="152" t="s">
        <v>150</v>
      </c>
      <c r="H151" s="153">
        <v>901.64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5.2999999999999999E-2</v>
      </c>
      <c r="P151" s="158">
        <f>ROUND(H151*O151,3)</f>
        <v>47.786999999999999</v>
      </c>
      <c r="Q151" s="158">
        <v>7.4091999999999995E-4</v>
      </c>
      <c r="R151" s="158">
        <f>ROUND(H151 * Q151,5)</f>
        <v>0.66803999999999997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1" customFormat="1" ht="11.25">
      <c r="B152" s="160"/>
      <c r="C152" s="161"/>
      <c r="D152" s="161" t="s">
        <v>145</v>
      </c>
      <c r="E152" s="162"/>
      <c r="F152" s="162" t="s">
        <v>1406</v>
      </c>
      <c r="G152" s="163"/>
      <c r="H152" s="164">
        <v>901.64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901.64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ht="36">
      <c r="B154" s="149"/>
      <c r="C154" s="150">
        <v>12</v>
      </c>
      <c r="D154" s="150" t="s">
        <v>141</v>
      </c>
      <c r="E154" s="151" t="s">
        <v>253</v>
      </c>
      <c r="F154" s="151" t="s">
        <v>254</v>
      </c>
      <c r="G154" s="152" t="s">
        <v>150</v>
      </c>
      <c r="H154" s="153">
        <v>901.64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0.16900000000000001</v>
      </c>
      <c r="P154" s="158">
        <f>ROUND(H154*O154,3)</f>
        <v>152.37700000000001</v>
      </c>
      <c r="Q154" s="158">
        <v>0</v>
      </c>
      <c r="R154" s="158">
        <f>ROUND(H154 * Q154,5)</f>
        <v>0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1406</v>
      </c>
      <c r="G155" s="163"/>
      <c r="H155" s="164">
        <v>901.64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70" t="s">
        <v>147</v>
      </c>
      <c r="G156" s="171"/>
      <c r="H156" s="172">
        <v>901.64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ht="24">
      <c r="B157" s="149"/>
      <c r="C157" s="150">
        <v>13</v>
      </c>
      <c r="D157" s="150" t="s">
        <v>141</v>
      </c>
      <c r="E157" s="151" t="s">
        <v>748</v>
      </c>
      <c r="F157" s="151" t="s">
        <v>749</v>
      </c>
      <c r="G157" s="152" t="s">
        <v>187</v>
      </c>
      <c r="H157" s="153">
        <v>166.22</v>
      </c>
      <c r="I157" s="154"/>
      <c r="J157" s="154">
        <f>ROUND(H157*I157,2)</f>
        <v>0</v>
      </c>
      <c r="K157" s="155"/>
      <c r="L157" s="149"/>
      <c r="M157" s="156"/>
      <c r="N157" s="157" t="s">
        <v>26</v>
      </c>
      <c r="O157" s="158">
        <v>8.6999999999999994E-2</v>
      </c>
      <c r="P157" s="158">
        <f>ROUND(H157*O157,3)</f>
        <v>14.461</v>
      </c>
      <c r="Q157" s="158">
        <v>0</v>
      </c>
      <c r="R157" s="158">
        <f>ROUND(H157 * Q157,5)</f>
        <v>0</v>
      </c>
      <c r="S157" s="158">
        <v>0</v>
      </c>
      <c r="T157" s="159">
        <f>ROUND(H157 * S157,5)</f>
        <v>0</v>
      </c>
      <c r="BE157" s="16">
        <f>IF(N157="základná",J157,0)</f>
        <v>0</v>
      </c>
      <c r="BF157" s="16">
        <f>IF(N157="znížená",J157,0)</f>
        <v>0</v>
      </c>
      <c r="BG157" s="16">
        <f>IF(N157="zákl. prenesená",J157,0)</f>
        <v>0</v>
      </c>
      <c r="BH157" s="16">
        <f>IF(N157="zníž. prenesená",J157,0)</f>
        <v>0</v>
      </c>
      <c r="BI157" s="16">
        <f>IF(N157="nulová",J157,0)</f>
        <v>0</v>
      </c>
    </row>
    <row r="158" spans="2:61" s="11" customFormat="1" ht="11.25">
      <c r="B158" s="160"/>
      <c r="C158" s="161"/>
      <c r="D158" s="161" t="s">
        <v>145</v>
      </c>
      <c r="E158" s="162"/>
      <c r="F158" s="162" t="s">
        <v>1407</v>
      </c>
      <c r="G158" s="163"/>
      <c r="H158" s="164">
        <v>166.22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70" t="s">
        <v>147</v>
      </c>
      <c r="G159" s="171"/>
      <c r="H159" s="172">
        <v>166.22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ht="24">
      <c r="B160" s="149"/>
      <c r="C160" s="150">
        <v>14</v>
      </c>
      <c r="D160" s="150" t="s">
        <v>141</v>
      </c>
      <c r="E160" s="151" t="s">
        <v>751</v>
      </c>
      <c r="F160" s="151" t="s">
        <v>752</v>
      </c>
      <c r="G160" s="152" t="s">
        <v>187</v>
      </c>
      <c r="H160" s="153">
        <v>166.22</v>
      </c>
      <c r="I160" s="154"/>
      <c r="J160" s="154">
        <f>ROUND(H160*I160,2)</f>
        <v>0</v>
      </c>
      <c r="K160" s="155"/>
      <c r="L160" s="149"/>
      <c r="M160" s="156"/>
      <c r="N160" s="157" t="s">
        <v>26</v>
      </c>
      <c r="O160" s="158">
        <v>3.6799999999999999E-2</v>
      </c>
      <c r="P160" s="158">
        <f>ROUND(H160*O160,3)</f>
        <v>6.117</v>
      </c>
      <c r="Q160" s="158">
        <v>0</v>
      </c>
      <c r="R160" s="158">
        <f>ROUND(H160 * Q160,5)</f>
        <v>0</v>
      </c>
      <c r="S160" s="158">
        <v>0</v>
      </c>
      <c r="T160" s="159">
        <f>ROUND(H160 * S160,5)</f>
        <v>0</v>
      </c>
      <c r="BE160" s="16">
        <f>IF(N160="základná",J160,0)</f>
        <v>0</v>
      </c>
      <c r="BF160" s="16">
        <f>IF(N160="znížená",J160,0)</f>
        <v>0</v>
      </c>
      <c r="BG160" s="16">
        <f>IF(N160="zákl. prenesená",J160,0)</f>
        <v>0</v>
      </c>
      <c r="BH160" s="16">
        <f>IF(N160="zníž. prenesená",J160,0)</f>
        <v>0</v>
      </c>
      <c r="BI160" s="16">
        <f>IF(N160="nulová",J160,0)</f>
        <v>0</v>
      </c>
    </row>
    <row r="161" spans="2:61" ht="36">
      <c r="B161" s="149"/>
      <c r="C161" s="150">
        <v>15</v>
      </c>
      <c r="D161" s="150" t="s">
        <v>141</v>
      </c>
      <c r="E161" s="151" t="s">
        <v>753</v>
      </c>
      <c r="F161" s="151" t="s">
        <v>754</v>
      </c>
      <c r="G161" s="152" t="s">
        <v>187</v>
      </c>
      <c r="H161" s="153">
        <v>3158.18</v>
      </c>
      <c r="I161" s="154"/>
      <c r="J161" s="154">
        <f>ROUND(H161*I161,2)</f>
        <v>0</v>
      </c>
      <c r="K161" s="155"/>
      <c r="L161" s="149"/>
      <c r="M161" s="156"/>
      <c r="N161" s="157" t="s">
        <v>26</v>
      </c>
      <c r="O161" s="158">
        <v>5.3899999999999998E-3</v>
      </c>
      <c r="P161" s="158">
        <f>ROUND(H161*O161,3)</f>
        <v>17.023</v>
      </c>
      <c r="Q161" s="158">
        <v>0</v>
      </c>
      <c r="R161" s="158">
        <f>ROUND(H161 * Q161,5)</f>
        <v>0</v>
      </c>
      <c r="S161" s="158">
        <v>0</v>
      </c>
      <c r="T161" s="159">
        <f>ROUND(H161 * S161,5)</f>
        <v>0</v>
      </c>
      <c r="BE161" s="16">
        <f>IF(N161="základná",J161,0)</f>
        <v>0</v>
      </c>
      <c r="BF161" s="16">
        <f>IF(N161="znížená",J161,0)</f>
        <v>0</v>
      </c>
      <c r="BG161" s="16">
        <f>IF(N161="zákl. prenesená",J161,0)</f>
        <v>0</v>
      </c>
      <c r="BH161" s="16">
        <f>IF(N161="zníž. prenesená",J161,0)</f>
        <v>0</v>
      </c>
      <c r="BI161" s="16">
        <f>IF(N161="nulová",J161,0)</f>
        <v>0</v>
      </c>
    </row>
    <row r="162" spans="2:61" s="11" customFormat="1" ht="11.25">
      <c r="B162" s="160"/>
      <c r="C162" s="161"/>
      <c r="D162" s="161" t="s">
        <v>145</v>
      </c>
      <c r="E162" s="162"/>
      <c r="F162" s="162" t="s">
        <v>1408</v>
      </c>
      <c r="G162" s="163"/>
      <c r="H162" s="164">
        <v>3158.18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70" t="s">
        <v>147</v>
      </c>
      <c r="G163" s="171"/>
      <c r="H163" s="172">
        <v>3158.18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>
      <c r="B164" s="149"/>
      <c r="C164" s="150">
        <v>16</v>
      </c>
      <c r="D164" s="150" t="s">
        <v>141</v>
      </c>
      <c r="E164" s="151" t="s">
        <v>263</v>
      </c>
      <c r="F164" s="151" t="s">
        <v>264</v>
      </c>
      <c r="G164" s="152" t="s">
        <v>265</v>
      </c>
      <c r="H164" s="153">
        <v>265.952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0</v>
      </c>
      <c r="P164" s="158">
        <f>ROUND(H164*O164,3)</f>
        <v>0</v>
      </c>
      <c r="Q164" s="158">
        <v>0</v>
      </c>
      <c r="R164" s="158">
        <f>ROUND(H164 * Q164,5)</f>
        <v>0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1409</v>
      </c>
      <c r="G165" s="163"/>
      <c r="H165" s="164">
        <v>265.952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265.952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ht="24">
      <c r="B167" s="149"/>
      <c r="C167" s="150">
        <v>17</v>
      </c>
      <c r="D167" s="150" t="s">
        <v>141</v>
      </c>
      <c r="E167" s="151" t="s">
        <v>267</v>
      </c>
      <c r="F167" s="151" t="s">
        <v>1410</v>
      </c>
      <c r="G167" s="152" t="s">
        <v>187</v>
      </c>
      <c r="H167" s="153">
        <v>309.79599999999999</v>
      </c>
      <c r="I167" s="154"/>
      <c r="J167" s="154">
        <f>ROUND(H167*I167,2)</f>
        <v>0</v>
      </c>
      <c r="K167" s="155"/>
      <c r="L167" s="149"/>
      <c r="M167" s="156"/>
      <c r="N167" s="157" t="s">
        <v>26</v>
      </c>
      <c r="O167" s="158">
        <v>0</v>
      </c>
      <c r="P167" s="158">
        <f>ROUND(H167*O167,3)</f>
        <v>0</v>
      </c>
      <c r="Q167" s="158">
        <v>0</v>
      </c>
      <c r="R167" s="158">
        <f>ROUND(H167 * Q167,5)</f>
        <v>0</v>
      </c>
      <c r="S167" s="158">
        <v>0</v>
      </c>
      <c r="T167" s="159">
        <f>ROUND(H167 * S167,5)</f>
        <v>0</v>
      </c>
      <c r="BE167" s="16">
        <f>IF(N167="základná",J167,0)</f>
        <v>0</v>
      </c>
      <c r="BF167" s="16">
        <f>IF(N167="znížená",J167,0)</f>
        <v>0</v>
      </c>
      <c r="BG167" s="16">
        <f>IF(N167="zákl. prenesená",J167,0)</f>
        <v>0</v>
      </c>
      <c r="BH167" s="16">
        <f>IF(N167="zníž. prenesená",J167,0)</f>
        <v>0</v>
      </c>
      <c r="BI167" s="16">
        <f>IF(N167="nulová",J167,0)</f>
        <v>0</v>
      </c>
    </row>
    <row r="168" spans="2:61" s="11" customFormat="1" ht="11.25">
      <c r="B168" s="160"/>
      <c r="C168" s="161"/>
      <c r="D168" s="161" t="s">
        <v>145</v>
      </c>
      <c r="E168" s="162"/>
      <c r="F168" s="162" t="s">
        <v>1411</v>
      </c>
      <c r="G168" s="163"/>
      <c r="H168" s="164">
        <v>309.79599999999999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70" t="s">
        <v>147</v>
      </c>
      <c r="G169" s="171"/>
      <c r="H169" s="172">
        <v>309.79599999999999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ht="24">
      <c r="B170" s="149"/>
      <c r="C170" s="150">
        <v>19</v>
      </c>
      <c r="D170" s="150" t="s">
        <v>141</v>
      </c>
      <c r="E170" s="151" t="s">
        <v>280</v>
      </c>
      <c r="F170" s="151" t="s">
        <v>281</v>
      </c>
      <c r="G170" s="152" t="s">
        <v>187</v>
      </c>
      <c r="H170" s="153">
        <v>134.20400000000001</v>
      </c>
      <c r="I170" s="154"/>
      <c r="J170" s="154">
        <f>ROUND(H170*I170,2)</f>
        <v>0</v>
      </c>
      <c r="K170" s="155"/>
      <c r="L170" s="149"/>
      <c r="M170" s="156"/>
      <c r="N170" s="157" t="s">
        <v>26</v>
      </c>
      <c r="O170" s="158">
        <v>0</v>
      </c>
      <c r="P170" s="158">
        <f>ROUND(H170*O170,3)</f>
        <v>0</v>
      </c>
      <c r="Q170" s="158">
        <v>0</v>
      </c>
      <c r="R170" s="158">
        <f>ROUND(H170 * Q170,5)</f>
        <v>0</v>
      </c>
      <c r="S170" s="158">
        <v>0</v>
      </c>
      <c r="T170" s="159">
        <f>ROUND(H170 * S170,5)</f>
        <v>0</v>
      </c>
      <c r="BE170" s="16">
        <f>IF(N170="základná",J170,0)</f>
        <v>0</v>
      </c>
      <c r="BF170" s="16">
        <f>IF(N170="znížená",J170,0)</f>
        <v>0</v>
      </c>
      <c r="BG170" s="16">
        <f>IF(N170="zákl. prenesená",J170,0)</f>
        <v>0</v>
      </c>
      <c r="BH170" s="16">
        <f>IF(N170="zníž. prenesená",J170,0)</f>
        <v>0</v>
      </c>
      <c r="BI170" s="16">
        <f>IF(N170="nulová",J170,0)</f>
        <v>0</v>
      </c>
    </row>
    <row r="171" spans="2:61" s="11" customFormat="1" ht="11.25">
      <c r="B171" s="160"/>
      <c r="C171" s="161"/>
      <c r="D171" s="161" t="s">
        <v>145</v>
      </c>
      <c r="E171" s="162"/>
      <c r="F171" s="162" t="s">
        <v>1380</v>
      </c>
      <c r="G171" s="163"/>
      <c r="H171" s="164"/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22.5">
      <c r="B172" s="160"/>
      <c r="C172" s="161"/>
      <c r="D172" s="161" t="s">
        <v>145</v>
      </c>
      <c r="E172" s="162"/>
      <c r="F172" s="162" t="s">
        <v>1412</v>
      </c>
      <c r="G172" s="163"/>
      <c r="H172" s="164">
        <v>109.52800000000001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62" t="s">
        <v>1413</v>
      </c>
      <c r="G173" s="163"/>
      <c r="H173" s="164"/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1" customFormat="1" ht="11.25">
      <c r="B174" s="160"/>
      <c r="C174" s="161"/>
      <c r="D174" s="161" t="s">
        <v>145</v>
      </c>
      <c r="E174" s="162"/>
      <c r="F174" s="162" t="s">
        <v>1383</v>
      </c>
      <c r="G174" s="163"/>
      <c r="H174" s="164"/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62" t="s">
        <v>1414</v>
      </c>
      <c r="G175" s="163"/>
      <c r="H175" s="164">
        <v>1.6459999999999999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62" t="s">
        <v>1415</v>
      </c>
      <c r="G176" s="163"/>
      <c r="H176" s="164">
        <v>6.7389999999999999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11.25">
      <c r="B177" s="160"/>
      <c r="C177" s="161"/>
      <c r="D177" s="161" t="s">
        <v>145</v>
      </c>
      <c r="E177" s="162"/>
      <c r="F177" s="162" t="s">
        <v>1416</v>
      </c>
      <c r="G177" s="163"/>
      <c r="H177" s="164">
        <v>1.621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62" t="s">
        <v>1417</v>
      </c>
      <c r="G178" s="163"/>
      <c r="H178" s="164">
        <v>1.621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62" t="s">
        <v>1418</v>
      </c>
      <c r="G179" s="163"/>
      <c r="H179" s="164">
        <v>6.5659999999999998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62" t="s">
        <v>1419</v>
      </c>
      <c r="G180" s="163"/>
      <c r="H180" s="164">
        <v>1.7050000000000001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62" t="s">
        <v>1420</v>
      </c>
      <c r="G181" s="163"/>
      <c r="H181" s="164">
        <v>1.6479999999999999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62" t="s">
        <v>1421</v>
      </c>
      <c r="G182" s="163"/>
      <c r="H182" s="164">
        <v>1.6619999999999999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62" t="s">
        <v>1422</v>
      </c>
      <c r="G183" s="163"/>
      <c r="H183" s="164">
        <v>1.468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1" customFormat="1" ht="11.25">
      <c r="B184" s="160"/>
      <c r="C184" s="161"/>
      <c r="D184" s="161" t="s">
        <v>145</v>
      </c>
      <c r="E184" s="162"/>
      <c r="F184" s="162" t="s">
        <v>1423</v>
      </c>
      <c r="G184" s="163"/>
      <c r="H184" s="164"/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62" t="s">
        <v>1424</v>
      </c>
      <c r="G185" s="163"/>
      <c r="H185" s="164"/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70" t="s">
        <v>147</v>
      </c>
      <c r="G186" s="171"/>
      <c r="H186" s="172">
        <v>134.20400000000001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2" customFormat="1">
      <c r="B187" s="173"/>
      <c r="C187" s="174">
        <v>20</v>
      </c>
      <c r="D187" s="174" t="s">
        <v>240</v>
      </c>
      <c r="E187" s="175" t="s">
        <v>285</v>
      </c>
      <c r="F187" s="175" t="s">
        <v>286</v>
      </c>
      <c r="G187" s="176" t="s">
        <v>265</v>
      </c>
      <c r="H187" s="177">
        <v>241.56700000000001</v>
      </c>
      <c r="I187" s="178"/>
      <c r="J187" s="178">
        <f>ROUND(H187*I187,2)</f>
        <v>0</v>
      </c>
      <c r="K187" s="179"/>
      <c r="L187" s="173"/>
      <c r="M187" s="180"/>
      <c r="N187" s="181" t="s">
        <v>26</v>
      </c>
      <c r="O187" s="182">
        <v>0</v>
      </c>
      <c r="P187" s="182">
        <f>ROUND(H187*O187,3)</f>
        <v>0</v>
      </c>
      <c r="Q187" s="182">
        <v>0</v>
      </c>
      <c r="R187" s="182">
        <f>ROUND(H187 * Q187,5)</f>
        <v>0</v>
      </c>
      <c r="S187" s="182">
        <v>0</v>
      </c>
      <c r="T187" s="183">
        <f>ROUND(H187 * S187,5)</f>
        <v>0</v>
      </c>
      <c r="BE187" s="12">
        <f>IF(N187="základná",J187,0)</f>
        <v>0</v>
      </c>
      <c r="BF187" s="12">
        <f>IF(N187="znížená",J187,0)</f>
        <v>0</v>
      </c>
      <c r="BG187" s="12">
        <f>IF(N187="zákl. prenesená",J187,0)</f>
        <v>0</v>
      </c>
      <c r="BH187" s="12">
        <f>IF(N187="zníž. prenesená",J187,0)</f>
        <v>0</v>
      </c>
      <c r="BI187" s="12">
        <f>IF(N187="nulová",J187,0)</f>
        <v>0</v>
      </c>
    </row>
    <row r="188" spans="2:61" s="11" customFormat="1" ht="11.25">
      <c r="B188" s="160"/>
      <c r="C188" s="161"/>
      <c r="D188" s="161" t="s">
        <v>145</v>
      </c>
      <c r="E188" s="162"/>
      <c r="F188" s="162" t="s">
        <v>1425</v>
      </c>
      <c r="G188" s="163"/>
      <c r="H188" s="164">
        <v>241.56700000000001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70" t="s">
        <v>147</v>
      </c>
      <c r="G189" s="171"/>
      <c r="H189" s="172">
        <v>241.56700000000001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>
      <c r="B190" s="149"/>
      <c r="C190" s="150">
        <v>21</v>
      </c>
      <c r="D190" s="150" t="s">
        <v>141</v>
      </c>
      <c r="E190" s="151" t="s">
        <v>293</v>
      </c>
      <c r="F190" s="151" t="s">
        <v>294</v>
      </c>
      <c r="G190" s="152" t="s">
        <v>180</v>
      </c>
      <c r="H190" s="153">
        <v>1</v>
      </c>
      <c r="I190" s="154"/>
      <c r="J190" s="154">
        <f>ROUND(H190*I190,2)</f>
        <v>0</v>
      </c>
      <c r="K190" s="155"/>
      <c r="L190" s="149"/>
      <c r="M190" s="156"/>
      <c r="N190" s="157" t="s">
        <v>26</v>
      </c>
      <c r="O190" s="158">
        <v>0</v>
      </c>
      <c r="P190" s="158">
        <f>ROUND(H190*O190,3)</f>
        <v>0</v>
      </c>
      <c r="Q190" s="158">
        <v>0</v>
      </c>
      <c r="R190" s="158">
        <f>ROUND(H190 * Q190,5)</f>
        <v>0</v>
      </c>
      <c r="S190" s="158">
        <v>0</v>
      </c>
      <c r="T190" s="159">
        <f>ROUND(H190 * S190,5)</f>
        <v>0</v>
      </c>
      <c r="BE190" s="16">
        <f>IF(N190="základná",J190,0)</f>
        <v>0</v>
      </c>
      <c r="BF190" s="16">
        <f>IF(N190="znížená",J190,0)</f>
        <v>0</v>
      </c>
      <c r="BG190" s="16">
        <f>IF(N190="zákl. prenesená",J190,0)</f>
        <v>0</v>
      </c>
      <c r="BH190" s="16">
        <f>IF(N190="zníž. prenesená",J190,0)</f>
        <v>0</v>
      </c>
      <c r="BI190" s="16">
        <f>IF(N190="nulová",J190,0)</f>
        <v>0</v>
      </c>
    </row>
    <row r="191" spans="2:61" s="12" customFormat="1" ht="24">
      <c r="B191" s="173"/>
      <c r="C191" s="174">
        <v>22</v>
      </c>
      <c r="D191" s="174" t="s">
        <v>240</v>
      </c>
      <c r="E191" s="175" t="s">
        <v>295</v>
      </c>
      <c r="F191" s="175" t="s">
        <v>296</v>
      </c>
      <c r="G191" s="176" t="s">
        <v>180</v>
      </c>
      <c r="H191" s="177">
        <v>1</v>
      </c>
      <c r="I191" s="178"/>
      <c r="J191" s="178">
        <f>ROUND(H191*I191,2)</f>
        <v>0</v>
      </c>
      <c r="K191" s="179"/>
      <c r="L191" s="173"/>
      <c r="M191" s="180"/>
      <c r="N191" s="181" t="s">
        <v>26</v>
      </c>
      <c r="O191" s="182">
        <v>0</v>
      </c>
      <c r="P191" s="182">
        <f>ROUND(H191*O191,3)</f>
        <v>0</v>
      </c>
      <c r="Q191" s="182">
        <v>0</v>
      </c>
      <c r="R191" s="182">
        <f>ROUND(H191 * Q191,5)</f>
        <v>0</v>
      </c>
      <c r="S191" s="182">
        <v>0</v>
      </c>
      <c r="T191" s="183">
        <f>ROUND(H191 * S191,5)</f>
        <v>0</v>
      </c>
      <c r="BE191" s="12">
        <f>IF(N191="základná",J191,0)</f>
        <v>0</v>
      </c>
      <c r="BF191" s="12">
        <f>IF(N191="znížená",J191,0)</f>
        <v>0</v>
      </c>
      <c r="BG191" s="12">
        <f>IF(N191="zákl. prenesená",J191,0)</f>
        <v>0</v>
      </c>
      <c r="BH191" s="12">
        <f>IF(N191="zníž. prenesená",J191,0)</f>
        <v>0</v>
      </c>
      <c r="BI191" s="12">
        <f>IF(N191="nulová",J191,0)</f>
        <v>0</v>
      </c>
    </row>
    <row r="192" spans="2:61" ht="24">
      <c r="B192" s="149"/>
      <c r="C192" s="150">
        <v>23</v>
      </c>
      <c r="D192" s="150" t="s">
        <v>141</v>
      </c>
      <c r="E192" s="151" t="s">
        <v>299</v>
      </c>
      <c r="F192" s="151" t="s">
        <v>300</v>
      </c>
      <c r="G192" s="152" t="s">
        <v>187</v>
      </c>
      <c r="H192" s="153">
        <v>32.015999999999998</v>
      </c>
      <c r="I192" s="154"/>
      <c r="J192" s="154">
        <f>ROUND(H192*I192,2)</f>
        <v>0</v>
      </c>
      <c r="K192" s="155"/>
      <c r="L192" s="149"/>
      <c r="M192" s="156"/>
      <c r="N192" s="157" t="s">
        <v>26</v>
      </c>
      <c r="O192" s="158">
        <v>1.603</v>
      </c>
      <c r="P192" s="158">
        <f>ROUND(H192*O192,3)</f>
        <v>51.322000000000003</v>
      </c>
      <c r="Q192" s="158">
        <v>1.8907700000000001</v>
      </c>
      <c r="R192" s="158">
        <f>ROUND(H192 * Q192,5)</f>
        <v>60.534889999999997</v>
      </c>
      <c r="S192" s="158">
        <v>0</v>
      </c>
      <c r="T192" s="159">
        <f>ROUND(H192 * S192,5)</f>
        <v>0</v>
      </c>
      <c r="BE192" s="16">
        <f>IF(N192="základná",J192,0)</f>
        <v>0</v>
      </c>
      <c r="BF192" s="16">
        <f>IF(N192="znížená",J192,0)</f>
        <v>0</v>
      </c>
      <c r="BG192" s="16">
        <f>IF(N192="zákl. prenesená",J192,0)</f>
        <v>0</v>
      </c>
      <c r="BH192" s="16">
        <f>IF(N192="zníž. prenesená",J192,0)</f>
        <v>0</v>
      </c>
      <c r="BI192" s="16">
        <f>IF(N192="nulová",J192,0)</f>
        <v>0</v>
      </c>
    </row>
    <row r="193" spans="2:20" s="11" customFormat="1" ht="11.25">
      <c r="B193" s="160"/>
      <c r="C193" s="161"/>
      <c r="D193" s="161" t="s">
        <v>145</v>
      </c>
      <c r="E193" s="162"/>
      <c r="F193" s="162" t="s">
        <v>1380</v>
      </c>
      <c r="G193" s="163"/>
      <c r="H193" s="164"/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20" s="11" customFormat="1" ht="11.25">
      <c r="B194" s="160"/>
      <c r="C194" s="161"/>
      <c r="D194" s="161" t="s">
        <v>145</v>
      </c>
      <c r="E194" s="162"/>
      <c r="F194" s="162" t="s">
        <v>1426</v>
      </c>
      <c r="G194" s="163"/>
      <c r="H194" s="164">
        <v>24.795000000000002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20" s="11" customFormat="1" ht="11.25">
      <c r="B195" s="160"/>
      <c r="C195" s="161"/>
      <c r="D195" s="161" t="s">
        <v>145</v>
      </c>
      <c r="E195" s="162"/>
      <c r="F195" s="162" t="s">
        <v>1427</v>
      </c>
      <c r="G195" s="163"/>
      <c r="H195" s="164"/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20" s="11" customFormat="1" ht="11.25">
      <c r="B196" s="160"/>
      <c r="C196" s="161"/>
      <c r="D196" s="161" t="s">
        <v>145</v>
      </c>
      <c r="E196" s="162"/>
      <c r="F196" s="162" t="s">
        <v>1383</v>
      </c>
      <c r="G196" s="163"/>
      <c r="H196" s="164"/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20" s="11" customFormat="1" ht="11.25">
      <c r="B197" s="160"/>
      <c r="C197" s="161"/>
      <c r="D197" s="161" t="s">
        <v>145</v>
      </c>
      <c r="E197" s="162"/>
      <c r="F197" s="162" t="s">
        <v>1428</v>
      </c>
      <c r="G197" s="163"/>
      <c r="H197" s="164">
        <v>0.48399999999999999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20" s="11" customFormat="1" ht="11.25">
      <c r="B198" s="160"/>
      <c r="C198" s="161"/>
      <c r="D198" s="161" t="s">
        <v>145</v>
      </c>
      <c r="E198" s="162"/>
      <c r="F198" s="162" t="s">
        <v>1429</v>
      </c>
      <c r="G198" s="163"/>
      <c r="H198" s="164">
        <v>1.8720000000000001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20" s="11" customFormat="1" ht="11.25">
      <c r="B199" s="160"/>
      <c r="C199" s="161"/>
      <c r="D199" s="161" t="s">
        <v>145</v>
      </c>
      <c r="E199" s="162"/>
      <c r="F199" s="162" t="s">
        <v>1430</v>
      </c>
      <c r="G199" s="163"/>
      <c r="H199" s="164">
        <v>0.47699999999999998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20" s="11" customFormat="1" ht="11.25">
      <c r="B200" s="160"/>
      <c r="C200" s="161"/>
      <c r="D200" s="161" t="s">
        <v>145</v>
      </c>
      <c r="E200" s="162"/>
      <c r="F200" s="162" t="s">
        <v>1431</v>
      </c>
      <c r="G200" s="163"/>
      <c r="H200" s="164">
        <v>0.47699999999999998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20" s="11" customFormat="1" ht="11.25">
      <c r="B201" s="160"/>
      <c r="C201" s="161"/>
      <c r="D201" s="161" t="s">
        <v>145</v>
      </c>
      <c r="E201" s="162"/>
      <c r="F201" s="162" t="s">
        <v>1432</v>
      </c>
      <c r="G201" s="163"/>
      <c r="H201" s="164">
        <v>1.99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20" s="11" customFormat="1" ht="11.25">
      <c r="B202" s="160"/>
      <c r="C202" s="161"/>
      <c r="D202" s="161" t="s">
        <v>145</v>
      </c>
      <c r="E202" s="162"/>
      <c r="F202" s="162" t="s">
        <v>1433</v>
      </c>
      <c r="G202" s="163"/>
      <c r="H202" s="164">
        <v>0.502</v>
      </c>
      <c r="I202" s="165"/>
      <c r="J202" s="165"/>
      <c r="K202" s="166"/>
      <c r="L202" s="160"/>
      <c r="M202" s="167"/>
      <c r="N202" s="166"/>
      <c r="O202" s="168"/>
      <c r="P202" s="168"/>
      <c r="Q202" s="168"/>
      <c r="R202" s="168"/>
      <c r="S202" s="168"/>
      <c r="T202" s="169"/>
    </row>
    <row r="203" spans="2:20" s="11" customFormat="1" ht="11.25">
      <c r="B203" s="160"/>
      <c r="C203" s="161"/>
      <c r="D203" s="161" t="s">
        <v>145</v>
      </c>
      <c r="E203" s="162"/>
      <c r="F203" s="162" t="s">
        <v>1434</v>
      </c>
      <c r="G203" s="163"/>
      <c r="H203" s="164">
        <v>0.48499999999999999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20" s="11" customFormat="1" ht="11.25">
      <c r="B204" s="160"/>
      <c r="C204" s="161"/>
      <c r="D204" s="161" t="s">
        <v>145</v>
      </c>
      <c r="E204" s="162"/>
      <c r="F204" s="162" t="s">
        <v>1435</v>
      </c>
      <c r="G204" s="163"/>
      <c r="H204" s="164">
        <v>0.48899999999999999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20" s="11" customFormat="1" ht="11.25">
      <c r="B205" s="160"/>
      <c r="C205" s="161"/>
      <c r="D205" s="161" t="s">
        <v>145</v>
      </c>
      <c r="E205" s="162"/>
      <c r="F205" s="162" t="s">
        <v>1436</v>
      </c>
      <c r="G205" s="163"/>
      <c r="H205" s="164">
        <v>0.44500000000000001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20" s="11" customFormat="1" ht="11.25">
      <c r="B206" s="160"/>
      <c r="C206" s="161"/>
      <c r="D206" s="161" t="s">
        <v>145</v>
      </c>
      <c r="E206" s="162"/>
      <c r="F206" s="162" t="s">
        <v>1437</v>
      </c>
      <c r="G206" s="163"/>
      <c r="H206" s="164"/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20" s="11" customFormat="1" ht="11.25">
      <c r="B207" s="160"/>
      <c r="C207" s="161"/>
      <c r="D207" s="161" t="s">
        <v>145</v>
      </c>
      <c r="E207" s="162"/>
      <c r="F207" s="162" t="s">
        <v>1438</v>
      </c>
      <c r="G207" s="163"/>
      <c r="H207" s="164"/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20" s="11" customFormat="1" ht="11.25">
      <c r="B208" s="160"/>
      <c r="C208" s="161"/>
      <c r="D208" s="161" t="s">
        <v>145</v>
      </c>
      <c r="E208" s="162"/>
      <c r="F208" s="170" t="s">
        <v>147</v>
      </c>
      <c r="G208" s="171"/>
      <c r="H208" s="172">
        <v>32.015999999999998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ht="24">
      <c r="B209" s="149"/>
      <c r="C209" s="150">
        <v>24</v>
      </c>
      <c r="D209" s="150" t="s">
        <v>141</v>
      </c>
      <c r="E209" s="151" t="s">
        <v>302</v>
      </c>
      <c r="F209" s="151" t="s">
        <v>303</v>
      </c>
      <c r="G209" s="152" t="s">
        <v>187</v>
      </c>
      <c r="H209" s="153">
        <v>1.8</v>
      </c>
      <c r="I209" s="154"/>
      <c r="J209" s="154">
        <f>ROUND(H209*I209,2)</f>
        <v>0</v>
      </c>
      <c r="K209" s="155"/>
      <c r="L209" s="149"/>
      <c r="M209" s="156"/>
      <c r="N209" s="157" t="s">
        <v>26</v>
      </c>
      <c r="O209" s="158">
        <v>0</v>
      </c>
      <c r="P209" s="158">
        <f>ROUND(H209*O209,3)</f>
        <v>0</v>
      </c>
      <c r="Q209" s="158">
        <v>0</v>
      </c>
      <c r="R209" s="158">
        <f>ROUND(H209 * Q209,5)</f>
        <v>0</v>
      </c>
      <c r="S209" s="158">
        <v>0</v>
      </c>
      <c r="T209" s="159">
        <f>ROUND(H209 * S209,5)</f>
        <v>0</v>
      </c>
      <c r="BE209" s="16">
        <f>IF(N209="základná",J209,0)</f>
        <v>0</v>
      </c>
      <c r="BF209" s="16">
        <f>IF(N209="znížená",J209,0)</f>
        <v>0</v>
      </c>
      <c r="BG209" s="16">
        <f>IF(N209="zákl. prenesená",J209,0)</f>
        <v>0</v>
      </c>
      <c r="BH209" s="16">
        <f>IF(N209="zníž. prenesená",J209,0)</f>
        <v>0</v>
      </c>
      <c r="BI209" s="16">
        <f>IF(N209="nulová",J209,0)</f>
        <v>0</v>
      </c>
    </row>
    <row r="210" spans="2:61" s="10" customFormat="1" ht="23.1" customHeight="1">
      <c r="B210" s="141"/>
      <c r="C210" s="142"/>
      <c r="D210" s="132" t="s">
        <v>136</v>
      </c>
      <c r="E210" s="143" t="s">
        <v>392</v>
      </c>
      <c r="F210" s="144" t="s">
        <v>393</v>
      </c>
      <c r="G210" s="145"/>
      <c r="H210" s="146"/>
      <c r="I210" s="147"/>
      <c r="J210" s="147">
        <f>J211 + J212 + J213 + J214 + J215 + J216 + J219 + J220 + J221 + J222 + J223 + J224 + J225 + J226 + J227 + J228 + J229 + J230 + J231 + J232 + J233 + J234 + J235 + J236 + J237 + J238 + J239 + J240 + J241 + J242 + J243 + J244 + J245 + J246 + J247 + J248 + J249 + J250 + J251 + J252 + J253 + J254 + J255 + J256 + J257 + J258 + J259 + J260 + J261 + J262 + J263 + J264 + J265 + J266 + J267 + J268 + J269 + J270 + J271 + J272 + J273 + J274 + J275 + J276 + J277 + J278 + J279 + J280 + J286 + J292 + J302 + J312 + J317 + J322 + J323 + J324 + J325 + J326 + J329 + J332 + J333 + J334 + J335 + J336 + J337 + J338 + J339</f>
        <v>0</v>
      </c>
      <c r="K210" s="144"/>
      <c r="L210" s="141"/>
      <c r="M210" s="148"/>
      <c r="N210" s="138" t="s">
        <v>0</v>
      </c>
      <c r="O210" s="139"/>
      <c r="P210" s="139">
        <f>P211 + P212 + P213 + P214 + P215 + P216 + P219 + P220 + P221 + P222 + P223 + P224 + P225 + P226 + P227 + P228 + P229 + P230 + P231 + P232 + P233 + P234 + P235 + P236 + P237 + P238 + P239 + P240 + P241 + P242 + P243 + P244 + P245 + P246 + P247 + P248 + P249 + P250 + P251 + P252 + P253 + P254 + P255 + P256 + P257 + P258 + P259 + P260 + P261 + P262 + P263 + P264 + P265 + P266 + P267 + P268 + P269 + P270 + P271 + P272 + P273 + P274 + P275 + P276 + P277 + P278 + P279 + P280 + P286 + P292 + P302 + P312 + P317 + P322 + P323 + P324 + P325 + P326 + P329 + P332 + P333 + P334 + P335 + P336 + P337 + P338 + P339</f>
        <v>376.54300000000001</v>
      </c>
      <c r="Q210" s="139"/>
      <c r="R210" s="139">
        <f>R211 + R212 + R213 + R214 + R215 + R216 + R219 + R220 + R221 + R222 + R223 + R224 + R225 + R226 + R227 + R228 + R229 + R230 + R231 + R232 + R233 + R234 + R235 + R236 + R237 + R238 + R239 + R240 + R241 + R242 + R243 + R244 + R245 + R246 + R247 + R248 + R249 + R250 + R251 + R252 + R253 + R254 + R255 + R256 + R257 + R258 + R259 + R260 + R261 + R262 + R263 + R264 + R265 + R266 + R267 + R268 + R269 + R270 + R271 + R272 + R273 + R274 + R275 + R276 + R277 + R278 + R279 + R280 + R286 + R292 + R302 + R312 + R317 + R322 + R323 + R324 + R325 + R326 + R329 + R332 + R333 + R334 + R335 + R336 + R337 + R338 + R339</f>
        <v>10.428230000000001</v>
      </c>
      <c r="S210" s="139"/>
      <c r="T210" s="140">
        <f>T211 + T212 + T213 + T214 + T215 + T216 + T219 + T220 + T221 + T222 + T223 + T224 + T225 + T226 + T227 + T228 + T229 + T230 + T231 + T232 + T233 + T234 + T235 + T236 + T237 + T238 + T239 + T240 + T241 + T242 + T243 + T244 + T245 + T246 + T247 + T248 + T249 + T250 + T251 + T252 + T253 + T254 + T255 + T256 + T257 + T258 + T259 + T260 + T261 + T262 + T263 + T264 + T265 + T266 + T267 + T268 + T269 + T270 + T271 + T272 + T273 + T274 + T275 + T276 + T277 + T278 + T279 + T280 + T286 + T292 + T302 + T312 + T317 + T322 + T323 + T324 + T325 + T326 + T329 + T332 + T333 + T334 + T335 + T336 + T337 + T338 + T339</f>
        <v>0</v>
      </c>
    </row>
    <row r="211" spans="2:61">
      <c r="B211" s="149"/>
      <c r="C211" s="150">
        <v>28</v>
      </c>
      <c r="D211" s="150" t="s">
        <v>141</v>
      </c>
      <c r="E211" s="151" t="s">
        <v>1439</v>
      </c>
      <c r="F211" s="151" t="s">
        <v>1440</v>
      </c>
      <c r="G211" s="152" t="s">
        <v>180</v>
      </c>
      <c r="H211" s="153">
        <v>1</v>
      </c>
      <c r="I211" s="154"/>
      <c r="J211" s="154">
        <f t="shared" ref="J211:J216" si="0">ROUND(H211*I211,2)</f>
        <v>0</v>
      </c>
      <c r="K211" s="155"/>
      <c r="L211" s="149"/>
      <c r="M211" s="156"/>
      <c r="N211" s="157" t="s">
        <v>26</v>
      </c>
      <c r="O211" s="158">
        <v>0</v>
      </c>
      <c r="P211" s="158">
        <f t="shared" ref="P211:P216" si="1">ROUND(H211*O211,3)</f>
        <v>0</v>
      </c>
      <c r="Q211" s="158">
        <v>0</v>
      </c>
      <c r="R211" s="158">
        <f t="shared" ref="R211:R216" si="2">ROUND(H211 * Q211,5)</f>
        <v>0</v>
      </c>
      <c r="S211" s="158">
        <v>0</v>
      </c>
      <c r="T211" s="159">
        <f t="shared" ref="T211:T216" si="3">ROUND(H211 * S211,5)</f>
        <v>0</v>
      </c>
      <c r="BE211" s="16">
        <f t="shared" ref="BE211:BE216" si="4">IF(N211="základná",J211,0)</f>
        <v>0</v>
      </c>
      <c r="BF211" s="16">
        <f t="shared" ref="BF211:BF216" si="5">IF(N211="znížená",J211,0)</f>
        <v>0</v>
      </c>
      <c r="BG211" s="16">
        <f t="shared" ref="BG211:BG216" si="6">IF(N211="zákl. prenesená",J211,0)</f>
        <v>0</v>
      </c>
      <c r="BH211" s="16">
        <f t="shared" ref="BH211:BH216" si="7">IF(N211="zníž. prenesená",J211,0)</f>
        <v>0</v>
      </c>
      <c r="BI211" s="16">
        <f t="shared" ref="BI211:BI216" si="8">IF(N211="nulová",J211,0)</f>
        <v>0</v>
      </c>
    </row>
    <row r="212" spans="2:61" ht="24">
      <c r="B212" s="149"/>
      <c r="C212" s="150">
        <v>29</v>
      </c>
      <c r="D212" s="150" t="s">
        <v>141</v>
      </c>
      <c r="E212" s="151" t="s">
        <v>1441</v>
      </c>
      <c r="F212" s="151" t="s">
        <v>1442</v>
      </c>
      <c r="G212" s="152" t="s">
        <v>180</v>
      </c>
      <c r="H212" s="153">
        <v>1</v>
      </c>
      <c r="I212" s="154"/>
      <c r="J212" s="154">
        <f t="shared" si="0"/>
        <v>0</v>
      </c>
      <c r="K212" s="155"/>
      <c r="L212" s="149"/>
      <c r="M212" s="156"/>
      <c r="N212" s="157" t="s">
        <v>26</v>
      </c>
      <c r="O212" s="158">
        <v>0</v>
      </c>
      <c r="P212" s="158">
        <f t="shared" si="1"/>
        <v>0</v>
      </c>
      <c r="Q212" s="158">
        <v>0</v>
      </c>
      <c r="R212" s="158">
        <f t="shared" si="2"/>
        <v>0</v>
      </c>
      <c r="S212" s="158">
        <v>0</v>
      </c>
      <c r="T212" s="159">
        <f t="shared" si="3"/>
        <v>0</v>
      </c>
      <c r="BE212" s="16">
        <f t="shared" si="4"/>
        <v>0</v>
      </c>
      <c r="BF212" s="16">
        <f t="shared" si="5"/>
        <v>0</v>
      </c>
      <c r="BG212" s="16">
        <f t="shared" si="6"/>
        <v>0</v>
      </c>
      <c r="BH212" s="16">
        <f t="shared" si="7"/>
        <v>0</v>
      </c>
      <c r="BI212" s="16">
        <f t="shared" si="8"/>
        <v>0</v>
      </c>
    </row>
    <row r="213" spans="2:61" ht="24">
      <c r="B213" s="149"/>
      <c r="C213" s="150">
        <v>30</v>
      </c>
      <c r="D213" s="150" t="s">
        <v>141</v>
      </c>
      <c r="E213" s="151" t="s">
        <v>1196</v>
      </c>
      <c r="F213" s="151" t="s">
        <v>1197</v>
      </c>
      <c r="G213" s="152" t="s">
        <v>180</v>
      </c>
      <c r="H213" s="153">
        <v>4</v>
      </c>
      <c r="I213" s="154"/>
      <c r="J213" s="154">
        <f t="shared" si="0"/>
        <v>0</v>
      </c>
      <c r="K213" s="155"/>
      <c r="L213" s="149"/>
      <c r="M213" s="156"/>
      <c r="N213" s="157" t="s">
        <v>26</v>
      </c>
      <c r="O213" s="158">
        <v>0</v>
      </c>
      <c r="P213" s="158">
        <f t="shared" si="1"/>
        <v>0</v>
      </c>
      <c r="Q213" s="158">
        <v>0</v>
      </c>
      <c r="R213" s="158">
        <f t="shared" si="2"/>
        <v>0</v>
      </c>
      <c r="S213" s="158">
        <v>0</v>
      </c>
      <c r="T213" s="159">
        <f t="shared" si="3"/>
        <v>0</v>
      </c>
      <c r="BE213" s="16">
        <f t="shared" si="4"/>
        <v>0</v>
      </c>
      <c r="BF213" s="16">
        <f t="shared" si="5"/>
        <v>0</v>
      </c>
      <c r="BG213" s="16">
        <f t="shared" si="6"/>
        <v>0</v>
      </c>
      <c r="BH213" s="16">
        <f t="shared" si="7"/>
        <v>0</v>
      </c>
      <c r="BI213" s="16">
        <f t="shared" si="8"/>
        <v>0</v>
      </c>
    </row>
    <row r="214" spans="2:61" ht="24">
      <c r="B214" s="149"/>
      <c r="C214" s="150">
        <v>31</v>
      </c>
      <c r="D214" s="150" t="s">
        <v>141</v>
      </c>
      <c r="E214" s="151" t="s">
        <v>1140</v>
      </c>
      <c r="F214" s="151" t="s">
        <v>1141</v>
      </c>
      <c r="G214" s="152" t="s">
        <v>144</v>
      </c>
      <c r="H214" s="153">
        <v>225.41</v>
      </c>
      <c r="I214" s="154"/>
      <c r="J214" s="154">
        <f t="shared" si="0"/>
        <v>0</v>
      </c>
      <c r="K214" s="155"/>
      <c r="L214" s="149"/>
      <c r="M214" s="156"/>
      <c r="N214" s="157" t="s">
        <v>26</v>
      </c>
      <c r="O214" s="158">
        <v>0.55200000000000005</v>
      </c>
      <c r="P214" s="158">
        <f t="shared" si="1"/>
        <v>124.426</v>
      </c>
      <c r="Q214" s="158">
        <v>5.7999999999999995E-7</v>
      </c>
      <c r="R214" s="158">
        <f t="shared" si="2"/>
        <v>1.2999999999999999E-4</v>
      </c>
      <c r="S214" s="158">
        <v>0</v>
      </c>
      <c r="T214" s="159">
        <f t="shared" si="3"/>
        <v>0</v>
      </c>
      <c r="BE214" s="16">
        <f t="shared" si="4"/>
        <v>0</v>
      </c>
      <c r="BF214" s="16">
        <f t="shared" si="5"/>
        <v>0</v>
      </c>
      <c r="BG214" s="16">
        <f t="shared" si="6"/>
        <v>0</v>
      </c>
      <c r="BH214" s="16">
        <f t="shared" si="7"/>
        <v>0</v>
      </c>
      <c r="BI214" s="16">
        <f t="shared" si="8"/>
        <v>0</v>
      </c>
    </row>
    <row r="215" spans="2:61" s="12" customFormat="1" ht="36">
      <c r="B215" s="173"/>
      <c r="C215" s="174">
        <v>32</v>
      </c>
      <c r="D215" s="174" t="s">
        <v>240</v>
      </c>
      <c r="E215" s="175" t="s">
        <v>1443</v>
      </c>
      <c r="F215" s="175" t="s">
        <v>1444</v>
      </c>
      <c r="G215" s="176" t="s">
        <v>144</v>
      </c>
      <c r="H215" s="177">
        <v>228</v>
      </c>
      <c r="I215" s="178"/>
      <c r="J215" s="178">
        <f t="shared" si="0"/>
        <v>0</v>
      </c>
      <c r="K215" s="179"/>
      <c r="L215" s="173"/>
      <c r="M215" s="180"/>
      <c r="N215" s="181" t="s">
        <v>26</v>
      </c>
      <c r="O215" s="182">
        <v>0</v>
      </c>
      <c r="P215" s="182">
        <f t="shared" si="1"/>
        <v>0</v>
      </c>
      <c r="Q215" s="182">
        <v>3.3500000000000002E-2</v>
      </c>
      <c r="R215" s="182">
        <f t="shared" si="2"/>
        <v>7.6379999999999999</v>
      </c>
      <c r="S215" s="182">
        <v>0</v>
      </c>
      <c r="T215" s="183">
        <f t="shared" si="3"/>
        <v>0</v>
      </c>
      <c r="BE215" s="12">
        <f t="shared" si="4"/>
        <v>0</v>
      </c>
      <c r="BF215" s="12">
        <f t="shared" si="5"/>
        <v>0</v>
      </c>
      <c r="BG215" s="12">
        <f t="shared" si="6"/>
        <v>0</v>
      </c>
      <c r="BH215" s="12">
        <f t="shared" si="7"/>
        <v>0</v>
      </c>
      <c r="BI215" s="12">
        <f t="shared" si="8"/>
        <v>0</v>
      </c>
    </row>
    <row r="216" spans="2:61" s="12" customFormat="1" ht="24">
      <c r="B216" s="173"/>
      <c r="C216" s="174">
        <v>33</v>
      </c>
      <c r="D216" s="174" t="s">
        <v>240</v>
      </c>
      <c r="E216" s="175" t="s">
        <v>1145</v>
      </c>
      <c r="F216" s="175" t="s">
        <v>1198</v>
      </c>
      <c r="G216" s="176" t="s">
        <v>180</v>
      </c>
      <c r="H216" s="177">
        <v>49</v>
      </c>
      <c r="I216" s="178"/>
      <c r="J216" s="178">
        <f t="shared" si="0"/>
        <v>0</v>
      </c>
      <c r="K216" s="179"/>
      <c r="L216" s="173"/>
      <c r="M216" s="180"/>
      <c r="N216" s="181" t="s">
        <v>26</v>
      </c>
      <c r="O216" s="182">
        <v>0</v>
      </c>
      <c r="P216" s="182">
        <f t="shared" si="1"/>
        <v>0</v>
      </c>
      <c r="Q216" s="182">
        <v>0</v>
      </c>
      <c r="R216" s="182">
        <f t="shared" si="2"/>
        <v>0</v>
      </c>
      <c r="S216" s="182">
        <v>0</v>
      </c>
      <c r="T216" s="183">
        <f t="shared" si="3"/>
        <v>0</v>
      </c>
      <c r="BE216" s="12">
        <f t="shared" si="4"/>
        <v>0</v>
      </c>
      <c r="BF216" s="12">
        <f t="shared" si="5"/>
        <v>0</v>
      </c>
      <c r="BG216" s="12">
        <f t="shared" si="6"/>
        <v>0</v>
      </c>
      <c r="BH216" s="12">
        <f t="shared" si="7"/>
        <v>0</v>
      </c>
      <c r="BI216" s="12">
        <f t="shared" si="8"/>
        <v>0</v>
      </c>
    </row>
    <row r="217" spans="2:61" s="11" customFormat="1" ht="11.25">
      <c r="B217" s="160"/>
      <c r="C217" s="161"/>
      <c r="D217" s="161" t="s">
        <v>145</v>
      </c>
      <c r="E217" s="162"/>
      <c r="F217" s="162" t="s">
        <v>1445</v>
      </c>
      <c r="G217" s="163"/>
      <c r="H217" s="164">
        <v>49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70" t="s">
        <v>147</v>
      </c>
      <c r="G218" s="171"/>
      <c r="H218" s="172">
        <v>49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ht="24">
      <c r="B219" s="149"/>
      <c r="C219" s="150">
        <v>34</v>
      </c>
      <c r="D219" s="150" t="s">
        <v>141</v>
      </c>
      <c r="E219" s="151" t="s">
        <v>404</v>
      </c>
      <c r="F219" s="151" t="s">
        <v>405</v>
      </c>
      <c r="G219" s="152" t="s">
        <v>180</v>
      </c>
      <c r="H219" s="153">
        <v>6</v>
      </c>
      <c r="I219" s="154"/>
      <c r="J219" s="154">
        <f t="shared" ref="J219:J250" si="9">ROUND(H219*I219,2)</f>
        <v>0</v>
      </c>
      <c r="K219" s="155"/>
      <c r="L219" s="149"/>
      <c r="M219" s="156"/>
      <c r="N219" s="157" t="s">
        <v>26</v>
      </c>
      <c r="O219" s="158">
        <v>0.71899999999999997</v>
      </c>
      <c r="P219" s="158">
        <f t="shared" ref="P219:P250" si="10">ROUND(H219*O219,3)</f>
        <v>4.3140000000000001</v>
      </c>
      <c r="Q219" s="158">
        <v>3.8240000000000001E-3</v>
      </c>
      <c r="R219" s="158">
        <f t="shared" ref="R219:R250" si="11">ROUND(H219 * Q219,5)</f>
        <v>2.2939999999999999E-2</v>
      </c>
      <c r="S219" s="158">
        <v>0</v>
      </c>
      <c r="T219" s="159">
        <f t="shared" ref="T219:T250" si="12">ROUND(H219 * S219,5)</f>
        <v>0</v>
      </c>
      <c r="BE219" s="16">
        <f t="shared" ref="BE219:BE250" si="13">IF(N219="základná",J219,0)</f>
        <v>0</v>
      </c>
      <c r="BF219" s="16">
        <f t="shared" ref="BF219:BF250" si="14">IF(N219="znížená",J219,0)</f>
        <v>0</v>
      </c>
      <c r="BG219" s="16">
        <f t="shared" ref="BG219:BG250" si="15">IF(N219="zákl. prenesená",J219,0)</f>
        <v>0</v>
      </c>
      <c r="BH219" s="16">
        <f t="shared" ref="BH219:BH250" si="16">IF(N219="zníž. prenesená",J219,0)</f>
        <v>0</v>
      </c>
      <c r="BI219" s="16">
        <f t="shared" ref="BI219:BI250" si="17">IF(N219="nulová",J219,0)</f>
        <v>0</v>
      </c>
    </row>
    <row r="220" spans="2:61" s="12" customFormat="1">
      <c r="B220" s="173"/>
      <c r="C220" s="174">
        <v>35</v>
      </c>
      <c r="D220" s="174" t="s">
        <v>240</v>
      </c>
      <c r="E220" s="175" t="s">
        <v>410</v>
      </c>
      <c r="F220" s="175" t="s">
        <v>411</v>
      </c>
      <c r="G220" s="176" t="s">
        <v>180</v>
      </c>
      <c r="H220" s="177">
        <v>1</v>
      </c>
      <c r="I220" s="178"/>
      <c r="J220" s="178">
        <f t="shared" si="9"/>
        <v>0</v>
      </c>
      <c r="K220" s="179"/>
      <c r="L220" s="173"/>
      <c r="M220" s="180"/>
      <c r="N220" s="181" t="s">
        <v>26</v>
      </c>
      <c r="O220" s="182">
        <v>0</v>
      </c>
      <c r="P220" s="182">
        <f t="shared" si="10"/>
        <v>0</v>
      </c>
      <c r="Q220" s="182">
        <v>1.4E-2</v>
      </c>
      <c r="R220" s="182">
        <f t="shared" si="11"/>
        <v>1.4E-2</v>
      </c>
      <c r="S220" s="182">
        <v>0</v>
      </c>
      <c r="T220" s="183">
        <f t="shared" si="12"/>
        <v>0</v>
      </c>
      <c r="BE220" s="12">
        <f t="shared" si="13"/>
        <v>0</v>
      </c>
      <c r="BF220" s="12">
        <f t="shared" si="14"/>
        <v>0</v>
      </c>
      <c r="BG220" s="12">
        <f t="shared" si="15"/>
        <v>0</v>
      </c>
      <c r="BH220" s="12">
        <f t="shared" si="16"/>
        <v>0</v>
      </c>
      <c r="BI220" s="12">
        <f t="shared" si="17"/>
        <v>0</v>
      </c>
    </row>
    <row r="221" spans="2:61" s="12" customFormat="1">
      <c r="B221" s="173"/>
      <c r="C221" s="174">
        <v>36</v>
      </c>
      <c r="D221" s="174" t="s">
        <v>240</v>
      </c>
      <c r="E221" s="175" t="s">
        <v>1200</v>
      </c>
      <c r="F221" s="175" t="s">
        <v>1201</v>
      </c>
      <c r="G221" s="176" t="s">
        <v>180</v>
      </c>
      <c r="H221" s="177">
        <v>1</v>
      </c>
      <c r="I221" s="178"/>
      <c r="J221" s="178">
        <f t="shared" si="9"/>
        <v>0</v>
      </c>
      <c r="K221" s="179"/>
      <c r="L221" s="173"/>
      <c r="M221" s="180"/>
      <c r="N221" s="181" t="s">
        <v>26</v>
      </c>
      <c r="O221" s="182">
        <v>0</v>
      </c>
      <c r="P221" s="182">
        <f t="shared" si="10"/>
        <v>0</v>
      </c>
      <c r="Q221" s="182">
        <v>1.7500000000000002E-2</v>
      </c>
      <c r="R221" s="182">
        <f t="shared" si="11"/>
        <v>1.7500000000000002E-2</v>
      </c>
      <c r="S221" s="182">
        <v>0</v>
      </c>
      <c r="T221" s="183">
        <f t="shared" si="12"/>
        <v>0</v>
      </c>
      <c r="BE221" s="12">
        <f t="shared" si="13"/>
        <v>0</v>
      </c>
      <c r="BF221" s="12">
        <f t="shared" si="14"/>
        <v>0</v>
      </c>
      <c r="BG221" s="12">
        <f t="shared" si="15"/>
        <v>0</v>
      </c>
      <c r="BH221" s="12">
        <f t="shared" si="16"/>
        <v>0</v>
      </c>
      <c r="BI221" s="12">
        <f t="shared" si="17"/>
        <v>0</v>
      </c>
    </row>
    <row r="222" spans="2:61" s="12" customFormat="1">
      <c r="B222" s="173"/>
      <c r="C222" s="174">
        <v>37</v>
      </c>
      <c r="D222" s="174" t="s">
        <v>240</v>
      </c>
      <c r="E222" s="175" t="s">
        <v>1202</v>
      </c>
      <c r="F222" s="175" t="s">
        <v>1072</v>
      </c>
      <c r="G222" s="176" t="s">
        <v>180</v>
      </c>
      <c r="H222" s="177">
        <v>1</v>
      </c>
      <c r="I222" s="178"/>
      <c r="J222" s="178">
        <f t="shared" si="9"/>
        <v>0</v>
      </c>
      <c r="K222" s="179"/>
      <c r="L222" s="173"/>
      <c r="M222" s="180"/>
      <c r="N222" s="181" t="s">
        <v>26</v>
      </c>
      <c r="O222" s="182">
        <v>0</v>
      </c>
      <c r="P222" s="182">
        <f t="shared" si="10"/>
        <v>0</v>
      </c>
      <c r="Q222" s="182">
        <v>1.8700000000000001E-2</v>
      </c>
      <c r="R222" s="182">
        <f t="shared" si="11"/>
        <v>1.8700000000000001E-2</v>
      </c>
      <c r="S222" s="182">
        <v>0</v>
      </c>
      <c r="T222" s="183">
        <f t="shared" si="12"/>
        <v>0</v>
      </c>
      <c r="BE222" s="12">
        <f t="shared" si="13"/>
        <v>0</v>
      </c>
      <c r="BF222" s="12">
        <f t="shared" si="14"/>
        <v>0</v>
      </c>
      <c r="BG222" s="12">
        <f t="shared" si="15"/>
        <v>0</v>
      </c>
      <c r="BH222" s="12">
        <f t="shared" si="16"/>
        <v>0</v>
      </c>
      <c r="BI222" s="12">
        <f t="shared" si="17"/>
        <v>0</v>
      </c>
    </row>
    <row r="223" spans="2:61" s="12" customFormat="1">
      <c r="B223" s="173"/>
      <c r="C223" s="174">
        <v>38</v>
      </c>
      <c r="D223" s="174" t="s">
        <v>240</v>
      </c>
      <c r="E223" s="175" t="s">
        <v>418</v>
      </c>
      <c r="F223" s="175" t="s">
        <v>419</v>
      </c>
      <c r="G223" s="176" t="s">
        <v>180</v>
      </c>
      <c r="H223" s="177">
        <v>3</v>
      </c>
      <c r="I223" s="178"/>
      <c r="J223" s="178">
        <f t="shared" si="9"/>
        <v>0</v>
      </c>
      <c r="K223" s="179"/>
      <c r="L223" s="173"/>
      <c r="M223" s="180"/>
      <c r="N223" s="181" t="s">
        <v>26</v>
      </c>
      <c r="O223" s="182">
        <v>0</v>
      </c>
      <c r="P223" s="182">
        <f t="shared" si="10"/>
        <v>0</v>
      </c>
      <c r="Q223" s="182">
        <v>0</v>
      </c>
      <c r="R223" s="182">
        <f t="shared" si="11"/>
        <v>0</v>
      </c>
      <c r="S223" s="182">
        <v>0</v>
      </c>
      <c r="T223" s="183">
        <f t="shared" si="12"/>
        <v>0</v>
      </c>
      <c r="BE223" s="12">
        <f t="shared" si="13"/>
        <v>0</v>
      </c>
      <c r="BF223" s="12">
        <f t="shared" si="14"/>
        <v>0</v>
      </c>
      <c r="BG223" s="12">
        <f t="shared" si="15"/>
        <v>0</v>
      </c>
      <c r="BH223" s="12">
        <f t="shared" si="16"/>
        <v>0</v>
      </c>
      <c r="BI223" s="12">
        <f t="shared" si="17"/>
        <v>0</v>
      </c>
    </row>
    <row r="224" spans="2:61" ht="24">
      <c r="B224" s="149"/>
      <c r="C224" s="150">
        <v>39</v>
      </c>
      <c r="D224" s="150" t="s">
        <v>141</v>
      </c>
      <c r="E224" s="151" t="s">
        <v>1446</v>
      </c>
      <c r="F224" s="151" t="s">
        <v>1447</v>
      </c>
      <c r="G224" s="152" t="s">
        <v>180</v>
      </c>
      <c r="H224" s="153">
        <v>1</v>
      </c>
      <c r="I224" s="154"/>
      <c r="J224" s="154">
        <f t="shared" si="9"/>
        <v>0</v>
      </c>
      <c r="K224" s="155"/>
      <c r="L224" s="149"/>
      <c r="M224" s="156"/>
      <c r="N224" s="157" t="s">
        <v>26</v>
      </c>
      <c r="O224" s="158">
        <v>0.81</v>
      </c>
      <c r="P224" s="158">
        <f t="shared" si="10"/>
        <v>0.81</v>
      </c>
      <c r="Q224" s="158">
        <v>3.8019999999999998E-3</v>
      </c>
      <c r="R224" s="158">
        <f t="shared" si="11"/>
        <v>3.8E-3</v>
      </c>
      <c r="S224" s="158">
        <v>0</v>
      </c>
      <c r="T224" s="159">
        <f t="shared" si="12"/>
        <v>0</v>
      </c>
      <c r="BE224" s="16">
        <f t="shared" si="13"/>
        <v>0</v>
      </c>
      <c r="BF224" s="16">
        <f t="shared" si="14"/>
        <v>0</v>
      </c>
      <c r="BG224" s="16">
        <f t="shared" si="15"/>
        <v>0</v>
      </c>
      <c r="BH224" s="16">
        <f t="shared" si="16"/>
        <v>0</v>
      </c>
      <c r="BI224" s="16">
        <f t="shared" si="17"/>
        <v>0</v>
      </c>
    </row>
    <row r="225" spans="2:61" s="12" customFormat="1">
      <c r="B225" s="173"/>
      <c r="C225" s="174">
        <v>40</v>
      </c>
      <c r="D225" s="174" t="s">
        <v>240</v>
      </c>
      <c r="E225" s="175" t="s">
        <v>1448</v>
      </c>
      <c r="F225" s="175" t="s">
        <v>1449</v>
      </c>
      <c r="G225" s="176" t="s">
        <v>180</v>
      </c>
      <c r="H225" s="177">
        <v>1</v>
      </c>
      <c r="I225" s="178"/>
      <c r="J225" s="178">
        <f t="shared" si="9"/>
        <v>0</v>
      </c>
      <c r="K225" s="179"/>
      <c r="L225" s="173"/>
      <c r="M225" s="180"/>
      <c r="N225" s="181" t="s">
        <v>26</v>
      </c>
      <c r="O225" s="182">
        <v>0</v>
      </c>
      <c r="P225" s="182">
        <f t="shared" si="10"/>
        <v>0</v>
      </c>
      <c r="Q225" s="182">
        <v>0</v>
      </c>
      <c r="R225" s="182">
        <f t="shared" si="11"/>
        <v>0</v>
      </c>
      <c r="S225" s="182">
        <v>0</v>
      </c>
      <c r="T225" s="183">
        <f t="shared" si="12"/>
        <v>0</v>
      </c>
      <c r="BE225" s="12">
        <f t="shared" si="13"/>
        <v>0</v>
      </c>
      <c r="BF225" s="12">
        <f t="shared" si="14"/>
        <v>0</v>
      </c>
      <c r="BG225" s="12">
        <f t="shared" si="15"/>
        <v>0</v>
      </c>
      <c r="BH225" s="12">
        <f t="shared" si="16"/>
        <v>0</v>
      </c>
      <c r="BI225" s="12">
        <f t="shared" si="17"/>
        <v>0</v>
      </c>
    </row>
    <row r="226" spans="2:61" ht="24">
      <c r="B226" s="149"/>
      <c r="C226" s="150">
        <v>41</v>
      </c>
      <c r="D226" s="150" t="s">
        <v>141</v>
      </c>
      <c r="E226" s="151" t="s">
        <v>453</v>
      </c>
      <c r="F226" s="151" t="s">
        <v>454</v>
      </c>
      <c r="G226" s="152" t="s">
        <v>180</v>
      </c>
      <c r="H226" s="153">
        <v>1</v>
      </c>
      <c r="I226" s="154"/>
      <c r="J226" s="154">
        <f t="shared" si="9"/>
        <v>0</v>
      </c>
      <c r="K226" s="155"/>
      <c r="L226" s="149"/>
      <c r="M226" s="156"/>
      <c r="N226" s="157" t="s">
        <v>26</v>
      </c>
      <c r="O226" s="158">
        <v>0.97299999999999998</v>
      </c>
      <c r="P226" s="158">
        <f t="shared" si="10"/>
        <v>0.97299999999999998</v>
      </c>
      <c r="Q226" s="158">
        <v>8.7039999999999999E-3</v>
      </c>
      <c r="R226" s="158">
        <f t="shared" si="11"/>
        <v>8.6999999999999994E-3</v>
      </c>
      <c r="S226" s="158">
        <v>0</v>
      </c>
      <c r="T226" s="159">
        <f t="shared" si="12"/>
        <v>0</v>
      </c>
      <c r="BE226" s="16">
        <f t="shared" si="13"/>
        <v>0</v>
      </c>
      <c r="BF226" s="16">
        <f t="shared" si="14"/>
        <v>0</v>
      </c>
      <c r="BG226" s="16">
        <f t="shared" si="15"/>
        <v>0</v>
      </c>
      <c r="BH226" s="16">
        <f t="shared" si="16"/>
        <v>0</v>
      </c>
      <c r="BI226" s="16">
        <f t="shared" si="17"/>
        <v>0</v>
      </c>
    </row>
    <row r="227" spans="2:61" s="12" customFormat="1" ht="24">
      <c r="B227" s="173"/>
      <c r="C227" s="174">
        <v>42</v>
      </c>
      <c r="D227" s="174" t="s">
        <v>240</v>
      </c>
      <c r="E227" s="175" t="s">
        <v>457</v>
      </c>
      <c r="F227" s="175" t="s">
        <v>1450</v>
      </c>
      <c r="G227" s="176" t="s">
        <v>180</v>
      </c>
      <c r="H227" s="177">
        <v>1</v>
      </c>
      <c r="I227" s="178"/>
      <c r="J227" s="178">
        <f t="shared" si="9"/>
        <v>0</v>
      </c>
      <c r="K227" s="179"/>
      <c r="L227" s="173"/>
      <c r="M227" s="180"/>
      <c r="N227" s="181" t="s">
        <v>26</v>
      </c>
      <c r="O227" s="182">
        <v>0</v>
      </c>
      <c r="P227" s="182">
        <f t="shared" si="10"/>
        <v>0</v>
      </c>
      <c r="Q227" s="182">
        <v>1.8499999999999999E-2</v>
      </c>
      <c r="R227" s="182">
        <f t="shared" si="11"/>
        <v>1.8499999999999999E-2</v>
      </c>
      <c r="S227" s="182">
        <v>0</v>
      </c>
      <c r="T227" s="183">
        <f t="shared" si="12"/>
        <v>0</v>
      </c>
      <c r="BE227" s="12">
        <f t="shared" si="13"/>
        <v>0</v>
      </c>
      <c r="BF227" s="12">
        <f t="shared" si="14"/>
        <v>0</v>
      </c>
      <c r="BG227" s="12">
        <f t="shared" si="15"/>
        <v>0</v>
      </c>
      <c r="BH227" s="12">
        <f t="shared" si="16"/>
        <v>0</v>
      </c>
      <c r="BI227" s="12">
        <f t="shared" si="17"/>
        <v>0</v>
      </c>
    </row>
    <row r="228" spans="2:61" ht="24">
      <c r="B228" s="149"/>
      <c r="C228" s="150">
        <v>43</v>
      </c>
      <c r="D228" s="150" t="s">
        <v>141</v>
      </c>
      <c r="E228" s="151" t="s">
        <v>824</v>
      </c>
      <c r="F228" s="151" t="s">
        <v>1451</v>
      </c>
      <c r="G228" s="152" t="s">
        <v>180</v>
      </c>
      <c r="H228" s="153">
        <v>1</v>
      </c>
      <c r="I228" s="154"/>
      <c r="J228" s="154">
        <f t="shared" si="9"/>
        <v>0</v>
      </c>
      <c r="K228" s="155"/>
      <c r="L228" s="149"/>
      <c r="M228" s="156"/>
      <c r="N228" s="157" t="s">
        <v>26</v>
      </c>
      <c r="O228" s="158">
        <v>0</v>
      </c>
      <c r="P228" s="158">
        <f t="shared" si="10"/>
        <v>0</v>
      </c>
      <c r="Q228" s="158">
        <v>0</v>
      </c>
      <c r="R228" s="158">
        <f t="shared" si="11"/>
        <v>0</v>
      </c>
      <c r="S228" s="158">
        <v>0</v>
      </c>
      <c r="T228" s="159">
        <f t="shared" si="12"/>
        <v>0</v>
      </c>
      <c r="BE228" s="16">
        <f t="shared" si="13"/>
        <v>0</v>
      </c>
      <c r="BF228" s="16">
        <f t="shared" si="14"/>
        <v>0</v>
      </c>
      <c r="BG228" s="16">
        <f t="shared" si="15"/>
        <v>0</v>
      </c>
      <c r="BH228" s="16">
        <f t="shared" si="16"/>
        <v>0</v>
      </c>
      <c r="BI228" s="16">
        <f t="shared" si="17"/>
        <v>0</v>
      </c>
    </row>
    <row r="229" spans="2:61" s="12" customFormat="1" ht="24">
      <c r="B229" s="173"/>
      <c r="C229" s="174">
        <v>44</v>
      </c>
      <c r="D229" s="174" t="s">
        <v>240</v>
      </c>
      <c r="E229" s="175" t="s">
        <v>1452</v>
      </c>
      <c r="F229" s="175" t="s">
        <v>1453</v>
      </c>
      <c r="G229" s="176" t="s">
        <v>180</v>
      </c>
      <c r="H229" s="177">
        <v>1</v>
      </c>
      <c r="I229" s="178"/>
      <c r="J229" s="178">
        <f t="shared" si="9"/>
        <v>0</v>
      </c>
      <c r="K229" s="179"/>
      <c r="L229" s="173"/>
      <c r="M229" s="180"/>
      <c r="N229" s="181" t="s">
        <v>26</v>
      </c>
      <c r="O229" s="182">
        <v>0</v>
      </c>
      <c r="P229" s="182">
        <f t="shared" si="10"/>
        <v>0</v>
      </c>
      <c r="Q229" s="182">
        <v>0</v>
      </c>
      <c r="R229" s="182">
        <f t="shared" si="11"/>
        <v>0</v>
      </c>
      <c r="S229" s="182">
        <v>0</v>
      </c>
      <c r="T229" s="183">
        <f t="shared" si="12"/>
        <v>0</v>
      </c>
      <c r="BE229" s="12">
        <f t="shared" si="13"/>
        <v>0</v>
      </c>
      <c r="BF229" s="12">
        <f t="shared" si="14"/>
        <v>0</v>
      </c>
      <c r="BG229" s="12">
        <f t="shared" si="15"/>
        <v>0</v>
      </c>
      <c r="BH229" s="12">
        <f t="shared" si="16"/>
        <v>0</v>
      </c>
      <c r="BI229" s="12">
        <f t="shared" si="17"/>
        <v>0</v>
      </c>
    </row>
    <row r="230" spans="2:61" ht="24">
      <c r="B230" s="149"/>
      <c r="C230" s="150">
        <v>45</v>
      </c>
      <c r="D230" s="150" t="s">
        <v>141</v>
      </c>
      <c r="E230" s="151" t="s">
        <v>1153</v>
      </c>
      <c r="F230" s="151" t="s">
        <v>1154</v>
      </c>
      <c r="G230" s="152" t="s">
        <v>180</v>
      </c>
      <c r="H230" s="153">
        <v>8</v>
      </c>
      <c r="I230" s="154"/>
      <c r="J230" s="154">
        <f t="shared" si="9"/>
        <v>0</v>
      </c>
      <c r="K230" s="155"/>
      <c r="L230" s="149"/>
      <c r="M230" s="156"/>
      <c r="N230" s="157" t="s">
        <v>26</v>
      </c>
      <c r="O230" s="158">
        <v>1.861</v>
      </c>
      <c r="P230" s="158">
        <f t="shared" si="10"/>
        <v>14.888</v>
      </c>
      <c r="Q230" s="158">
        <v>0</v>
      </c>
      <c r="R230" s="158">
        <f t="shared" si="11"/>
        <v>0</v>
      </c>
      <c r="S230" s="158">
        <v>0</v>
      </c>
      <c r="T230" s="159">
        <f t="shared" si="12"/>
        <v>0</v>
      </c>
      <c r="BE230" s="16">
        <f t="shared" si="13"/>
        <v>0</v>
      </c>
      <c r="BF230" s="16">
        <f t="shared" si="14"/>
        <v>0</v>
      </c>
      <c r="BG230" s="16">
        <f t="shared" si="15"/>
        <v>0</v>
      </c>
      <c r="BH230" s="16">
        <f t="shared" si="16"/>
        <v>0</v>
      </c>
      <c r="BI230" s="16">
        <f t="shared" si="17"/>
        <v>0</v>
      </c>
    </row>
    <row r="231" spans="2:61" s="12" customFormat="1" ht="24">
      <c r="B231" s="173"/>
      <c r="C231" s="174">
        <v>46</v>
      </c>
      <c r="D231" s="174" t="s">
        <v>240</v>
      </c>
      <c r="E231" s="175" t="s">
        <v>1155</v>
      </c>
      <c r="F231" s="175" t="s">
        <v>1156</v>
      </c>
      <c r="G231" s="176" t="s">
        <v>180</v>
      </c>
      <c r="H231" s="177">
        <v>4</v>
      </c>
      <c r="I231" s="178"/>
      <c r="J231" s="178">
        <f t="shared" si="9"/>
        <v>0</v>
      </c>
      <c r="K231" s="179"/>
      <c r="L231" s="173"/>
      <c r="M231" s="180"/>
      <c r="N231" s="181" t="s">
        <v>26</v>
      </c>
      <c r="O231" s="182">
        <v>0</v>
      </c>
      <c r="P231" s="182">
        <f t="shared" si="10"/>
        <v>0</v>
      </c>
      <c r="Q231" s="182">
        <v>1.9E-2</v>
      </c>
      <c r="R231" s="182">
        <f t="shared" si="11"/>
        <v>7.5999999999999998E-2</v>
      </c>
      <c r="S231" s="182">
        <v>0</v>
      </c>
      <c r="T231" s="183">
        <f t="shared" si="12"/>
        <v>0</v>
      </c>
      <c r="BE231" s="12">
        <f t="shared" si="13"/>
        <v>0</v>
      </c>
      <c r="BF231" s="12">
        <f t="shared" si="14"/>
        <v>0</v>
      </c>
      <c r="BG231" s="12">
        <f t="shared" si="15"/>
        <v>0</v>
      </c>
      <c r="BH231" s="12">
        <f t="shared" si="16"/>
        <v>0</v>
      </c>
      <c r="BI231" s="12">
        <f t="shared" si="17"/>
        <v>0</v>
      </c>
    </row>
    <row r="232" spans="2:61" s="12" customFormat="1" ht="24">
      <c r="B232" s="173"/>
      <c r="C232" s="174">
        <v>47</v>
      </c>
      <c r="D232" s="174" t="s">
        <v>240</v>
      </c>
      <c r="E232" s="175" t="s">
        <v>1454</v>
      </c>
      <c r="F232" s="175" t="s">
        <v>1455</v>
      </c>
      <c r="G232" s="176" t="s">
        <v>180</v>
      </c>
      <c r="H232" s="177">
        <v>2</v>
      </c>
      <c r="I232" s="178"/>
      <c r="J232" s="178">
        <f t="shared" si="9"/>
        <v>0</v>
      </c>
      <c r="K232" s="179"/>
      <c r="L232" s="173"/>
      <c r="M232" s="180"/>
      <c r="N232" s="181" t="s">
        <v>26</v>
      </c>
      <c r="O232" s="182">
        <v>0</v>
      </c>
      <c r="P232" s="182">
        <f t="shared" si="10"/>
        <v>0</v>
      </c>
      <c r="Q232" s="182">
        <v>0</v>
      </c>
      <c r="R232" s="182">
        <f t="shared" si="11"/>
        <v>0</v>
      </c>
      <c r="S232" s="182">
        <v>0</v>
      </c>
      <c r="T232" s="183">
        <f t="shared" si="12"/>
        <v>0</v>
      </c>
      <c r="BE232" s="12">
        <f t="shared" si="13"/>
        <v>0</v>
      </c>
      <c r="BF232" s="12">
        <f t="shared" si="14"/>
        <v>0</v>
      </c>
      <c r="BG232" s="12">
        <f t="shared" si="15"/>
        <v>0</v>
      </c>
      <c r="BH232" s="12">
        <f t="shared" si="16"/>
        <v>0</v>
      </c>
      <c r="BI232" s="12">
        <f t="shared" si="17"/>
        <v>0</v>
      </c>
    </row>
    <row r="233" spans="2:61" s="12" customFormat="1" ht="24">
      <c r="B233" s="173"/>
      <c r="C233" s="174">
        <v>48</v>
      </c>
      <c r="D233" s="174" t="s">
        <v>240</v>
      </c>
      <c r="E233" s="175" t="s">
        <v>1157</v>
      </c>
      <c r="F233" s="175" t="s">
        <v>1209</v>
      </c>
      <c r="G233" s="176" t="s">
        <v>180</v>
      </c>
      <c r="H233" s="177">
        <v>1</v>
      </c>
      <c r="I233" s="178"/>
      <c r="J233" s="178">
        <f t="shared" si="9"/>
        <v>0</v>
      </c>
      <c r="K233" s="179"/>
      <c r="L233" s="173"/>
      <c r="M233" s="180"/>
      <c r="N233" s="181" t="s">
        <v>26</v>
      </c>
      <c r="O233" s="182">
        <v>0</v>
      </c>
      <c r="P233" s="182">
        <f t="shared" si="10"/>
        <v>0</v>
      </c>
      <c r="Q233" s="182">
        <v>0</v>
      </c>
      <c r="R233" s="182">
        <f t="shared" si="11"/>
        <v>0</v>
      </c>
      <c r="S233" s="182">
        <v>0</v>
      </c>
      <c r="T233" s="183">
        <f t="shared" si="12"/>
        <v>0</v>
      </c>
      <c r="BE233" s="12">
        <f t="shared" si="13"/>
        <v>0</v>
      </c>
      <c r="BF233" s="12">
        <f t="shared" si="14"/>
        <v>0</v>
      </c>
      <c r="BG233" s="12">
        <f t="shared" si="15"/>
        <v>0</v>
      </c>
      <c r="BH233" s="12">
        <f t="shared" si="16"/>
        <v>0</v>
      </c>
      <c r="BI233" s="12">
        <f t="shared" si="17"/>
        <v>0</v>
      </c>
    </row>
    <row r="234" spans="2:61" s="12" customFormat="1">
      <c r="B234" s="173"/>
      <c r="C234" s="174">
        <v>49</v>
      </c>
      <c r="D234" s="174" t="s">
        <v>240</v>
      </c>
      <c r="E234" s="175" t="s">
        <v>1456</v>
      </c>
      <c r="F234" s="175" t="s">
        <v>1457</v>
      </c>
      <c r="G234" s="176" t="s">
        <v>180</v>
      </c>
      <c r="H234" s="177">
        <v>1</v>
      </c>
      <c r="I234" s="178"/>
      <c r="J234" s="178">
        <f t="shared" si="9"/>
        <v>0</v>
      </c>
      <c r="K234" s="179"/>
      <c r="L234" s="173"/>
      <c r="M234" s="180"/>
      <c r="N234" s="181" t="s">
        <v>26</v>
      </c>
      <c r="O234" s="182">
        <v>0</v>
      </c>
      <c r="P234" s="182">
        <f t="shared" si="10"/>
        <v>0</v>
      </c>
      <c r="Q234" s="182">
        <v>0</v>
      </c>
      <c r="R234" s="182">
        <f t="shared" si="11"/>
        <v>0</v>
      </c>
      <c r="S234" s="182">
        <v>0</v>
      </c>
      <c r="T234" s="183">
        <f t="shared" si="12"/>
        <v>0</v>
      </c>
      <c r="BE234" s="12">
        <f t="shared" si="13"/>
        <v>0</v>
      </c>
      <c r="BF234" s="12">
        <f t="shared" si="14"/>
        <v>0</v>
      </c>
      <c r="BG234" s="12">
        <f t="shared" si="15"/>
        <v>0</v>
      </c>
      <c r="BH234" s="12">
        <f t="shared" si="16"/>
        <v>0</v>
      </c>
      <c r="BI234" s="12">
        <f t="shared" si="17"/>
        <v>0</v>
      </c>
    </row>
    <row r="235" spans="2:61">
      <c r="B235" s="149"/>
      <c r="C235" s="150">
        <v>50</v>
      </c>
      <c r="D235" s="150" t="s">
        <v>141</v>
      </c>
      <c r="E235" s="151" t="s">
        <v>1213</v>
      </c>
      <c r="F235" s="151" t="s">
        <v>1214</v>
      </c>
      <c r="G235" s="152" t="s">
        <v>180</v>
      </c>
      <c r="H235" s="153">
        <v>1</v>
      </c>
      <c r="I235" s="154"/>
      <c r="J235" s="154">
        <f t="shared" si="9"/>
        <v>0</v>
      </c>
      <c r="K235" s="155"/>
      <c r="L235" s="149"/>
      <c r="M235" s="156"/>
      <c r="N235" s="157" t="s">
        <v>26</v>
      </c>
      <c r="O235" s="158">
        <v>2.4359999999999999</v>
      </c>
      <c r="P235" s="158">
        <f t="shared" si="10"/>
        <v>2.4359999999999999</v>
      </c>
      <c r="Q235" s="158">
        <v>0</v>
      </c>
      <c r="R235" s="158">
        <f t="shared" si="11"/>
        <v>0</v>
      </c>
      <c r="S235" s="158">
        <v>0</v>
      </c>
      <c r="T235" s="159">
        <f t="shared" si="12"/>
        <v>0</v>
      </c>
      <c r="BE235" s="16">
        <f t="shared" si="13"/>
        <v>0</v>
      </c>
      <c r="BF235" s="16">
        <f t="shared" si="14"/>
        <v>0</v>
      </c>
      <c r="BG235" s="16">
        <f t="shared" si="15"/>
        <v>0</v>
      </c>
      <c r="BH235" s="16">
        <f t="shared" si="16"/>
        <v>0</v>
      </c>
      <c r="BI235" s="16">
        <f t="shared" si="17"/>
        <v>0</v>
      </c>
    </row>
    <row r="236" spans="2:61" s="12" customFormat="1" ht="24">
      <c r="B236" s="173"/>
      <c r="C236" s="174">
        <v>51</v>
      </c>
      <c r="D236" s="174" t="s">
        <v>240</v>
      </c>
      <c r="E236" s="175" t="s">
        <v>1215</v>
      </c>
      <c r="F236" s="175" t="s">
        <v>1216</v>
      </c>
      <c r="G236" s="176" t="s">
        <v>180</v>
      </c>
      <c r="H236" s="177">
        <v>1</v>
      </c>
      <c r="I236" s="178"/>
      <c r="J236" s="178">
        <f t="shared" si="9"/>
        <v>0</v>
      </c>
      <c r="K236" s="179"/>
      <c r="L236" s="173"/>
      <c r="M236" s="180"/>
      <c r="N236" s="181" t="s">
        <v>26</v>
      </c>
      <c r="O236" s="182">
        <v>0</v>
      </c>
      <c r="P236" s="182">
        <f t="shared" si="10"/>
        <v>0</v>
      </c>
      <c r="Q236" s="182">
        <v>2.1000000000000001E-2</v>
      </c>
      <c r="R236" s="182">
        <f t="shared" si="11"/>
        <v>2.1000000000000001E-2</v>
      </c>
      <c r="S236" s="182">
        <v>0</v>
      </c>
      <c r="T236" s="183">
        <f t="shared" si="12"/>
        <v>0</v>
      </c>
      <c r="BE236" s="12">
        <f t="shared" si="13"/>
        <v>0</v>
      </c>
      <c r="BF236" s="12">
        <f t="shared" si="14"/>
        <v>0</v>
      </c>
      <c r="BG236" s="12">
        <f t="shared" si="15"/>
        <v>0</v>
      </c>
      <c r="BH236" s="12">
        <f t="shared" si="16"/>
        <v>0</v>
      </c>
      <c r="BI236" s="12">
        <f t="shared" si="17"/>
        <v>0</v>
      </c>
    </row>
    <row r="237" spans="2:61" ht="24">
      <c r="B237" s="149"/>
      <c r="C237" s="150">
        <v>52</v>
      </c>
      <c r="D237" s="150" t="s">
        <v>141</v>
      </c>
      <c r="E237" s="151" t="s">
        <v>445</v>
      </c>
      <c r="F237" s="151" t="s">
        <v>446</v>
      </c>
      <c r="G237" s="152" t="s">
        <v>180</v>
      </c>
      <c r="H237" s="153">
        <v>3</v>
      </c>
      <c r="I237" s="154"/>
      <c r="J237" s="154">
        <f t="shared" si="9"/>
        <v>0</v>
      </c>
      <c r="K237" s="155"/>
      <c r="L237" s="149"/>
      <c r="M237" s="156"/>
      <c r="N237" s="157" t="s">
        <v>26</v>
      </c>
      <c r="O237" s="158">
        <v>0.67</v>
      </c>
      <c r="P237" s="158">
        <f t="shared" si="10"/>
        <v>2.0099999999999998</v>
      </c>
      <c r="Q237" s="158">
        <v>3.3872999999999998E-4</v>
      </c>
      <c r="R237" s="158">
        <f t="shared" si="11"/>
        <v>1.0200000000000001E-3</v>
      </c>
      <c r="S237" s="158">
        <v>0</v>
      </c>
      <c r="T237" s="159">
        <f t="shared" si="12"/>
        <v>0</v>
      </c>
      <c r="BE237" s="16">
        <f t="shared" si="13"/>
        <v>0</v>
      </c>
      <c r="BF237" s="16">
        <f t="shared" si="14"/>
        <v>0</v>
      </c>
      <c r="BG237" s="16">
        <f t="shared" si="15"/>
        <v>0</v>
      </c>
      <c r="BH237" s="16">
        <f t="shared" si="16"/>
        <v>0</v>
      </c>
      <c r="BI237" s="16">
        <f t="shared" si="17"/>
        <v>0</v>
      </c>
    </row>
    <row r="238" spans="2:61" s="12" customFormat="1" ht="24">
      <c r="B238" s="173"/>
      <c r="C238" s="174">
        <v>53</v>
      </c>
      <c r="D238" s="174" t="s">
        <v>240</v>
      </c>
      <c r="E238" s="175" t="s">
        <v>447</v>
      </c>
      <c r="F238" s="175" t="s">
        <v>448</v>
      </c>
      <c r="G238" s="176" t="s">
        <v>180</v>
      </c>
      <c r="H238" s="177">
        <v>2</v>
      </c>
      <c r="I238" s="178"/>
      <c r="J238" s="178">
        <f t="shared" si="9"/>
        <v>0</v>
      </c>
      <c r="K238" s="179"/>
      <c r="L238" s="173"/>
      <c r="M238" s="180"/>
      <c r="N238" s="181" t="s">
        <v>26</v>
      </c>
      <c r="O238" s="182">
        <v>0</v>
      </c>
      <c r="P238" s="182">
        <f t="shared" si="10"/>
        <v>0</v>
      </c>
      <c r="Q238" s="182">
        <v>0</v>
      </c>
      <c r="R238" s="182">
        <f t="shared" si="11"/>
        <v>0</v>
      </c>
      <c r="S238" s="182">
        <v>0</v>
      </c>
      <c r="T238" s="183">
        <f t="shared" si="12"/>
        <v>0</v>
      </c>
      <c r="BE238" s="12">
        <f t="shared" si="13"/>
        <v>0</v>
      </c>
      <c r="BF238" s="12">
        <f t="shared" si="14"/>
        <v>0</v>
      </c>
      <c r="BG238" s="12">
        <f t="shared" si="15"/>
        <v>0</v>
      </c>
      <c r="BH238" s="12">
        <f t="shared" si="16"/>
        <v>0</v>
      </c>
      <c r="BI238" s="12">
        <f t="shared" si="17"/>
        <v>0</v>
      </c>
    </row>
    <row r="239" spans="2:61" s="12" customFormat="1" ht="24">
      <c r="B239" s="173"/>
      <c r="C239" s="174">
        <v>54</v>
      </c>
      <c r="D239" s="174" t="s">
        <v>240</v>
      </c>
      <c r="E239" s="175" t="s">
        <v>451</v>
      </c>
      <c r="F239" s="175" t="s">
        <v>452</v>
      </c>
      <c r="G239" s="176" t="s">
        <v>180</v>
      </c>
      <c r="H239" s="177">
        <v>1</v>
      </c>
      <c r="I239" s="178"/>
      <c r="J239" s="178">
        <f t="shared" si="9"/>
        <v>0</v>
      </c>
      <c r="K239" s="179"/>
      <c r="L239" s="173"/>
      <c r="M239" s="180"/>
      <c r="N239" s="181" t="s">
        <v>26</v>
      </c>
      <c r="O239" s="182">
        <v>0</v>
      </c>
      <c r="P239" s="182">
        <f t="shared" si="10"/>
        <v>0</v>
      </c>
      <c r="Q239" s="182">
        <v>3.5499999999999997E-2</v>
      </c>
      <c r="R239" s="182">
        <f t="shared" si="11"/>
        <v>3.5499999999999997E-2</v>
      </c>
      <c r="S239" s="182">
        <v>0</v>
      </c>
      <c r="T239" s="183">
        <f t="shared" si="12"/>
        <v>0</v>
      </c>
      <c r="BE239" s="12">
        <f t="shared" si="13"/>
        <v>0</v>
      </c>
      <c r="BF239" s="12">
        <f t="shared" si="14"/>
        <v>0</v>
      </c>
      <c r="BG239" s="12">
        <f t="shared" si="15"/>
        <v>0</v>
      </c>
      <c r="BH239" s="12">
        <f t="shared" si="16"/>
        <v>0</v>
      </c>
      <c r="BI239" s="12">
        <f t="shared" si="17"/>
        <v>0</v>
      </c>
    </row>
    <row r="240" spans="2:61" ht="24">
      <c r="B240" s="149"/>
      <c r="C240" s="150">
        <v>55</v>
      </c>
      <c r="D240" s="150" t="s">
        <v>141</v>
      </c>
      <c r="E240" s="151" t="s">
        <v>1217</v>
      </c>
      <c r="F240" s="151" t="s">
        <v>1218</v>
      </c>
      <c r="G240" s="152" t="s">
        <v>180</v>
      </c>
      <c r="H240" s="153">
        <v>2</v>
      </c>
      <c r="I240" s="154"/>
      <c r="J240" s="154">
        <f t="shared" si="9"/>
        <v>0</v>
      </c>
      <c r="K240" s="155"/>
      <c r="L240" s="149"/>
      <c r="M240" s="156"/>
      <c r="N240" s="157" t="s">
        <v>26</v>
      </c>
      <c r="O240" s="158">
        <v>1.304</v>
      </c>
      <c r="P240" s="158">
        <f t="shared" si="10"/>
        <v>2.6080000000000001</v>
      </c>
      <c r="Q240" s="158">
        <v>8.7039999999999999E-3</v>
      </c>
      <c r="R240" s="158">
        <f t="shared" si="11"/>
        <v>1.7409999999999998E-2</v>
      </c>
      <c r="S240" s="158">
        <v>0</v>
      </c>
      <c r="T240" s="159">
        <f t="shared" si="12"/>
        <v>0</v>
      </c>
      <c r="BE240" s="16">
        <f t="shared" si="13"/>
        <v>0</v>
      </c>
      <c r="BF240" s="16">
        <f t="shared" si="14"/>
        <v>0</v>
      </c>
      <c r="BG240" s="16">
        <f t="shared" si="15"/>
        <v>0</v>
      </c>
      <c r="BH240" s="16">
        <f t="shared" si="16"/>
        <v>0</v>
      </c>
      <c r="BI240" s="16">
        <f t="shared" si="17"/>
        <v>0</v>
      </c>
    </row>
    <row r="241" spans="2:61" s="12" customFormat="1" ht="24">
      <c r="B241" s="173"/>
      <c r="C241" s="174">
        <v>56</v>
      </c>
      <c r="D241" s="174" t="s">
        <v>240</v>
      </c>
      <c r="E241" s="175" t="s">
        <v>465</v>
      </c>
      <c r="F241" s="175" t="s">
        <v>466</v>
      </c>
      <c r="G241" s="176" t="s">
        <v>180</v>
      </c>
      <c r="H241" s="177">
        <v>1</v>
      </c>
      <c r="I241" s="178"/>
      <c r="J241" s="178">
        <f t="shared" si="9"/>
        <v>0</v>
      </c>
      <c r="K241" s="179"/>
      <c r="L241" s="173"/>
      <c r="M241" s="180"/>
      <c r="N241" s="181" t="s">
        <v>26</v>
      </c>
      <c r="O241" s="182">
        <v>0</v>
      </c>
      <c r="P241" s="182">
        <f t="shared" si="10"/>
        <v>0</v>
      </c>
      <c r="Q241" s="182">
        <v>0</v>
      </c>
      <c r="R241" s="182">
        <f t="shared" si="11"/>
        <v>0</v>
      </c>
      <c r="S241" s="182">
        <v>0</v>
      </c>
      <c r="T241" s="183">
        <f t="shared" si="12"/>
        <v>0</v>
      </c>
      <c r="BE241" s="12">
        <f t="shared" si="13"/>
        <v>0</v>
      </c>
      <c r="BF241" s="12">
        <f t="shared" si="14"/>
        <v>0</v>
      </c>
      <c r="BG241" s="12">
        <f t="shared" si="15"/>
        <v>0</v>
      </c>
      <c r="BH241" s="12">
        <f t="shared" si="16"/>
        <v>0</v>
      </c>
      <c r="BI241" s="12">
        <f t="shared" si="17"/>
        <v>0</v>
      </c>
    </row>
    <row r="242" spans="2:61" s="12" customFormat="1" ht="24">
      <c r="B242" s="173"/>
      <c r="C242" s="174">
        <v>57</v>
      </c>
      <c r="D242" s="174" t="s">
        <v>240</v>
      </c>
      <c r="E242" s="175" t="s">
        <v>1219</v>
      </c>
      <c r="F242" s="175" t="s">
        <v>1458</v>
      </c>
      <c r="G242" s="176" t="s">
        <v>180</v>
      </c>
      <c r="H242" s="177">
        <v>1</v>
      </c>
      <c r="I242" s="178"/>
      <c r="J242" s="178">
        <f t="shared" si="9"/>
        <v>0</v>
      </c>
      <c r="K242" s="179"/>
      <c r="L242" s="173"/>
      <c r="M242" s="180"/>
      <c r="N242" s="181" t="s">
        <v>26</v>
      </c>
      <c r="O242" s="182">
        <v>0</v>
      </c>
      <c r="P242" s="182">
        <f t="shared" si="10"/>
        <v>0</v>
      </c>
      <c r="Q242" s="182">
        <v>0</v>
      </c>
      <c r="R242" s="182">
        <f t="shared" si="11"/>
        <v>0</v>
      </c>
      <c r="S242" s="182">
        <v>0</v>
      </c>
      <c r="T242" s="183">
        <f t="shared" si="12"/>
        <v>0</v>
      </c>
      <c r="BE242" s="12">
        <f t="shared" si="13"/>
        <v>0</v>
      </c>
      <c r="BF242" s="12">
        <f t="shared" si="14"/>
        <v>0</v>
      </c>
      <c r="BG242" s="12">
        <f t="shared" si="15"/>
        <v>0</v>
      </c>
      <c r="BH242" s="12">
        <f t="shared" si="16"/>
        <v>0</v>
      </c>
      <c r="BI242" s="12">
        <f t="shared" si="17"/>
        <v>0</v>
      </c>
    </row>
    <row r="243" spans="2:61" ht="24">
      <c r="B243" s="149"/>
      <c r="C243" s="150">
        <v>58</v>
      </c>
      <c r="D243" s="150" t="s">
        <v>141</v>
      </c>
      <c r="E243" s="151" t="s">
        <v>471</v>
      </c>
      <c r="F243" s="151" t="s">
        <v>472</v>
      </c>
      <c r="G243" s="152" t="s">
        <v>180</v>
      </c>
      <c r="H243" s="153">
        <v>3</v>
      </c>
      <c r="I243" s="154"/>
      <c r="J243" s="154">
        <f t="shared" si="9"/>
        <v>0</v>
      </c>
      <c r="K243" s="155"/>
      <c r="L243" s="149"/>
      <c r="M243" s="156"/>
      <c r="N243" s="157" t="s">
        <v>26</v>
      </c>
      <c r="O243" s="158">
        <v>1.47</v>
      </c>
      <c r="P243" s="158">
        <f t="shared" si="10"/>
        <v>4.41</v>
      </c>
      <c r="Q243" s="158">
        <v>7.9086E-4</v>
      </c>
      <c r="R243" s="158">
        <f t="shared" si="11"/>
        <v>2.3700000000000001E-3</v>
      </c>
      <c r="S243" s="158">
        <v>0</v>
      </c>
      <c r="T243" s="159">
        <f t="shared" si="12"/>
        <v>0</v>
      </c>
      <c r="BE243" s="16">
        <f t="shared" si="13"/>
        <v>0</v>
      </c>
      <c r="BF243" s="16">
        <f t="shared" si="14"/>
        <v>0</v>
      </c>
      <c r="BG243" s="16">
        <f t="shared" si="15"/>
        <v>0</v>
      </c>
      <c r="BH243" s="16">
        <f t="shared" si="16"/>
        <v>0</v>
      </c>
      <c r="BI243" s="16">
        <f t="shared" si="17"/>
        <v>0</v>
      </c>
    </row>
    <row r="244" spans="2:61" s="12" customFormat="1" ht="24">
      <c r="B244" s="173"/>
      <c r="C244" s="174">
        <v>59</v>
      </c>
      <c r="D244" s="174" t="s">
        <v>240</v>
      </c>
      <c r="E244" s="175" t="s">
        <v>473</v>
      </c>
      <c r="F244" s="175" t="s">
        <v>474</v>
      </c>
      <c r="G244" s="176" t="s">
        <v>180</v>
      </c>
      <c r="H244" s="177">
        <v>3</v>
      </c>
      <c r="I244" s="178"/>
      <c r="J244" s="178">
        <f t="shared" si="9"/>
        <v>0</v>
      </c>
      <c r="K244" s="179"/>
      <c r="L244" s="173"/>
      <c r="M244" s="180"/>
      <c r="N244" s="181" t="s">
        <v>26</v>
      </c>
      <c r="O244" s="182">
        <v>0</v>
      </c>
      <c r="P244" s="182">
        <f t="shared" si="10"/>
        <v>0</v>
      </c>
      <c r="Q244" s="182">
        <v>2.2499999999999998E-3</v>
      </c>
      <c r="R244" s="182">
        <f t="shared" si="11"/>
        <v>6.7499999999999999E-3</v>
      </c>
      <c r="S244" s="182">
        <v>0</v>
      </c>
      <c r="T244" s="183">
        <f t="shared" si="12"/>
        <v>0</v>
      </c>
      <c r="BE244" s="12">
        <f t="shared" si="13"/>
        <v>0</v>
      </c>
      <c r="BF244" s="12">
        <f t="shared" si="14"/>
        <v>0</v>
      </c>
      <c r="BG244" s="12">
        <f t="shared" si="15"/>
        <v>0</v>
      </c>
      <c r="BH244" s="12">
        <f t="shared" si="16"/>
        <v>0</v>
      </c>
      <c r="BI244" s="12">
        <f t="shared" si="17"/>
        <v>0</v>
      </c>
    </row>
    <row r="245" spans="2:61" ht="24">
      <c r="B245" s="149"/>
      <c r="C245" s="150">
        <v>60</v>
      </c>
      <c r="D245" s="150" t="s">
        <v>141</v>
      </c>
      <c r="E245" s="151" t="s">
        <v>475</v>
      </c>
      <c r="F245" s="151" t="s">
        <v>476</v>
      </c>
      <c r="G245" s="152" t="s">
        <v>180</v>
      </c>
      <c r="H245" s="153">
        <v>1</v>
      </c>
      <c r="I245" s="154"/>
      <c r="J245" s="154">
        <f t="shared" si="9"/>
        <v>0</v>
      </c>
      <c r="K245" s="155"/>
      <c r="L245" s="149"/>
      <c r="M245" s="156"/>
      <c r="N245" s="157" t="s">
        <v>26</v>
      </c>
      <c r="O245" s="158">
        <v>1.7649999999999999</v>
      </c>
      <c r="P245" s="158">
        <f t="shared" si="10"/>
        <v>1.7649999999999999</v>
      </c>
      <c r="Q245" s="158">
        <v>1.58172E-3</v>
      </c>
      <c r="R245" s="158">
        <f t="shared" si="11"/>
        <v>1.58E-3</v>
      </c>
      <c r="S245" s="158">
        <v>0</v>
      </c>
      <c r="T245" s="159">
        <f t="shared" si="12"/>
        <v>0</v>
      </c>
      <c r="BE245" s="16">
        <f t="shared" si="13"/>
        <v>0</v>
      </c>
      <c r="BF245" s="16">
        <f t="shared" si="14"/>
        <v>0</v>
      </c>
      <c r="BG245" s="16">
        <f t="shared" si="15"/>
        <v>0</v>
      </c>
      <c r="BH245" s="16">
        <f t="shared" si="16"/>
        <v>0</v>
      </c>
      <c r="BI245" s="16">
        <f t="shared" si="17"/>
        <v>0</v>
      </c>
    </row>
    <row r="246" spans="2:61" s="12" customFormat="1" ht="24">
      <c r="B246" s="173"/>
      <c r="C246" s="174">
        <v>61</v>
      </c>
      <c r="D246" s="174" t="s">
        <v>240</v>
      </c>
      <c r="E246" s="175" t="s">
        <v>477</v>
      </c>
      <c r="F246" s="175" t="s">
        <v>478</v>
      </c>
      <c r="G246" s="176" t="s">
        <v>180</v>
      </c>
      <c r="H246" s="177">
        <v>1</v>
      </c>
      <c r="I246" s="178"/>
      <c r="J246" s="178">
        <f t="shared" si="9"/>
        <v>0</v>
      </c>
      <c r="K246" s="179"/>
      <c r="L246" s="173"/>
      <c r="M246" s="180"/>
      <c r="N246" s="181" t="s">
        <v>26</v>
      </c>
      <c r="O246" s="182">
        <v>0</v>
      </c>
      <c r="P246" s="182">
        <f t="shared" si="10"/>
        <v>0</v>
      </c>
      <c r="Q246" s="182">
        <v>2.2499999999999998E-3</v>
      </c>
      <c r="R246" s="182">
        <f t="shared" si="11"/>
        <v>2.2499999999999998E-3</v>
      </c>
      <c r="S246" s="182">
        <v>0</v>
      </c>
      <c r="T246" s="183">
        <f t="shared" si="12"/>
        <v>0</v>
      </c>
      <c r="BE246" s="12">
        <f t="shared" si="13"/>
        <v>0</v>
      </c>
      <c r="BF246" s="12">
        <f t="shared" si="14"/>
        <v>0</v>
      </c>
      <c r="BG246" s="12">
        <f t="shared" si="15"/>
        <v>0</v>
      </c>
      <c r="BH246" s="12">
        <f t="shared" si="16"/>
        <v>0</v>
      </c>
      <c r="BI246" s="12">
        <f t="shared" si="17"/>
        <v>0</v>
      </c>
    </row>
    <row r="247" spans="2:61" ht="24">
      <c r="B247" s="149"/>
      <c r="C247" s="150">
        <v>62</v>
      </c>
      <c r="D247" s="150" t="s">
        <v>141</v>
      </c>
      <c r="E247" s="151" t="s">
        <v>479</v>
      </c>
      <c r="F247" s="151" t="s">
        <v>480</v>
      </c>
      <c r="G247" s="152" t="s">
        <v>180</v>
      </c>
      <c r="H247" s="153">
        <v>4</v>
      </c>
      <c r="I247" s="154"/>
      <c r="J247" s="154">
        <f t="shared" si="9"/>
        <v>0</v>
      </c>
      <c r="K247" s="155"/>
      <c r="L247" s="149"/>
      <c r="M247" s="156"/>
      <c r="N247" s="157" t="s">
        <v>26</v>
      </c>
      <c r="O247" s="158">
        <v>2.012</v>
      </c>
      <c r="P247" s="158">
        <f t="shared" si="10"/>
        <v>8.048</v>
      </c>
      <c r="Q247" s="158">
        <v>2.71908E-3</v>
      </c>
      <c r="R247" s="158">
        <f t="shared" si="11"/>
        <v>1.0880000000000001E-2</v>
      </c>
      <c r="S247" s="158">
        <v>0</v>
      </c>
      <c r="T247" s="159">
        <f t="shared" si="12"/>
        <v>0</v>
      </c>
      <c r="BE247" s="16">
        <f t="shared" si="13"/>
        <v>0</v>
      </c>
      <c r="BF247" s="16">
        <f t="shared" si="14"/>
        <v>0</v>
      </c>
      <c r="BG247" s="16">
        <f t="shared" si="15"/>
        <v>0</v>
      </c>
      <c r="BH247" s="16">
        <f t="shared" si="16"/>
        <v>0</v>
      </c>
      <c r="BI247" s="16">
        <f t="shared" si="17"/>
        <v>0</v>
      </c>
    </row>
    <row r="248" spans="2:61" s="12" customFormat="1" ht="24">
      <c r="B248" s="173"/>
      <c r="C248" s="174">
        <v>63</v>
      </c>
      <c r="D248" s="174" t="s">
        <v>240</v>
      </c>
      <c r="E248" s="175" t="s">
        <v>481</v>
      </c>
      <c r="F248" s="175" t="s">
        <v>482</v>
      </c>
      <c r="G248" s="176" t="s">
        <v>180</v>
      </c>
      <c r="H248" s="177">
        <v>4</v>
      </c>
      <c r="I248" s="178"/>
      <c r="J248" s="178">
        <f t="shared" si="9"/>
        <v>0</v>
      </c>
      <c r="K248" s="179"/>
      <c r="L248" s="173"/>
      <c r="M248" s="180"/>
      <c r="N248" s="181" t="s">
        <v>26</v>
      </c>
      <c r="O248" s="182">
        <v>0</v>
      </c>
      <c r="P248" s="182">
        <f t="shared" si="10"/>
        <v>0</v>
      </c>
      <c r="Q248" s="182">
        <v>4.1999999999999997E-3</v>
      </c>
      <c r="R248" s="182">
        <f t="shared" si="11"/>
        <v>1.6799999999999999E-2</v>
      </c>
      <c r="S248" s="182">
        <v>0</v>
      </c>
      <c r="T248" s="183">
        <f t="shared" si="12"/>
        <v>0</v>
      </c>
      <c r="BE248" s="12">
        <f t="shared" si="13"/>
        <v>0</v>
      </c>
      <c r="BF248" s="12">
        <f t="shared" si="14"/>
        <v>0</v>
      </c>
      <c r="BG248" s="12">
        <f t="shared" si="15"/>
        <v>0</v>
      </c>
      <c r="BH248" s="12">
        <f t="shared" si="16"/>
        <v>0</v>
      </c>
      <c r="BI248" s="12">
        <f t="shared" si="17"/>
        <v>0</v>
      </c>
    </row>
    <row r="249" spans="2:61" ht="24">
      <c r="B249" s="149"/>
      <c r="C249" s="150">
        <v>64</v>
      </c>
      <c r="D249" s="150" t="s">
        <v>141</v>
      </c>
      <c r="E249" s="151" t="s">
        <v>483</v>
      </c>
      <c r="F249" s="151" t="s">
        <v>484</v>
      </c>
      <c r="G249" s="152" t="s">
        <v>180</v>
      </c>
      <c r="H249" s="153">
        <v>1</v>
      </c>
      <c r="I249" s="154"/>
      <c r="J249" s="154">
        <f t="shared" si="9"/>
        <v>0</v>
      </c>
      <c r="K249" s="155"/>
      <c r="L249" s="149"/>
      <c r="M249" s="156"/>
      <c r="N249" s="157" t="s">
        <v>26</v>
      </c>
      <c r="O249" s="158">
        <v>2.5249999999999999</v>
      </c>
      <c r="P249" s="158">
        <f t="shared" si="10"/>
        <v>2.5249999999999999</v>
      </c>
      <c r="Q249" s="158">
        <v>2.71908E-3</v>
      </c>
      <c r="R249" s="158">
        <f t="shared" si="11"/>
        <v>2.7200000000000002E-3</v>
      </c>
      <c r="S249" s="158">
        <v>0</v>
      </c>
      <c r="T249" s="159">
        <f t="shared" si="12"/>
        <v>0</v>
      </c>
      <c r="BE249" s="16">
        <f t="shared" si="13"/>
        <v>0</v>
      </c>
      <c r="BF249" s="16">
        <f t="shared" si="14"/>
        <v>0</v>
      </c>
      <c r="BG249" s="16">
        <f t="shared" si="15"/>
        <v>0</v>
      </c>
      <c r="BH249" s="16">
        <f t="shared" si="16"/>
        <v>0</v>
      </c>
      <c r="BI249" s="16">
        <f t="shared" si="17"/>
        <v>0</v>
      </c>
    </row>
    <row r="250" spans="2:61" s="12" customFormat="1" ht="24">
      <c r="B250" s="173"/>
      <c r="C250" s="174">
        <v>65</v>
      </c>
      <c r="D250" s="174" t="s">
        <v>240</v>
      </c>
      <c r="E250" s="175" t="s">
        <v>485</v>
      </c>
      <c r="F250" s="175" t="s">
        <v>486</v>
      </c>
      <c r="G250" s="176" t="s">
        <v>180</v>
      </c>
      <c r="H250" s="177">
        <v>1</v>
      </c>
      <c r="I250" s="178"/>
      <c r="J250" s="178">
        <f t="shared" si="9"/>
        <v>0</v>
      </c>
      <c r="K250" s="179"/>
      <c r="L250" s="173"/>
      <c r="M250" s="180"/>
      <c r="N250" s="181" t="s">
        <v>26</v>
      </c>
      <c r="O250" s="182">
        <v>0</v>
      </c>
      <c r="P250" s="182">
        <f t="shared" si="10"/>
        <v>0</v>
      </c>
      <c r="Q250" s="182">
        <v>4.4000000000000003E-3</v>
      </c>
      <c r="R250" s="182">
        <f t="shared" si="11"/>
        <v>4.4000000000000003E-3</v>
      </c>
      <c r="S250" s="182">
        <v>0</v>
      </c>
      <c r="T250" s="183">
        <f t="shared" si="12"/>
        <v>0</v>
      </c>
      <c r="BE250" s="12">
        <f t="shared" si="13"/>
        <v>0</v>
      </c>
      <c r="BF250" s="12">
        <f t="shared" si="14"/>
        <v>0</v>
      </c>
      <c r="BG250" s="12">
        <f t="shared" si="15"/>
        <v>0</v>
      </c>
      <c r="BH250" s="12">
        <f t="shared" si="16"/>
        <v>0</v>
      </c>
      <c r="BI250" s="12">
        <f t="shared" si="17"/>
        <v>0</v>
      </c>
    </row>
    <row r="251" spans="2:61" s="12" customFormat="1">
      <c r="B251" s="173"/>
      <c r="C251" s="174">
        <v>66</v>
      </c>
      <c r="D251" s="174" t="s">
        <v>240</v>
      </c>
      <c r="E251" s="175" t="s">
        <v>491</v>
      </c>
      <c r="F251" s="175" t="s">
        <v>492</v>
      </c>
      <c r="G251" s="176" t="s">
        <v>180</v>
      </c>
      <c r="H251" s="177">
        <v>3</v>
      </c>
      <c r="I251" s="178"/>
      <c r="J251" s="178">
        <f t="shared" ref="J251:J280" si="18">ROUND(H251*I251,2)</f>
        <v>0</v>
      </c>
      <c r="K251" s="179"/>
      <c r="L251" s="173"/>
      <c r="M251" s="180"/>
      <c r="N251" s="181" t="s">
        <v>26</v>
      </c>
      <c r="O251" s="182">
        <v>0</v>
      </c>
      <c r="P251" s="182">
        <f t="shared" ref="P251:P280" si="19">ROUND(H251*O251,3)</f>
        <v>0</v>
      </c>
      <c r="Q251" s="182">
        <v>6.3E-3</v>
      </c>
      <c r="R251" s="182">
        <f t="shared" ref="R251:R280" si="20">ROUND(H251 * Q251,5)</f>
        <v>1.89E-2</v>
      </c>
      <c r="S251" s="182">
        <v>0</v>
      </c>
      <c r="T251" s="183">
        <f t="shared" ref="T251:T280" si="21">ROUND(H251 * S251,5)</f>
        <v>0</v>
      </c>
      <c r="BE251" s="12">
        <f t="shared" ref="BE251:BE280" si="22">IF(N251="základná",J251,0)</f>
        <v>0</v>
      </c>
      <c r="BF251" s="12">
        <f t="shared" ref="BF251:BF280" si="23">IF(N251="znížená",J251,0)</f>
        <v>0</v>
      </c>
      <c r="BG251" s="12">
        <f t="shared" ref="BG251:BG280" si="24">IF(N251="zákl. prenesená",J251,0)</f>
        <v>0</v>
      </c>
      <c r="BH251" s="12">
        <f t="shared" ref="BH251:BH280" si="25">IF(N251="zníž. prenesená",J251,0)</f>
        <v>0</v>
      </c>
      <c r="BI251" s="12">
        <f t="shared" ref="BI251:BI280" si="26">IF(N251="nulová",J251,0)</f>
        <v>0</v>
      </c>
    </row>
    <row r="252" spans="2:61" s="12" customFormat="1">
      <c r="B252" s="173"/>
      <c r="C252" s="174">
        <v>67</v>
      </c>
      <c r="D252" s="174" t="s">
        <v>240</v>
      </c>
      <c r="E252" s="175" t="s">
        <v>494</v>
      </c>
      <c r="F252" s="175" t="s">
        <v>495</v>
      </c>
      <c r="G252" s="176" t="s">
        <v>180</v>
      </c>
      <c r="H252" s="177">
        <v>6</v>
      </c>
      <c r="I252" s="178"/>
      <c r="J252" s="178">
        <f t="shared" si="18"/>
        <v>0</v>
      </c>
      <c r="K252" s="179"/>
      <c r="L252" s="173"/>
      <c r="M252" s="180"/>
      <c r="N252" s="181" t="s">
        <v>26</v>
      </c>
      <c r="O252" s="182">
        <v>0</v>
      </c>
      <c r="P252" s="182">
        <f t="shared" si="19"/>
        <v>0</v>
      </c>
      <c r="Q252" s="182">
        <v>9.4999999999999998E-3</v>
      </c>
      <c r="R252" s="182">
        <f t="shared" si="20"/>
        <v>5.7000000000000002E-2</v>
      </c>
      <c r="S252" s="182">
        <v>0</v>
      </c>
      <c r="T252" s="183">
        <f t="shared" si="21"/>
        <v>0</v>
      </c>
      <c r="BE252" s="12">
        <f t="shared" si="22"/>
        <v>0</v>
      </c>
      <c r="BF252" s="12">
        <f t="shared" si="23"/>
        <v>0</v>
      </c>
      <c r="BG252" s="12">
        <f t="shared" si="24"/>
        <v>0</v>
      </c>
      <c r="BH252" s="12">
        <f t="shared" si="25"/>
        <v>0</v>
      </c>
      <c r="BI252" s="12">
        <f t="shared" si="26"/>
        <v>0</v>
      </c>
    </row>
    <row r="253" spans="2:61">
      <c r="B253" s="149"/>
      <c r="C253" s="150">
        <v>68</v>
      </c>
      <c r="D253" s="150" t="s">
        <v>141</v>
      </c>
      <c r="E253" s="151" t="s">
        <v>497</v>
      </c>
      <c r="F253" s="151" t="s">
        <v>498</v>
      </c>
      <c r="G253" s="152" t="s">
        <v>180</v>
      </c>
      <c r="H253" s="153">
        <v>6</v>
      </c>
      <c r="I253" s="154"/>
      <c r="J253" s="154">
        <f t="shared" si="18"/>
        <v>0</v>
      </c>
      <c r="K253" s="155"/>
      <c r="L253" s="149"/>
      <c r="M253" s="156"/>
      <c r="N253" s="157" t="s">
        <v>26</v>
      </c>
      <c r="O253" s="158">
        <v>0.81599999999999995</v>
      </c>
      <c r="P253" s="158">
        <f t="shared" si="19"/>
        <v>4.8959999999999999</v>
      </c>
      <c r="Q253" s="158">
        <v>0.118654</v>
      </c>
      <c r="R253" s="158">
        <f t="shared" si="20"/>
        <v>0.71192</v>
      </c>
      <c r="S253" s="158">
        <v>0</v>
      </c>
      <c r="T253" s="159">
        <f t="shared" si="21"/>
        <v>0</v>
      </c>
      <c r="BE253" s="16">
        <f t="shared" si="22"/>
        <v>0</v>
      </c>
      <c r="BF253" s="16">
        <f t="shared" si="23"/>
        <v>0</v>
      </c>
      <c r="BG253" s="16">
        <f t="shared" si="24"/>
        <v>0</v>
      </c>
      <c r="BH253" s="16">
        <f t="shared" si="25"/>
        <v>0</v>
      </c>
      <c r="BI253" s="16">
        <f t="shared" si="26"/>
        <v>0</v>
      </c>
    </row>
    <row r="254" spans="2:61" s="12" customFormat="1">
      <c r="B254" s="173"/>
      <c r="C254" s="174">
        <v>69</v>
      </c>
      <c r="D254" s="174" t="s">
        <v>240</v>
      </c>
      <c r="E254" s="175" t="s">
        <v>499</v>
      </c>
      <c r="F254" s="175" t="s">
        <v>500</v>
      </c>
      <c r="G254" s="176" t="s">
        <v>180</v>
      </c>
      <c r="H254" s="177">
        <v>6</v>
      </c>
      <c r="I254" s="178"/>
      <c r="J254" s="178">
        <f t="shared" si="18"/>
        <v>0</v>
      </c>
      <c r="K254" s="179"/>
      <c r="L254" s="173"/>
      <c r="M254" s="180"/>
      <c r="N254" s="181" t="s">
        <v>26</v>
      </c>
      <c r="O254" s="182">
        <v>0</v>
      </c>
      <c r="P254" s="182">
        <f t="shared" si="19"/>
        <v>0</v>
      </c>
      <c r="Q254" s="182">
        <v>1.6E-2</v>
      </c>
      <c r="R254" s="182">
        <f t="shared" si="20"/>
        <v>9.6000000000000002E-2</v>
      </c>
      <c r="S254" s="182">
        <v>0</v>
      </c>
      <c r="T254" s="183">
        <f t="shared" si="21"/>
        <v>0</v>
      </c>
      <c r="BE254" s="12">
        <f t="shared" si="22"/>
        <v>0</v>
      </c>
      <c r="BF254" s="12">
        <f t="shared" si="23"/>
        <v>0</v>
      </c>
      <c r="BG254" s="12">
        <f t="shared" si="24"/>
        <v>0</v>
      </c>
      <c r="BH254" s="12">
        <f t="shared" si="25"/>
        <v>0</v>
      </c>
      <c r="BI254" s="12">
        <f t="shared" si="26"/>
        <v>0</v>
      </c>
    </row>
    <row r="255" spans="2:61">
      <c r="B255" s="149"/>
      <c r="C255" s="150">
        <v>70</v>
      </c>
      <c r="D255" s="150" t="s">
        <v>141</v>
      </c>
      <c r="E255" s="151" t="s">
        <v>501</v>
      </c>
      <c r="F255" s="151" t="s">
        <v>502</v>
      </c>
      <c r="G255" s="152" t="s">
        <v>180</v>
      </c>
      <c r="H255" s="153">
        <v>3</v>
      </c>
      <c r="I255" s="154"/>
      <c r="J255" s="154">
        <f t="shared" si="18"/>
        <v>0</v>
      </c>
      <c r="K255" s="155"/>
      <c r="L255" s="149"/>
      <c r="M255" s="156"/>
      <c r="N255" s="157" t="s">
        <v>26</v>
      </c>
      <c r="O255" s="158">
        <v>1.1180000000000001</v>
      </c>
      <c r="P255" s="158">
        <f t="shared" si="19"/>
        <v>3.3540000000000001</v>
      </c>
      <c r="Q255" s="158">
        <v>0.31789200000000001</v>
      </c>
      <c r="R255" s="158">
        <f t="shared" si="20"/>
        <v>0.95367999999999997</v>
      </c>
      <c r="S255" s="158">
        <v>0</v>
      </c>
      <c r="T255" s="159">
        <f t="shared" si="21"/>
        <v>0</v>
      </c>
      <c r="BE255" s="16">
        <f t="shared" si="22"/>
        <v>0</v>
      </c>
      <c r="BF255" s="16">
        <f t="shared" si="23"/>
        <v>0</v>
      </c>
      <c r="BG255" s="16">
        <f t="shared" si="24"/>
        <v>0</v>
      </c>
      <c r="BH255" s="16">
        <f t="shared" si="25"/>
        <v>0</v>
      </c>
      <c r="BI255" s="16">
        <f t="shared" si="26"/>
        <v>0</v>
      </c>
    </row>
    <row r="256" spans="2:61" s="12" customFormat="1" ht="24">
      <c r="B256" s="173"/>
      <c r="C256" s="174">
        <v>71</v>
      </c>
      <c r="D256" s="174" t="s">
        <v>240</v>
      </c>
      <c r="E256" s="175" t="s">
        <v>503</v>
      </c>
      <c r="F256" s="175" t="s">
        <v>504</v>
      </c>
      <c r="G256" s="176" t="s">
        <v>180</v>
      </c>
      <c r="H256" s="177">
        <v>3</v>
      </c>
      <c r="I256" s="178"/>
      <c r="J256" s="178">
        <f t="shared" si="18"/>
        <v>0</v>
      </c>
      <c r="K256" s="179"/>
      <c r="L256" s="173"/>
      <c r="M256" s="180"/>
      <c r="N256" s="181" t="s">
        <v>26</v>
      </c>
      <c r="O256" s="182">
        <v>0</v>
      </c>
      <c r="P256" s="182">
        <f t="shared" si="19"/>
        <v>0</v>
      </c>
      <c r="Q256" s="182">
        <v>0</v>
      </c>
      <c r="R256" s="182">
        <f t="shared" si="20"/>
        <v>0</v>
      </c>
      <c r="S256" s="182">
        <v>0</v>
      </c>
      <c r="T256" s="183">
        <f t="shared" si="21"/>
        <v>0</v>
      </c>
      <c r="BE256" s="12">
        <f t="shared" si="22"/>
        <v>0</v>
      </c>
      <c r="BF256" s="12">
        <f t="shared" si="23"/>
        <v>0</v>
      </c>
      <c r="BG256" s="12">
        <f t="shared" si="24"/>
        <v>0</v>
      </c>
      <c r="BH256" s="12">
        <f t="shared" si="25"/>
        <v>0</v>
      </c>
      <c r="BI256" s="12">
        <f t="shared" si="26"/>
        <v>0</v>
      </c>
    </row>
    <row r="257" spans="2:61" ht="24">
      <c r="B257" s="149"/>
      <c r="C257" s="150">
        <v>72</v>
      </c>
      <c r="D257" s="150" t="s">
        <v>141</v>
      </c>
      <c r="E257" s="151" t="s">
        <v>1361</v>
      </c>
      <c r="F257" s="151" t="s">
        <v>1362</v>
      </c>
      <c r="G257" s="152" t="s">
        <v>180</v>
      </c>
      <c r="H257" s="153">
        <v>9</v>
      </c>
      <c r="I257" s="154"/>
      <c r="J257" s="154">
        <f t="shared" si="18"/>
        <v>0</v>
      </c>
      <c r="K257" s="155"/>
      <c r="L257" s="149"/>
      <c r="M257" s="156"/>
      <c r="N257" s="157" t="s">
        <v>26</v>
      </c>
      <c r="O257" s="158">
        <v>3.3980000000000001</v>
      </c>
      <c r="P257" s="158">
        <f t="shared" si="19"/>
        <v>30.582000000000001</v>
      </c>
      <c r="Q257" s="158">
        <v>0</v>
      </c>
      <c r="R257" s="158">
        <f t="shared" si="20"/>
        <v>0</v>
      </c>
      <c r="S257" s="158">
        <v>0</v>
      </c>
      <c r="T257" s="159">
        <f t="shared" si="21"/>
        <v>0</v>
      </c>
      <c r="BE257" s="16">
        <f t="shared" si="22"/>
        <v>0</v>
      </c>
      <c r="BF257" s="16">
        <f t="shared" si="23"/>
        <v>0</v>
      </c>
      <c r="BG257" s="16">
        <f t="shared" si="24"/>
        <v>0</v>
      </c>
      <c r="BH257" s="16">
        <f t="shared" si="25"/>
        <v>0</v>
      </c>
      <c r="BI257" s="16">
        <f t="shared" si="26"/>
        <v>0</v>
      </c>
    </row>
    <row r="258" spans="2:61" s="12" customFormat="1" ht="24">
      <c r="B258" s="173"/>
      <c r="C258" s="174">
        <v>73</v>
      </c>
      <c r="D258" s="174" t="s">
        <v>240</v>
      </c>
      <c r="E258" s="175" t="s">
        <v>1459</v>
      </c>
      <c r="F258" s="175" t="s">
        <v>1460</v>
      </c>
      <c r="G258" s="176" t="s">
        <v>180</v>
      </c>
      <c r="H258" s="177">
        <v>9</v>
      </c>
      <c r="I258" s="178"/>
      <c r="J258" s="178">
        <f t="shared" si="18"/>
        <v>0</v>
      </c>
      <c r="K258" s="179"/>
      <c r="L258" s="173"/>
      <c r="M258" s="180"/>
      <c r="N258" s="181" t="s">
        <v>26</v>
      </c>
      <c r="O258" s="182">
        <v>0</v>
      </c>
      <c r="P258" s="182">
        <f t="shared" si="19"/>
        <v>0</v>
      </c>
      <c r="Q258" s="182">
        <v>3.2000000000000002E-3</v>
      </c>
      <c r="R258" s="182">
        <f t="shared" si="20"/>
        <v>2.8799999999999999E-2</v>
      </c>
      <c r="S258" s="182">
        <v>0</v>
      </c>
      <c r="T258" s="183">
        <f t="shared" si="21"/>
        <v>0</v>
      </c>
      <c r="BE258" s="12">
        <f t="shared" si="22"/>
        <v>0</v>
      </c>
      <c r="BF258" s="12">
        <f t="shared" si="23"/>
        <v>0</v>
      </c>
      <c r="BG258" s="12">
        <f t="shared" si="24"/>
        <v>0</v>
      </c>
      <c r="BH258" s="12">
        <f t="shared" si="25"/>
        <v>0</v>
      </c>
      <c r="BI258" s="12">
        <f t="shared" si="26"/>
        <v>0</v>
      </c>
    </row>
    <row r="259" spans="2:61" ht="24">
      <c r="B259" s="149"/>
      <c r="C259" s="150">
        <v>74</v>
      </c>
      <c r="D259" s="150" t="s">
        <v>141</v>
      </c>
      <c r="E259" s="151" t="s">
        <v>1461</v>
      </c>
      <c r="F259" s="151" t="s">
        <v>1462</v>
      </c>
      <c r="G259" s="152" t="s">
        <v>180</v>
      </c>
      <c r="H259" s="153">
        <v>2</v>
      </c>
      <c r="I259" s="154"/>
      <c r="J259" s="154">
        <f t="shared" si="18"/>
        <v>0</v>
      </c>
      <c r="K259" s="155"/>
      <c r="L259" s="149"/>
      <c r="M259" s="156"/>
      <c r="N259" s="157" t="s">
        <v>26</v>
      </c>
      <c r="O259" s="158">
        <v>0.36299999999999999</v>
      </c>
      <c r="P259" s="158">
        <f t="shared" si="19"/>
        <v>0.72599999999999998</v>
      </c>
      <c r="Q259" s="158">
        <v>2.0000000000000002E-5</v>
      </c>
      <c r="R259" s="158">
        <f t="shared" si="20"/>
        <v>4.0000000000000003E-5</v>
      </c>
      <c r="S259" s="158">
        <v>0</v>
      </c>
      <c r="T259" s="159">
        <f t="shared" si="21"/>
        <v>0</v>
      </c>
      <c r="BE259" s="16">
        <f t="shared" si="22"/>
        <v>0</v>
      </c>
      <c r="BF259" s="16">
        <f t="shared" si="23"/>
        <v>0</v>
      </c>
      <c r="BG259" s="16">
        <f t="shared" si="24"/>
        <v>0</v>
      </c>
      <c r="BH259" s="16">
        <f t="shared" si="25"/>
        <v>0</v>
      </c>
      <c r="BI259" s="16">
        <f t="shared" si="26"/>
        <v>0</v>
      </c>
    </row>
    <row r="260" spans="2:61" s="12" customFormat="1" ht="24">
      <c r="B260" s="173"/>
      <c r="C260" s="174">
        <v>75</v>
      </c>
      <c r="D260" s="174" t="s">
        <v>240</v>
      </c>
      <c r="E260" s="175" t="s">
        <v>1463</v>
      </c>
      <c r="F260" s="175" t="s">
        <v>1464</v>
      </c>
      <c r="G260" s="176" t="s">
        <v>180</v>
      </c>
      <c r="H260" s="177">
        <v>2</v>
      </c>
      <c r="I260" s="178"/>
      <c r="J260" s="178">
        <f t="shared" si="18"/>
        <v>0</v>
      </c>
      <c r="K260" s="179"/>
      <c r="L260" s="173"/>
      <c r="M260" s="180"/>
      <c r="N260" s="181" t="s">
        <v>26</v>
      </c>
      <c r="O260" s="182">
        <v>0</v>
      </c>
      <c r="P260" s="182">
        <f t="shared" si="19"/>
        <v>0</v>
      </c>
      <c r="Q260" s="182">
        <v>0</v>
      </c>
      <c r="R260" s="182">
        <f t="shared" si="20"/>
        <v>0</v>
      </c>
      <c r="S260" s="182">
        <v>0</v>
      </c>
      <c r="T260" s="183">
        <f t="shared" si="21"/>
        <v>0</v>
      </c>
      <c r="BE260" s="12">
        <f t="shared" si="22"/>
        <v>0</v>
      </c>
      <c r="BF260" s="12">
        <f t="shared" si="23"/>
        <v>0</v>
      </c>
      <c r="BG260" s="12">
        <f t="shared" si="24"/>
        <v>0</v>
      </c>
      <c r="BH260" s="12">
        <f t="shared" si="25"/>
        <v>0</v>
      </c>
      <c r="BI260" s="12">
        <f t="shared" si="26"/>
        <v>0</v>
      </c>
    </row>
    <row r="261" spans="2:61" ht="24">
      <c r="B261" s="149"/>
      <c r="C261" s="150">
        <v>76</v>
      </c>
      <c r="D261" s="150" t="s">
        <v>141</v>
      </c>
      <c r="E261" s="151" t="s">
        <v>837</v>
      </c>
      <c r="F261" s="151" t="s">
        <v>838</v>
      </c>
      <c r="G261" s="152" t="s">
        <v>180</v>
      </c>
      <c r="H261" s="153">
        <v>6</v>
      </c>
      <c r="I261" s="154"/>
      <c r="J261" s="154">
        <f t="shared" si="18"/>
        <v>0</v>
      </c>
      <c r="K261" s="155"/>
      <c r="L261" s="149"/>
      <c r="M261" s="156"/>
      <c r="N261" s="157" t="s">
        <v>26</v>
      </c>
      <c r="O261" s="158">
        <v>0.40799999999999997</v>
      </c>
      <c r="P261" s="158">
        <f t="shared" si="19"/>
        <v>2.448</v>
      </c>
      <c r="Q261" s="158">
        <v>2.0000000000000002E-5</v>
      </c>
      <c r="R261" s="158">
        <f t="shared" si="20"/>
        <v>1.2E-4</v>
      </c>
      <c r="S261" s="158">
        <v>0</v>
      </c>
      <c r="T261" s="159">
        <f t="shared" si="21"/>
        <v>0</v>
      </c>
      <c r="BE261" s="16">
        <f t="shared" si="22"/>
        <v>0</v>
      </c>
      <c r="BF261" s="16">
        <f t="shared" si="23"/>
        <v>0</v>
      </c>
      <c r="BG261" s="16">
        <f t="shared" si="24"/>
        <v>0</v>
      </c>
      <c r="BH261" s="16">
        <f t="shared" si="25"/>
        <v>0</v>
      </c>
      <c r="BI261" s="16">
        <f t="shared" si="26"/>
        <v>0</v>
      </c>
    </row>
    <row r="262" spans="2:61" s="12" customFormat="1" ht="24">
      <c r="B262" s="173"/>
      <c r="C262" s="174">
        <v>77</v>
      </c>
      <c r="D262" s="174" t="s">
        <v>240</v>
      </c>
      <c r="E262" s="175" t="s">
        <v>839</v>
      </c>
      <c r="F262" s="175" t="s">
        <v>840</v>
      </c>
      <c r="G262" s="176" t="s">
        <v>180</v>
      </c>
      <c r="H262" s="177">
        <v>6</v>
      </c>
      <c r="I262" s="178"/>
      <c r="J262" s="178">
        <f t="shared" si="18"/>
        <v>0</v>
      </c>
      <c r="K262" s="179"/>
      <c r="L262" s="173"/>
      <c r="M262" s="180"/>
      <c r="N262" s="181" t="s">
        <v>26</v>
      </c>
      <c r="O262" s="182">
        <v>0</v>
      </c>
      <c r="P262" s="182">
        <f t="shared" si="19"/>
        <v>0</v>
      </c>
      <c r="Q262" s="182">
        <v>0</v>
      </c>
      <c r="R262" s="182">
        <f t="shared" si="20"/>
        <v>0</v>
      </c>
      <c r="S262" s="182">
        <v>0</v>
      </c>
      <c r="T262" s="183">
        <f t="shared" si="21"/>
        <v>0</v>
      </c>
      <c r="BE262" s="12">
        <f t="shared" si="22"/>
        <v>0</v>
      </c>
      <c r="BF262" s="12">
        <f t="shared" si="23"/>
        <v>0</v>
      </c>
      <c r="BG262" s="12">
        <f t="shared" si="24"/>
        <v>0</v>
      </c>
      <c r="BH262" s="12">
        <f t="shared" si="25"/>
        <v>0</v>
      </c>
      <c r="BI262" s="12">
        <f t="shared" si="26"/>
        <v>0</v>
      </c>
    </row>
    <row r="263" spans="2:61" ht="24">
      <c r="B263" s="149"/>
      <c r="C263" s="150">
        <v>78</v>
      </c>
      <c r="D263" s="150" t="s">
        <v>141</v>
      </c>
      <c r="E263" s="151" t="s">
        <v>841</v>
      </c>
      <c r="F263" s="151" t="s">
        <v>842</v>
      </c>
      <c r="G263" s="152" t="s">
        <v>180</v>
      </c>
      <c r="H263" s="153">
        <v>1</v>
      </c>
      <c r="I263" s="154"/>
      <c r="J263" s="154">
        <f t="shared" si="18"/>
        <v>0</v>
      </c>
      <c r="K263" s="155"/>
      <c r="L263" s="149"/>
      <c r="M263" s="156"/>
      <c r="N263" s="157" t="s">
        <v>26</v>
      </c>
      <c r="O263" s="158">
        <v>0.57899999999999996</v>
      </c>
      <c r="P263" s="158">
        <f t="shared" si="19"/>
        <v>0.57899999999999996</v>
      </c>
      <c r="Q263" s="158">
        <v>2.0000000000000002E-5</v>
      </c>
      <c r="R263" s="158">
        <f t="shared" si="20"/>
        <v>2.0000000000000002E-5</v>
      </c>
      <c r="S263" s="158">
        <v>0</v>
      </c>
      <c r="T263" s="159">
        <f t="shared" si="21"/>
        <v>0</v>
      </c>
      <c r="BE263" s="16">
        <f t="shared" si="22"/>
        <v>0</v>
      </c>
      <c r="BF263" s="16">
        <f t="shared" si="23"/>
        <v>0</v>
      </c>
      <c r="BG263" s="16">
        <f t="shared" si="24"/>
        <v>0</v>
      </c>
      <c r="BH263" s="16">
        <f t="shared" si="25"/>
        <v>0</v>
      </c>
      <c r="BI263" s="16">
        <f t="shared" si="26"/>
        <v>0</v>
      </c>
    </row>
    <row r="264" spans="2:61" s="12" customFormat="1">
      <c r="B264" s="173"/>
      <c r="C264" s="174">
        <v>79</v>
      </c>
      <c r="D264" s="174" t="s">
        <v>240</v>
      </c>
      <c r="E264" s="175" t="s">
        <v>843</v>
      </c>
      <c r="F264" s="175" t="s">
        <v>844</v>
      </c>
      <c r="G264" s="176" t="s">
        <v>180</v>
      </c>
      <c r="H264" s="177">
        <v>1</v>
      </c>
      <c r="I264" s="178"/>
      <c r="J264" s="178">
        <f t="shared" si="18"/>
        <v>0</v>
      </c>
      <c r="K264" s="179"/>
      <c r="L264" s="173"/>
      <c r="M264" s="180"/>
      <c r="N264" s="181" t="s">
        <v>26</v>
      </c>
      <c r="O264" s="182">
        <v>0</v>
      </c>
      <c r="P264" s="182">
        <f t="shared" si="19"/>
        <v>0</v>
      </c>
      <c r="Q264" s="182">
        <v>5.1999999999999998E-3</v>
      </c>
      <c r="R264" s="182">
        <f t="shared" si="20"/>
        <v>5.1999999999999998E-3</v>
      </c>
      <c r="S264" s="182">
        <v>0</v>
      </c>
      <c r="T264" s="183">
        <f t="shared" si="21"/>
        <v>0</v>
      </c>
      <c r="BE264" s="12">
        <f t="shared" si="22"/>
        <v>0</v>
      </c>
      <c r="BF264" s="12">
        <f t="shared" si="23"/>
        <v>0</v>
      </c>
      <c r="BG264" s="12">
        <f t="shared" si="24"/>
        <v>0</v>
      </c>
      <c r="BH264" s="12">
        <f t="shared" si="25"/>
        <v>0</v>
      </c>
      <c r="BI264" s="12">
        <f t="shared" si="26"/>
        <v>0</v>
      </c>
    </row>
    <row r="265" spans="2:61" ht="24">
      <c r="B265" s="149"/>
      <c r="C265" s="150">
        <v>80</v>
      </c>
      <c r="D265" s="150" t="s">
        <v>141</v>
      </c>
      <c r="E265" s="151" t="s">
        <v>1465</v>
      </c>
      <c r="F265" s="151" t="s">
        <v>1466</v>
      </c>
      <c r="G265" s="152" t="s">
        <v>180</v>
      </c>
      <c r="H265" s="153">
        <v>2</v>
      </c>
      <c r="I265" s="154"/>
      <c r="J265" s="154">
        <f t="shared" si="18"/>
        <v>0</v>
      </c>
      <c r="K265" s="155"/>
      <c r="L265" s="149"/>
      <c r="M265" s="156"/>
      <c r="N265" s="157" t="s">
        <v>26</v>
      </c>
      <c r="O265" s="158">
        <v>0.13</v>
      </c>
      <c r="P265" s="158">
        <f t="shared" si="19"/>
        <v>0.26</v>
      </c>
      <c r="Q265" s="158">
        <v>0</v>
      </c>
      <c r="R265" s="158">
        <f t="shared" si="20"/>
        <v>0</v>
      </c>
      <c r="S265" s="158">
        <v>0</v>
      </c>
      <c r="T265" s="159">
        <f t="shared" si="21"/>
        <v>0</v>
      </c>
      <c r="BE265" s="16">
        <f t="shared" si="22"/>
        <v>0</v>
      </c>
      <c r="BF265" s="16">
        <f t="shared" si="23"/>
        <v>0</v>
      </c>
      <c r="BG265" s="16">
        <f t="shared" si="24"/>
        <v>0</v>
      </c>
      <c r="BH265" s="16">
        <f t="shared" si="25"/>
        <v>0</v>
      </c>
      <c r="BI265" s="16">
        <f t="shared" si="26"/>
        <v>0</v>
      </c>
    </row>
    <row r="266" spans="2:61" s="12" customFormat="1">
      <c r="B266" s="173"/>
      <c r="C266" s="174">
        <v>81</v>
      </c>
      <c r="D266" s="174" t="s">
        <v>240</v>
      </c>
      <c r="E266" s="175" t="s">
        <v>1467</v>
      </c>
      <c r="F266" s="175" t="s">
        <v>1468</v>
      </c>
      <c r="G266" s="176" t="s">
        <v>180</v>
      </c>
      <c r="H266" s="177">
        <v>2</v>
      </c>
      <c r="I266" s="178"/>
      <c r="J266" s="178">
        <f t="shared" si="18"/>
        <v>0</v>
      </c>
      <c r="K266" s="179"/>
      <c r="L266" s="173"/>
      <c r="M266" s="180"/>
      <c r="N266" s="181" t="s">
        <v>26</v>
      </c>
      <c r="O266" s="182">
        <v>0</v>
      </c>
      <c r="P266" s="182">
        <f t="shared" si="19"/>
        <v>0</v>
      </c>
      <c r="Q266" s="182">
        <v>3.5E-4</v>
      </c>
      <c r="R266" s="182">
        <f t="shared" si="20"/>
        <v>6.9999999999999999E-4</v>
      </c>
      <c r="S266" s="182">
        <v>0</v>
      </c>
      <c r="T266" s="183">
        <f t="shared" si="21"/>
        <v>0</v>
      </c>
      <c r="BE266" s="12">
        <f t="shared" si="22"/>
        <v>0</v>
      </c>
      <c r="BF266" s="12">
        <f t="shared" si="23"/>
        <v>0</v>
      </c>
      <c r="BG266" s="12">
        <f t="shared" si="24"/>
        <v>0</v>
      </c>
      <c r="BH266" s="12">
        <f t="shared" si="25"/>
        <v>0</v>
      </c>
      <c r="BI266" s="12">
        <f t="shared" si="26"/>
        <v>0</v>
      </c>
    </row>
    <row r="267" spans="2:61" ht="24">
      <c r="B267" s="149"/>
      <c r="C267" s="150">
        <v>82</v>
      </c>
      <c r="D267" s="150" t="s">
        <v>141</v>
      </c>
      <c r="E267" s="151" t="s">
        <v>845</v>
      </c>
      <c r="F267" s="151" t="s">
        <v>846</v>
      </c>
      <c r="G267" s="152" t="s">
        <v>180</v>
      </c>
      <c r="H267" s="153">
        <v>6</v>
      </c>
      <c r="I267" s="154"/>
      <c r="J267" s="154">
        <f t="shared" si="18"/>
        <v>0</v>
      </c>
      <c r="K267" s="155"/>
      <c r="L267" s="149"/>
      <c r="M267" s="156"/>
      <c r="N267" s="157" t="s">
        <v>26</v>
      </c>
      <c r="O267" s="158">
        <v>0.14560000000000001</v>
      </c>
      <c r="P267" s="158">
        <f t="shared" si="19"/>
        <v>0.874</v>
      </c>
      <c r="Q267" s="158">
        <v>0</v>
      </c>
      <c r="R267" s="158">
        <f t="shared" si="20"/>
        <v>0</v>
      </c>
      <c r="S267" s="158">
        <v>0</v>
      </c>
      <c r="T267" s="159">
        <f t="shared" si="21"/>
        <v>0</v>
      </c>
      <c r="BE267" s="16">
        <f t="shared" si="22"/>
        <v>0</v>
      </c>
      <c r="BF267" s="16">
        <f t="shared" si="23"/>
        <v>0</v>
      </c>
      <c r="BG267" s="16">
        <f t="shared" si="24"/>
        <v>0</v>
      </c>
      <c r="BH267" s="16">
        <f t="shared" si="25"/>
        <v>0</v>
      </c>
      <c r="BI267" s="16">
        <f t="shared" si="26"/>
        <v>0</v>
      </c>
    </row>
    <row r="268" spans="2:61" s="12" customFormat="1">
      <c r="B268" s="173"/>
      <c r="C268" s="174">
        <v>83</v>
      </c>
      <c r="D268" s="174" t="s">
        <v>240</v>
      </c>
      <c r="E268" s="175" t="s">
        <v>847</v>
      </c>
      <c r="F268" s="175" t="s">
        <v>848</v>
      </c>
      <c r="G268" s="176" t="s">
        <v>180</v>
      </c>
      <c r="H268" s="177">
        <v>6</v>
      </c>
      <c r="I268" s="178"/>
      <c r="J268" s="178">
        <f t="shared" si="18"/>
        <v>0</v>
      </c>
      <c r="K268" s="179"/>
      <c r="L268" s="173"/>
      <c r="M268" s="180"/>
      <c r="N268" s="181" t="s">
        <v>26</v>
      </c>
      <c r="O268" s="182">
        <v>0</v>
      </c>
      <c r="P268" s="182">
        <f t="shared" si="19"/>
        <v>0</v>
      </c>
      <c r="Q268" s="182">
        <v>0</v>
      </c>
      <c r="R268" s="182">
        <f t="shared" si="20"/>
        <v>0</v>
      </c>
      <c r="S268" s="182">
        <v>0</v>
      </c>
      <c r="T268" s="183">
        <f t="shared" si="21"/>
        <v>0</v>
      </c>
      <c r="BE268" s="12">
        <f t="shared" si="22"/>
        <v>0</v>
      </c>
      <c r="BF268" s="12">
        <f t="shared" si="23"/>
        <v>0</v>
      </c>
      <c r="BG268" s="12">
        <f t="shared" si="24"/>
        <v>0</v>
      </c>
      <c r="BH268" s="12">
        <f t="shared" si="25"/>
        <v>0</v>
      </c>
      <c r="BI268" s="12">
        <f t="shared" si="26"/>
        <v>0</v>
      </c>
    </row>
    <row r="269" spans="2:61" ht="24">
      <c r="B269" s="149"/>
      <c r="C269" s="150">
        <v>84</v>
      </c>
      <c r="D269" s="150" t="s">
        <v>141</v>
      </c>
      <c r="E269" s="151" t="s">
        <v>849</v>
      </c>
      <c r="F269" s="151" t="s">
        <v>850</v>
      </c>
      <c r="G269" s="152" t="s">
        <v>180</v>
      </c>
      <c r="H269" s="153">
        <v>1</v>
      </c>
      <c r="I269" s="154"/>
      <c r="J269" s="154">
        <f t="shared" si="18"/>
        <v>0</v>
      </c>
      <c r="K269" s="155"/>
      <c r="L269" s="149"/>
      <c r="M269" s="156"/>
      <c r="N269" s="157" t="s">
        <v>26</v>
      </c>
      <c r="O269" s="158">
        <v>0.17774000000000001</v>
      </c>
      <c r="P269" s="158">
        <f t="shared" si="19"/>
        <v>0.17799999999999999</v>
      </c>
      <c r="Q269" s="158">
        <v>0</v>
      </c>
      <c r="R269" s="158">
        <f t="shared" si="20"/>
        <v>0</v>
      </c>
      <c r="S269" s="158">
        <v>0</v>
      </c>
      <c r="T269" s="159">
        <f t="shared" si="21"/>
        <v>0</v>
      </c>
      <c r="BE269" s="16">
        <f t="shared" si="22"/>
        <v>0</v>
      </c>
      <c r="BF269" s="16">
        <f t="shared" si="23"/>
        <v>0</v>
      </c>
      <c r="BG269" s="16">
        <f t="shared" si="24"/>
        <v>0</v>
      </c>
      <c r="BH269" s="16">
        <f t="shared" si="25"/>
        <v>0</v>
      </c>
      <c r="BI269" s="16">
        <f t="shared" si="26"/>
        <v>0</v>
      </c>
    </row>
    <row r="270" spans="2:61" s="12" customFormat="1">
      <c r="B270" s="173"/>
      <c r="C270" s="174">
        <v>85</v>
      </c>
      <c r="D270" s="174" t="s">
        <v>240</v>
      </c>
      <c r="E270" s="175" t="s">
        <v>851</v>
      </c>
      <c r="F270" s="175" t="s">
        <v>852</v>
      </c>
      <c r="G270" s="176" t="s">
        <v>180</v>
      </c>
      <c r="H270" s="177">
        <v>1</v>
      </c>
      <c r="I270" s="178"/>
      <c r="J270" s="178">
        <f t="shared" si="18"/>
        <v>0</v>
      </c>
      <c r="K270" s="179"/>
      <c r="L270" s="173"/>
      <c r="M270" s="180"/>
      <c r="N270" s="181" t="s">
        <v>26</v>
      </c>
      <c r="O270" s="182">
        <v>0</v>
      </c>
      <c r="P270" s="182">
        <f t="shared" si="19"/>
        <v>0</v>
      </c>
      <c r="Q270" s="182">
        <v>1.0499999999999999E-3</v>
      </c>
      <c r="R270" s="182">
        <f t="shared" si="20"/>
        <v>1.0499999999999999E-3</v>
      </c>
      <c r="S270" s="182">
        <v>0</v>
      </c>
      <c r="T270" s="183">
        <f t="shared" si="21"/>
        <v>0</v>
      </c>
      <c r="BE270" s="12">
        <f t="shared" si="22"/>
        <v>0</v>
      </c>
      <c r="BF270" s="12">
        <f t="shared" si="23"/>
        <v>0</v>
      </c>
      <c r="BG270" s="12">
        <f t="shared" si="24"/>
        <v>0</v>
      </c>
      <c r="BH270" s="12">
        <f t="shared" si="25"/>
        <v>0</v>
      </c>
      <c r="BI270" s="12">
        <f t="shared" si="26"/>
        <v>0</v>
      </c>
    </row>
    <row r="271" spans="2:61">
      <c r="B271" s="149"/>
      <c r="C271" s="150">
        <v>86</v>
      </c>
      <c r="D271" s="150" t="s">
        <v>141</v>
      </c>
      <c r="E271" s="151" t="s">
        <v>1469</v>
      </c>
      <c r="F271" s="151" t="s">
        <v>1470</v>
      </c>
      <c r="G271" s="152" t="s">
        <v>180</v>
      </c>
      <c r="H271" s="153">
        <v>2</v>
      </c>
      <c r="I271" s="154"/>
      <c r="J271" s="154">
        <f t="shared" si="18"/>
        <v>0</v>
      </c>
      <c r="K271" s="155"/>
      <c r="L271" s="149"/>
      <c r="M271" s="156"/>
      <c r="N271" s="157" t="s">
        <v>26</v>
      </c>
      <c r="O271" s="158">
        <v>0</v>
      </c>
      <c r="P271" s="158">
        <f t="shared" si="19"/>
        <v>0</v>
      </c>
      <c r="Q271" s="158">
        <v>0</v>
      </c>
      <c r="R271" s="158">
        <f t="shared" si="20"/>
        <v>0</v>
      </c>
      <c r="S271" s="158">
        <v>0</v>
      </c>
      <c r="T271" s="159">
        <f t="shared" si="21"/>
        <v>0</v>
      </c>
      <c r="BE271" s="16">
        <f t="shared" si="22"/>
        <v>0</v>
      </c>
      <c r="BF271" s="16">
        <f t="shared" si="23"/>
        <v>0</v>
      </c>
      <c r="BG271" s="16">
        <f t="shared" si="24"/>
        <v>0</v>
      </c>
      <c r="BH271" s="16">
        <f t="shared" si="25"/>
        <v>0</v>
      </c>
      <c r="BI271" s="16">
        <f t="shared" si="26"/>
        <v>0</v>
      </c>
    </row>
    <row r="272" spans="2:61" s="12" customFormat="1" ht="24">
      <c r="B272" s="173"/>
      <c r="C272" s="174">
        <v>87</v>
      </c>
      <c r="D272" s="174" t="s">
        <v>240</v>
      </c>
      <c r="E272" s="175" t="s">
        <v>1365</v>
      </c>
      <c r="F272" s="175" t="s">
        <v>1366</v>
      </c>
      <c r="G272" s="176" t="s">
        <v>180</v>
      </c>
      <c r="H272" s="177">
        <v>2</v>
      </c>
      <c r="I272" s="178"/>
      <c r="J272" s="178">
        <f t="shared" si="18"/>
        <v>0</v>
      </c>
      <c r="K272" s="179"/>
      <c r="L272" s="173"/>
      <c r="M272" s="180"/>
      <c r="N272" s="181" t="s">
        <v>26</v>
      </c>
      <c r="O272" s="182">
        <v>0</v>
      </c>
      <c r="P272" s="182">
        <f t="shared" si="19"/>
        <v>0</v>
      </c>
      <c r="Q272" s="182">
        <v>0</v>
      </c>
      <c r="R272" s="182">
        <f t="shared" si="20"/>
        <v>0</v>
      </c>
      <c r="S272" s="182">
        <v>0</v>
      </c>
      <c r="T272" s="183">
        <f t="shared" si="21"/>
        <v>0</v>
      </c>
      <c r="BE272" s="12">
        <f t="shared" si="22"/>
        <v>0</v>
      </c>
      <c r="BF272" s="12">
        <f t="shared" si="23"/>
        <v>0</v>
      </c>
      <c r="BG272" s="12">
        <f t="shared" si="24"/>
        <v>0</v>
      </c>
      <c r="BH272" s="12">
        <f t="shared" si="25"/>
        <v>0</v>
      </c>
      <c r="BI272" s="12">
        <f t="shared" si="26"/>
        <v>0</v>
      </c>
    </row>
    <row r="273" spans="2:61">
      <c r="B273" s="149"/>
      <c r="C273" s="150">
        <v>88</v>
      </c>
      <c r="D273" s="150" t="s">
        <v>141</v>
      </c>
      <c r="E273" s="151" t="s">
        <v>853</v>
      </c>
      <c r="F273" s="151" t="s">
        <v>854</v>
      </c>
      <c r="G273" s="152" t="s">
        <v>180</v>
      </c>
      <c r="H273" s="153">
        <v>6</v>
      </c>
      <c r="I273" s="154"/>
      <c r="J273" s="154">
        <f t="shared" si="18"/>
        <v>0</v>
      </c>
      <c r="K273" s="155"/>
      <c r="L273" s="149"/>
      <c r="M273" s="156"/>
      <c r="N273" s="157" t="s">
        <v>26</v>
      </c>
      <c r="O273" s="158">
        <v>0</v>
      </c>
      <c r="P273" s="158">
        <f t="shared" si="19"/>
        <v>0</v>
      </c>
      <c r="Q273" s="158">
        <v>0</v>
      </c>
      <c r="R273" s="158">
        <f t="shared" si="20"/>
        <v>0</v>
      </c>
      <c r="S273" s="158">
        <v>0</v>
      </c>
      <c r="T273" s="159">
        <f t="shared" si="21"/>
        <v>0</v>
      </c>
      <c r="BE273" s="16">
        <f t="shared" si="22"/>
        <v>0</v>
      </c>
      <c r="BF273" s="16">
        <f t="shared" si="23"/>
        <v>0</v>
      </c>
      <c r="BG273" s="16">
        <f t="shared" si="24"/>
        <v>0</v>
      </c>
      <c r="BH273" s="16">
        <f t="shared" si="25"/>
        <v>0</v>
      </c>
      <c r="BI273" s="16">
        <f t="shared" si="26"/>
        <v>0</v>
      </c>
    </row>
    <row r="274" spans="2:61" s="12" customFormat="1" ht="24">
      <c r="B274" s="173"/>
      <c r="C274" s="174">
        <v>89</v>
      </c>
      <c r="D274" s="174" t="s">
        <v>240</v>
      </c>
      <c r="E274" s="175" t="s">
        <v>566</v>
      </c>
      <c r="F274" s="175" t="s">
        <v>1471</v>
      </c>
      <c r="G274" s="176" t="s">
        <v>180</v>
      </c>
      <c r="H274" s="177">
        <v>6</v>
      </c>
      <c r="I274" s="178"/>
      <c r="J274" s="178">
        <f t="shared" si="18"/>
        <v>0</v>
      </c>
      <c r="K274" s="179"/>
      <c r="L274" s="173"/>
      <c r="M274" s="180"/>
      <c r="N274" s="181" t="s">
        <v>26</v>
      </c>
      <c r="O274" s="182">
        <v>0</v>
      </c>
      <c r="P274" s="182">
        <f t="shared" si="19"/>
        <v>0</v>
      </c>
      <c r="Q274" s="182">
        <v>0</v>
      </c>
      <c r="R274" s="182">
        <f t="shared" si="20"/>
        <v>0</v>
      </c>
      <c r="S274" s="182">
        <v>0</v>
      </c>
      <c r="T274" s="183">
        <f t="shared" si="21"/>
        <v>0</v>
      </c>
      <c r="BE274" s="12">
        <f t="shared" si="22"/>
        <v>0</v>
      </c>
      <c r="BF274" s="12">
        <f t="shared" si="23"/>
        <v>0</v>
      </c>
      <c r="BG274" s="12">
        <f t="shared" si="24"/>
        <v>0</v>
      </c>
      <c r="BH274" s="12">
        <f t="shared" si="25"/>
        <v>0</v>
      </c>
      <c r="BI274" s="12">
        <f t="shared" si="26"/>
        <v>0</v>
      </c>
    </row>
    <row r="275" spans="2:61">
      <c r="B275" s="149"/>
      <c r="C275" s="150">
        <v>90</v>
      </c>
      <c r="D275" s="150" t="s">
        <v>141</v>
      </c>
      <c r="E275" s="151" t="s">
        <v>855</v>
      </c>
      <c r="F275" s="151" t="s">
        <v>1472</v>
      </c>
      <c r="G275" s="152" t="s">
        <v>180</v>
      </c>
      <c r="H275" s="153">
        <v>1</v>
      </c>
      <c r="I275" s="154"/>
      <c r="J275" s="154">
        <f t="shared" si="18"/>
        <v>0</v>
      </c>
      <c r="K275" s="155"/>
      <c r="L275" s="149"/>
      <c r="M275" s="156"/>
      <c r="N275" s="157" t="s">
        <v>26</v>
      </c>
      <c r="O275" s="158">
        <v>0</v>
      </c>
      <c r="P275" s="158">
        <f t="shared" si="19"/>
        <v>0</v>
      </c>
      <c r="Q275" s="158">
        <v>0</v>
      </c>
      <c r="R275" s="158">
        <f t="shared" si="20"/>
        <v>0</v>
      </c>
      <c r="S275" s="158">
        <v>0</v>
      </c>
      <c r="T275" s="159">
        <f t="shared" si="21"/>
        <v>0</v>
      </c>
      <c r="BE275" s="16">
        <f t="shared" si="22"/>
        <v>0</v>
      </c>
      <c r="BF275" s="16">
        <f t="shared" si="23"/>
        <v>0</v>
      </c>
      <c r="BG275" s="16">
        <f t="shared" si="24"/>
        <v>0</v>
      </c>
      <c r="BH275" s="16">
        <f t="shared" si="25"/>
        <v>0</v>
      </c>
      <c r="BI275" s="16">
        <f t="shared" si="26"/>
        <v>0</v>
      </c>
    </row>
    <row r="276" spans="2:61" s="12" customFormat="1" ht="24">
      <c r="B276" s="173"/>
      <c r="C276" s="174">
        <v>91</v>
      </c>
      <c r="D276" s="174" t="s">
        <v>240</v>
      </c>
      <c r="E276" s="175" t="s">
        <v>568</v>
      </c>
      <c r="F276" s="175" t="s">
        <v>569</v>
      </c>
      <c r="G276" s="176" t="s">
        <v>180</v>
      </c>
      <c r="H276" s="177">
        <v>1</v>
      </c>
      <c r="I276" s="178"/>
      <c r="J276" s="178">
        <f t="shared" si="18"/>
        <v>0</v>
      </c>
      <c r="K276" s="179"/>
      <c r="L276" s="173"/>
      <c r="M276" s="180"/>
      <c r="N276" s="181" t="s">
        <v>26</v>
      </c>
      <c r="O276" s="182">
        <v>0</v>
      </c>
      <c r="P276" s="182">
        <f t="shared" si="19"/>
        <v>0</v>
      </c>
      <c r="Q276" s="182">
        <v>1.1100000000000001E-3</v>
      </c>
      <c r="R276" s="182">
        <f t="shared" si="20"/>
        <v>1.1100000000000001E-3</v>
      </c>
      <c r="S276" s="182">
        <v>0</v>
      </c>
      <c r="T276" s="183">
        <f t="shared" si="21"/>
        <v>0</v>
      </c>
      <c r="BE276" s="12">
        <f t="shared" si="22"/>
        <v>0</v>
      </c>
      <c r="BF276" s="12">
        <f t="shared" si="23"/>
        <v>0</v>
      </c>
      <c r="BG276" s="12">
        <f t="shared" si="24"/>
        <v>0</v>
      </c>
      <c r="BH276" s="12">
        <f t="shared" si="25"/>
        <v>0</v>
      </c>
      <c r="BI276" s="12">
        <f t="shared" si="26"/>
        <v>0</v>
      </c>
    </row>
    <row r="277" spans="2:61">
      <c r="B277" s="149"/>
      <c r="C277" s="150">
        <v>92</v>
      </c>
      <c r="D277" s="150" t="s">
        <v>141</v>
      </c>
      <c r="E277" s="151" t="s">
        <v>869</v>
      </c>
      <c r="F277" s="151" t="s">
        <v>870</v>
      </c>
      <c r="G277" s="152" t="s">
        <v>180</v>
      </c>
      <c r="H277" s="153">
        <v>9</v>
      </c>
      <c r="I277" s="154"/>
      <c r="J277" s="154">
        <f t="shared" si="18"/>
        <v>0</v>
      </c>
      <c r="K277" s="155"/>
      <c r="L277" s="149"/>
      <c r="M277" s="156"/>
      <c r="N277" s="157" t="s">
        <v>26</v>
      </c>
      <c r="O277" s="158">
        <v>0</v>
      </c>
      <c r="P277" s="158">
        <f t="shared" si="19"/>
        <v>0</v>
      </c>
      <c r="Q277" s="158">
        <v>0</v>
      </c>
      <c r="R277" s="158">
        <f t="shared" si="20"/>
        <v>0</v>
      </c>
      <c r="S277" s="158">
        <v>0</v>
      </c>
      <c r="T277" s="159">
        <f t="shared" si="21"/>
        <v>0</v>
      </c>
      <c r="BE277" s="16">
        <f t="shared" si="22"/>
        <v>0</v>
      </c>
      <c r="BF277" s="16">
        <f t="shared" si="23"/>
        <v>0</v>
      </c>
      <c r="BG277" s="16">
        <f t="shared" si="24"/>
        <v>0</v>
      </c>
      <c r="BH277" s="16">
        <f t="shared" si="25"/>
        <v>0</v>
      </c>
      <c r="BI277" s="16">
        <f t="shared" si="26"/>
        <v>0</v>
      </c>
    </row>
    <row r="278" spans="2:61">
      <c r="B278" s="149"/>
      <c r="C278" s="150">
        <v>93</v>
      </c>
      <c r="D278" s="150" t="s">
        <v>141</v>
      </c>
      <c r="E278" s="151" t="s">
        <v>871</v>
      </c>
      <c r="F278" s="151" t="s">
        <v>872</v>
      </c>
      <c r="G278" s="152" t="s">
        <v>180</v>
      </c>
      <c r="H278" s="153">
        <v>9</v>
      </c>
      <c r="I278" s="154"/>
      <c r="J278" s="154">
        <f t="shared" si="18"/>
        <v>0</v>
      </c>
      <c r="K278" s="155"/>
      <c r="L278" s="149"/>
      <c r="M278" s="156"/>
      <c r="N278" s="157" t="s">
        <v>26</v>
      </c>
      <c r="O278" s="158">
        <v>0.72899999999999998</v>
      </c>
      <c r="P278" s="158">
        <f t="shared" si="19"/>
        <v>6.5609999999999999</v>
      </c>
      <c r="Q278" s="158">
        <v>6.1401999999999998E-2</v>
      </c>
      <c r="R278" s="158">
        <f t="shared" si="20"/>
        <v>0.55262</v>
      </c>
      <c r="S278" s="158">
        <v>0</v>
      </c>
      <c r="T278" s="159">
        <f t="shared" si="21"/>
        <v>0</v>
      </c>
      <c r="BE278" s="16">
        <f t="shared" si="22"/>
        <v>0</v>
      </c>
      <c r="BF278" s="16">
        <f t="shared" si="23"/>
        <v>0</v>
      </c>
      <c r="BG278" s="16">
        <f t="shared" si="24"/>
        <v>0</v>
      </c>
      <c r="BH278" s="16">
        <f t="shared" si="25"/>
        <v>0</v>
      </c>
      <c r="BI278" s="16">
        <f t="shared" si="26"/>
        <v>0</v>
      </c>
    </row>
    <row r="279" spans="2:61" s="12" customFormat="1">
      <c r="B279" s="173"/>
      <c r="C279" s="174">
        <v>94</v>
      </c>
      <c r="D279" s="174" t="s">
        <v>240</v>
      </c>
      <c r="E279" s="175" t="s">
        <v>873</v>
      </c>
      <c r="F279" s="175" t="s">
        <v>874</v>
      </c>
      <c r="G279" s="176" t="s">
        <v>180</v>
      </c>
      <c r="H279" s="177">
        <v>9</v>
      </c>
      <c r="I279" s="178"/>
      <c r="J279" s="178">
        <f t="shared" si="18"/>
        <v>0</v>
      </c>
      <c r="K279" s="179"/>
      <c r="L279" s="173"/>
      <c r="M279" s="180"/>
      <c r="N279" s="181" t="s">
        <v>26</v>
      </c>
      <c r="O279" s="182">
        <v>0</v>
      </c>
      <c r="P279" s="182">
        <f t="shared" si="19"/>
        <v>0</v>
      </c>
      <c r="Q279" s="182">
        <v>0</v>
      </c>
      <c r="R279" s="182">
        <f t="shared" si="20"/>
        <v>0</v>
      </c>
      <c r="S279" s="182">
        <v>0</v>
      </c>
      <c r="T279" s="183">
        <f t="shared" si="21"/>
        <v>0</v>
      </c>
      <c r="BE279" s="12">
        <f t="shared" si="22"/>
        <v>0</v>
      </c>
      <c r="BF279" s="12">
        <f t="shared" si="23"/>
        <v>0</v>
      </c>
      <c r="BG279" s="12">
        <f t="shared" si="24"/>
        <v>0</v>
      </c>
      <c r="BH279" s="12">
        <f t="shared" si="25"/>
        <v>0</v>
      </c>
      <c r="BI279" s="12">
        <f t="shared" si="26"/>
        <v>0</v>
      </c>
    </row>
    <row r="280" spans="2:61" ht="24">
      <c r="B280" s="149"/>
      <c r="C280" s="150">
        <v>95</v>
      </c>
      <c r="D280" s="150" t="s">
        <v>141</v>
      </c>
      <c r="E280" s="151" t="s">
        <v>1473</v>
      </c>
      <c r="F280" s="151" t="s">
        <v>1474</v>
      </c>
      <c r="G280" s="152" t="s">
        <v>144</v>
      </c>
      <c r="H280" s="153">
        <v>35.43</v>
      </c>
      <c r="I280" s="154"/>
      <c r="J280" s="154">
        <f t="shared" si="18"/>
        <v>0</v>
      </c>
      <c r="K280" s="155"/>
      <c r="L280" s="149"/>
      <c r="M280" s="156"/>
      <c r="N280" s="157" t="s">
        <v>26</v>
      </c>
      <c r="O280" s="158">
        <v>0</v>
      </c>
      <c r="P280" s="158">
        <f t="shared" si="19"/>
        <v>0</v>
      </c>
      <c r="Q280" s="158">
        <v>0</v>
      </c>
      <c r="R280" s="158">
        <f t="shared" si="20"/>
        <v>0</v>
      </c>
      <c r="S280" s="158">
        <v>0</v>
      </c>
      <c r="T280" s="159">
        <f t="shared" si="21"/>
        <v>0</v>
      </c>
      <c r="BE280" s="16">
        <f t="shared" si="22"/>
        <v>0</v>
      </c>
      <c r="BF280" s="16">
        <f t="shared" si="23"/>
        <v>0</v>
      </c>
      <c r="BG280" s="16">
        <f t="shared" si="24"/>
        <v>0</v>
      </c>
      <c r="BH280" s="16">
        <f t="shared" si="25"/>
        <v>0</v>
      </c>
      <c r="BI280" s="16">
        <f t="shared" si="26"/>
        <v>0</v>
      </c>
    </row>
    <row r="281" spans="2:61" s="11" customFormat="1" ht="11.25">
      <c r="B281" s="160"/>
      <c r="C281" s="161"/>
      <c r="D281" s="161" t="s">
        <v>145</v>
      </c>
      <c r="E281" s="162"/>
      <c r="F281" s="162" t="s">
        <v>1475</v>
      </c>
      <c r="G281" s="163"/>
      <c r="H281" s="164">
        <v>24.87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 s="11" customFormat="1" ht="11.25">
      <c r="B282" s="160"/>
      <c r="C282" s="161"/>
      <c r="D282" s="161" t="s">
        <v>145</v>
      </c>
      <c r="E282" s="162"/>
      <c r="F282" s="162" t="s">
        <v>1476</v>
      </c>
      <c r="G282" s="163"/>
      <c r="H282" s="164">
        <v>5.56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1" customFormat="1" ht="11.25">
      <c r="B283" s="160"/>
      <c r="C283" s="161"/>
      <c r="D283" s="161" t="s">
        <v>145</v>
      </c>
      <c r="E283" s="162"/>
      <c r="F283" s="162" t="s">
        <v>1477</v>
      </c>
      <c r="G283" s="163"/>
      <c r="H283" s="164">
        <v>5</v>
      </c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s="11" customFormat="1" ht="11.25">
      <c r="B284" s="160"/>
      <c r="C284" s="161"/>
      <c r="D284" s="161" t="s">
        <v>145</v>
      </c>
      <c r="E284" s="162"/>
      <c r="F284" s="162" t="s">
        <v>1478</v>
      </c>
      <c r="G284" s="163"/>
      <c r="H284" s="164"/>
      <c r="I284" s="165"/>
      <c r="J284" s="165"/>
      <c r="K284" s="166"/>
      <c r="L284" s="160"/>
      <c r="M284" s="167"/>
      <c r="N284" s="166"/>
      <c r="O284" s="168"/>
      <c r="P284" s="168"/>
      <c r="Q284" s="168"/>
      <c r="R284" s="168"/>
      <c r="S284" s="168"/>
      <c r="T284" s="169"/>
    </row>
    <row r="285" spans="2:61" s="11" customFormat="1" ht="11.25">
      <c r="B285" s="160"/>
      <c r="C285" s="161"/>
      <c r="D285" s="161" t="s">
        <v>145</v>
      </c>
      <c r="E285" s="162"/>
      <c r="F285" s="170" t="s">
        <v>147</v>
      </c>
      <c r="G285" s="171"/>
      <c r="H285" s="172">
        <v>35.43</v>
      </c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 s="12" customFormat="1">
      <c r="B286" s="173"/>
      <c r="C286" s="174">
        <v>96</v>
      </c>
      <c r="D286" s="174" t="s">
        <v>240</v>
      </c>
      <c r="E286" s="175" t="s">
        <v>1479</v>
      </c>
      <c r="F286" s="175" t="s">
        <v>1480</v>
      </c>
      <c r="G286" s="176" t="s">
        <v>144</v>
      </c>
      <c r="H286" s="177">
        <v>35.43</v>
      </c>
      <c r="I286" s="178"/>
      <c r="J286" s="178">
        <f>ROUND(H286*I286,2)</f>
        <v>0</v>
      </c>
      <c r="K286" s="179"/>
      <c r="L286" s="173"/>
      <c r="M286" s="180"/>
      <c r="N286" s="181" t="s">
        <v>26</v>
      </c>
      <c r="O286" s="182">
        <v>0</v>
      </c>
      <c r="P286" s="182">
        <f>ROUND(H286*O286,3)</f>
        <v>0</v>
      </c>
      <c r="Q286" s="182">
        <v>0</v>
      </c>
      <c r="R286" s="182">
        <f>ROUND(H286 * Q286,5)</f>
        <v>0</v>
      </c>
      <c r="S286" s="182">
        <v>0</v>
      </c>
      <c r="T286" s="183">
        <f>ROUND(H286 * S286,5)</f>
        <v>0</v>
      </c>
      <c r="BE286" s="12">
        <f>IF(N286="základná",J286,0)</f>
        <v>0</v>
      </c>
      <c r="BF286" s="12">
        <f>IF(N286="znížená",J286,0)</f>
        <v>0</v>
      </c>
      <c r="BG286" s="12">
        <f>IF(N286="zákl. prenesená",J286,0)</f>
        <v>0</v>
      </c>
      <c r="BH286" s="12">
        <f>IF(N286="zníž. prenesená",J286,0)</f>
        <v>0</v>
      </c>
      <c r="BI286" s="12">
        <f>IF(N286="nulová",J286,0)</f>
        <v>0</v>
      </c>
    </row>
    <row r="287" spans="2:61" s="11" customFormat="1" ht="11.25">
      <c r="B287" s="160"/>
      <c r="C287" s="161"/>
      <c r="D287" s="161" t="s">
        <v>145</v>
      </c>
      <c r="E287" s="162"/>
      <c r="F287" s="162" t="s">
        <v>1475</v>
      </c>
      <c r="G287" s="163"/>
      <c r="H287" s="164">
        <v>24.87</v>
      </c>
      <c r="I287" s="165"/>
      <c r="J287" s="165"/>
      <c r="K287" s="166"/>
      <c r="L287" s="160"/>
      <c r="M287" s="167"/>
      <c r="N287" s="166"/>
      <c r="O287" s="168"/>
      <c r="P287" s="168"/>
      <c r="Q287" s="168"/>
      <c r="R287" s="168"/>
      <c r="S287" s="168"/>
      <c r="T287" s="169"/>
    </row>
    <row r="288" spans="2:61" s="11" customFormat="1" ht="11.25">
      <c r="B288" s="160"/>
      <c r="C288" s="161"/>
      <c r="D288" s="161" t="s">
        <v>145</v>
      </c>
      <c r="E288" s="162"/>
      <c r="F288" s="162" t="s">
        <v>1476</v>
      </c>
      <c r="G288" s="163"/>
      <c r="H288" s="164">
        <v>5.56</v>
      </c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s="11" customFormat="1" ht="11.25">
      <c r="B289" s="160"/>
      <c r="C289" s="161"/>
      <c r="D289" s="161" t="s">
        <v>145</v>
      </c>
      <c r="E289" s="162"/>
      <c r="F289" s="162" t="s">
        <v>1477</v>
      </c>
      <c r="G289" s="163"/>
      <c r="H289" s="164">
        <v>5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s="11" customFormat="1" ht="11.25">
      <c r="B290" s="160"/>
      <c r="C290" s="161"/>
      <c r="D290" s="161" t="s">
        <v>145</v>
      </c>
      <c r="E290" s="162"/>
      <c r="F290" s="162" t="s">
        <v>1478</v>
      </c>
      <c r="G290" s="163"/>
      <c r="H290" s="164"/>
      <c r="I290" s="165"/>
      <c r="J290" s="165"/>
      <c r="K290" s="166"/>
      <c r="L290" s="160"/>
      <c r="M290" s="167"/>
      <c r="N290" s="166"/>
      <c r="O290" s="168"/>
      <c r="P290" s="168"/>
      <c r="Q290" s="168"/>
      <c r="R290" s="168"/>
      <c r="S290" s="168"/>
      <c r="T290" s="169"/>
    </row>
    <row r="291" spans="2:61" s="11" customFormat="1" ht="11.25">
      <c r="B291" s="160"/>
      <c r="C291" s="161"/>
      <c r="D291" s="161" t="s">
        <v>145</v>
      </c>
      <c r="E291" s="162"/>
      <c r="F291" s="170" t="s">
        <v>147</v>
      </c>
      <c r="G291" s="171"/>
      <c r="H291" s="172">
        <v>35.43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 ht="24">
      <c r="B292" s="149"/>
      <c r="C292" s="150">
        <v>97</v>
      </c>
      <c r="D292" s="150" t="s">
        <v>141</v>
      </c>
      <c r="E292" s="151" t="s">
        <v>570</v>
      </c>
      <c r="F292" s="151" t="s">
        <v>864</v>
      </c>
      <c r="G292" s="152" t="s">
        <v>144</v>
      </c>
      <c r="H292" s="153">
        <v>51.41</v>
      </c>
      <c r="I292" s="154"/>
      <c r="J292" s="154">
        <f>ROUND(H292*I292,2)</f>
        <v>0</v>
      </c>
      <c r="K292" s="155"/>
      <c r="L292" s="149"/>
      <c r="M292" s="156"/>
      <c r="N292" s="157" t="s">
        <v>26</v>
      </c>
      <c r="O292" s="158">
        <v>1.7999999999999999E-2</v>
      </c>
      <c r="P292" s="158">
        <f>ROUND(H292*O292,3)</f>
        <v>0.92500000000000004</v>
      </c>
      <c r="Q292" s="158">
        <v>0</v>
      </c>
      <c r="R292" s="158">
        <f>ROUND(H292 * Q292,5)</f>
        <v>0</v>
      </c>
      <c r="S292" s="158">
        <v>0</v>
      </c>
      <c r="T292" s="159">
        <f>ROUND(H292 * S292,5)</f>
        <v>0</v>
      </c>
      <c r="BE292" s="16">
        <f>IF(N292="základná",J292,0)</f>
        <v>0</v>
      </c>
      <c r="BF292" s="16">
        <f>IF(N292="znížená",J292,0)</f>
        <v>0</v>
      </c>
      <c r="BG292" s="16">
        <f>IF(N292="zákl. prenesená",J292,0)</f>
        <v>0</v>
      </c>
      <c r="BH292" s="16">
        <f>IF(N292="zníž. prenesená",J292,0)</f>
        <v>0</v>
      </c>
      <c r="BI292" s="16">
        <f>IF(N292="nulová",J292,0)</f>
        <v>0</v>
      </c>
    </row>
    <row r="293" spans="2:61" s="11" customFormat="1" ht="11.25">
      <c r="B293" s="160"/>
      <c r="C293" s="161"/>
      <c r="D293" s="161" t="s">
        <v>145</v>
      </c>
      <c r="E293" s="162"/>
      <c r="F293" s="162" t="s">
        <v>1481</v>
      </c>
      <c r="G293" s="163"/>
      <c r="H293" s="164">
        <v>6.05</v>
      </c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1" customFormat="1" ht="11.25">
      <c r="B294" s="160"/>
      <c r="C294" s="161"/>
      <c r="D294" s="161" t="s">
        <v>145</v>
      </c>
      <c r="E294" s="162"/>
      <c r="F294" s="162" t="s">
        <v>1482</v>
      </c>
      <c r="G294" s="163"/>
      <c r="H294" s="164">
        <v>5.96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s="11" customFormat="1" ht="11.25">
      <c r="B295" s="160"/>
      <c r="C295" s="161"/>
      <c r="D295" s="161" t="s">
        <v>145</v>
      </c>
      <c r="E295" s="162"/>
      <c r="F295" s="162" t="s">
        <v>1483</v>
      </c>
      <c r="G295" s="163"/>
      <c r="H295" s="164">
        <v>5.96</v>
      </c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 s="11" customFormat="1" ht="11.25">
      <c r="B296" s="160"/>
      <c r="C296" s="161"/>
      <c r="D296" s="161" t="s">
        <v>145</v>
      </c>
      <c r="E296" s="162"/>
      <c r="F296" s="162" t="s">
        <v>1484</v>
      </c>
      <c r="G296" s="163"/>
      <c r="H296" s="164">
        <v>6.27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s="11" customFormat="1" ht="11.25">
      <c r="B297" s="160"/>
      <c r="C297" s="161"/>
      <c r="D297" s="161" t="s">
        <v>145</v>
      </c>
      <c r="E297" s="162"/>
      <c r="F297" s="162" t="s">
        <v>1485</v>
      </c>
      <c r="G297" s="163"/>
      <c r="H297" s="164">
        <v>6.06</v>
      </c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 s="11" customFormat="1" ht="11.25">
      <c r="B298" s="160"/>
      <c r="C298" s="161"/>
      <c r="D298" s="161" t="s">
        <v>145</v>
      </c>
      <c r="E298" s="162"/>
      <c r="F298" s="162" t="s">
        <v>1486</v>
      </c>
      <c r="G298" s="163"/>
      <c r="H298" s="164">
        <v>6.11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62" t="s">
        <v>1487</v>
      </c>
      <c r="G299" s="163"/>
      <c r="H299" s="164">
        <v>15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62" t="s">
        <v>1488</v>
      </c>
      <c r="G300" s="163"/>
      <c r="H300" s="164"/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 s="11" customFormat="1" ht="11.25">
      <c r="B301" s="160"/>
      <c r="C301" s="161"/>
      <c r="D301" s="161" t="s">
        <v>145</v>
      </c>
      <c r="E301" s="162"/>
      <c r="F301" s="170" t="s">
        <v>147</v>
      </c>
      <c r="G301" s="171"/>
      <c r="H301" s="172">
        <v>51.41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 s="12" customFormat="1">
      <c r="B302" s="173"/>
      <c r="C302" s="174">
        <v>98</v>
      </c>
      <c r="D302" s="174" t="s">
        <v>240</v>
      </c>
      <c r="E302" s="175" t="s">
        <v>866</v>
      </c>
      <c r="F302" s="175" t="s">
        <v>867</v>
      </c>
      <c r="G302" s="176" t="s">
        <v>144</v>
      </c>
      <c r="H302" s="177">
        <v>51.41</v>
      </c>
      <c r="I302" s="178"/>
      <c r="J302" s="178">
        <f>ROUND(H302*I302,2)</f>
        <v>0</v>
      </c>
      <c r="K302" s="179"/>
      <c r="L302" s="173"/>
      <c r="M302" s="180"/>
      <c r="N302" s="181" t="s">
        <v>26</v>
      </c>
      <c r="O302" s="182">
        <v>0</v>
      </c>
      <c r="P302" s="182">
        <f>ROUND(H302*O302,3)</f>
        <v>0</v>
      </c>
      <c r="Q302" s="182">
        <v>2.9E-4</v>
      </c>
      <c r="R302" s="182">
        <f>ROUND(H302 * Q302,5)</f>
        <v>1.491E-2</v>
      </c>
      <c r="S302" s="182">
        <v>0</v>
      </c>
      <c r="T302" s="183">
        <f>ROUND(H302 * S302,5)</f>
        <v>0</v>
      </c>
      <c r="BE302" s="12">
        <f>IF(N302="základná",J302,0)</f>
        <v>0</v>
      </c>
      <c r="BF302" s="12">
        <f>IF(N302="znížená",J302,0)</f>
        <v>0</v>
      </c>
      <c r="BG302" s="12">
        <f>IF(N302="zákl. prenesená",J302,0)</f>
        <v>0</v>
      </c>
      <c r="BH302" s="12">
        <f>IF(N302="zníž. prenesená",J302,0)</f>
        <v>0</v>
      </c>
      <c r="BI302" s="12">
        <f>IF(N302="nulová",J302,0)</f>
        <v>0</v>
      </c>
    </row>
    <row r="303" spans="2:61" s="11" customFormat="1" ht="11.25">
      <c r="B303" s="160"/>
      <c r="C303" s="161"/>
      <c r="D303" s="161" t="s">
        <v>145</v>
      </c>
      <c r="E303" s="162"/>
      <c r="F303" s="162" t="s">
        <v>1481</v>
      </c>
      <c r="G303" s="163"/>
      <c r="H303" s="164">
        <v>6.05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s="11" customFormat="1" ht="11.25">
      <c r="B304" s="160"/>
      <c r="C304" s="161"/>
      <c r="D304" s="161" t="s">
        <v>145</v>
      </c>
      <c r="E304" s="162"/>
      <c r="F304" s="162" t="s">
        <v>1482</v>
      </c>
      <c r="G304" s="163"/>
      <c r="H304" s="164">
        <v>5.96</v>
      </c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 s="11" customFormat="1" ht="11.25">
      <c r="B305" s="160"/>
      <c r="C305" s="161"/>
      <c r="D305" s="161" t="s">
        <v>145</v>
      </c>
      <c r="E305" s="162"/>
      <c r="F305" s="162" t="s">
        <v>1483</v>
      </c>
      <c r="G305" s="163"/>
      <c r="H305" s="164">
        <v>5.96</v>
      </c>
      <c r="I305" s="165"/>
      <c r="J305" s="165"/>
      <c r="K305" s="166"/>
      <c r="L305" s="160"/>
      <c r="M305" s="167"/>
      <c r="N305" s="166"/>
      <c r="O305" s="168"/>
      <c r="P305" s="168"/>
      <c r="Q305" s="168"/>
      <c r="R305" s="168"/>
      <c r="S305" s="168"/>
      <c r="T305" s="169"/>
    </row>
    <row r="306" spans="2:61" s="11" customFormat="1" ht="11.25">
      <c r="B306" s="160"/>
      <c r="C306" s="161"/>
      <c r="D306" s="161" t="s">
        <v>145</v>
      </c>
      <c r="E306" s="162"/>
      <c r="F306" s="162" t="s">
        <v>1484</v>
      </c>
      <c r="G306" s="163"/>
      <c r="H306" s="164">
        <v>6.27</v>
      </c>
      <c r="I306" s="165"/>
      <c r="J306" s="165"/>
      <c r="K306" s="166"/>
      <c r="L306" s="160"/>
      <c r="M306" s="167"/>
      <c r="N306" s="166"/>
      <c r="O306" s="168"/>
      <c r="P306" s="168"/>
      <c r="Q306" s="168"/>
      <c r="R306" s="168"/>
      <c r="S306" s="168"/>
      <c r="T306" s="169"/>
    </row>
    <row r="307" spans="2:61" s="11" customFormat="1" ht="11.25">
      <c r="B307" s="160"/>
      <c r="C307" s="161"/>
      <c r="D307" s="161" t="s">
        <v>145</v>
      </c>
      <c r="E307" s="162"/>
      <c r="F307" s="162" t="s">
        <v>1485</v>
      </c>
      <c r="G307" s="163"/>
      <c r="H307" s="164">
        <v>6.06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62" t="s">
        <v>1486</v>
      </c>
      <c r="G308" s="163"/>
      <c r="H308" s="164">
        <v>6.11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1" customFormat="1" ht="11.25">
      <c r="B309" s="160"/>
      <c r="C309" s="161"/>
      <c r="D309" s="161" t="s">
        <v>145</v>
      </c>
      <c r="E309" s="162"/>
      <c r="F309" s="162" t="s">
        <v>1487</v>
      </c>
      <c r="G309" s="163"/>
      <c r="H309" s="164">
        <v>15</v>
      </c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 s="11" customFormat="1" ht="11.25">
      <c r="B310" s="160"/>
      <c r="C310" s="161"/>
      <c r="D310" s="161" t="s">
        <v>145</v>
      </c>
      <c r="E310" s="162"/>
      <c r="F310" s="162" t="s">
        <v>1488</v>
      </c>
      <c r="G310" s="163"/>
      <c r="H310" s="164"/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s="11" customFormat="1" ht="11.25">
      <c r="B311" s="160"/>
      <c r="C311" s="161"/>
      <c r="D311" s="161" t="s">
        <v>145</v>
      </c>
      <c r="E311" s="162"/>
      <c r="F311" s="170" t="s">
        <v>147</v>
      </c>
      <c r="G311" s="171"/>
      <c r="H311" s="172">
        <v>51.41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ht="24">
      <c r="B312" s="149"/>
      <c r="C312" s="150">
        <v>99</v>
      </c>
      <c r="D312" s="150" t="s">
        <v>141</v>
      </c>
      <c r="E312" s="151" t="s">
        <v>576</v>
      </c>
      <c r="F312" s="151" t="s">
        <v>868</v>
      </c>
      <c r="G312" s="152" t="s">
        <v>144</v>
      </c>
      <c r="H312" s="153">
        <v>25.9</v>
      </c>
      <c r="I312" s="154"/>
      <c r="J312" s="154">
        <f>ROUND(H312*I312,2)</f>
        <v>0</v>
      </c>
      <c r="K312" s="155"/>
      <c r="L312" s="149"/>
      <c r="M312" s="156"/>
      <c r="N312" s="157" t="s">
        <v>26</v>
      </c>
      <c r="O312" s="158">
        <v>2.5999999999999999E-2</v>
      </c>
      <c r="P312" s="158">
        <f>ROUND(H312*O312,3)</f>
        <v>0.67300000000000004</v>
      </c>
      <c r="Q312" s="158">
        <v>0</v>
      </c>
      <c r="R312" s="158">
        <f>ROUND(H312 * Q312,5)</f>
        <v>0</v>
      </c>
      <c r="S312" s="158">
        <v>0</v>
      </c>
      <c r="T312" s="159">
        <f>ROUND(H312 * S312,5)</f>
        <v>0</v>
      </c>
      <c r="BE312" s="16">
        <f>IF(N312="základná",J312,0)</f>
        <v>0</v>
      </c>
      <c r="BF312" s="16">
        <f>IF(N312="znížená",J312,0)</f>
        <v>0</v>
      </c>
      <c r="BG312" s="16">
        <f>IF(N312="zákl. prenesená",J312,0)</f>
        <v>0</v>
      </c>
      <c r="BH312" s="16">
        <f>IF(N312="zníž. prenesená",J312,0)</f>
        <v>0</v>
      </c>
      <c r="BI312" s="16">
        <f>IF(N312="nulová",J312,0)</f>
        <v>0</v>
      </c>
    </row>
    <row r="313" spans="2:61" s="11" customFormat="1" ht="11.25">
      <c r="B313" s="160"/>
      <c r="C313" s="161"/>
      <c r="D313" s="161" t="s">
        <v>145</v>
      </c>
      <c r="E313" s="162"/>
      <c r="F313" s="162" t="s">
        <v>1489</v>
      </c>
      <c r="G313" s="163"/>
      <c r="H313" s="164">
        <v>23.4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11.25">
      <c r="B314" s="160"/>
      <c r="C314" s="161"/>
      <c r="D314" s="161" t="s">
        <v>145</v>
      </c>
      <c r="E314" s="162"/>
      <c r="F314" s="162" t="s">
        <v>1490</v>
      </c>
      <c r="G314" s="163"/>
      <c r="H314" s="164">
        <v>2.5</v>
      </c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 s="11" customFormat="1" ht="11.25">
      <c r="B315" s="160"/>
      <c r="C315" s="161"/>
      <c r="D315" s="161" t="s">
        <v>145</v>
      </c>
      <c r="E315" s="162"/>
      <c r="F315" s="162" t="s">
        <v>1491</v>
      </c>
      <c r="G315" s="163"/>
      <c r="H315" s="164"/>
      <c r="I315" s="165"/>
      <c r="J315" s="165"/>
      <c r="K315" s="166"/>
      <c r="L315" s="160"/>
      <c r="M315" s="167"/>
      <c r="N315" s="166"/>
      <c r="O315" s="168"/>
      <c r="P315" s="168"/>
      <c r="Q315" s="168"/>
      <c r="R315" s="168"/>
      <c r="S315" s="168"/>
      <c r="T315" s="169"/>
    </row>
    <row r="316" spans="2:61" s="11" customFormat="1" ht="11.25">
      <c r="B316" s="160"/>
      <c r="C316" s="161"/>
      <c r="D316" s="161" t="s">
        <v>145</v>
      </c>
      <c r="E316" s="162"/>
      <c r="F316" s="170" t="s">
        <v>147</v>
      </c>
      <c r="G316" s="171"/>
      <c r="H316" s="172">
        <v>25.9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s="12" customFormat="1">
      <c r="B317" s="173"/>
      <c r="C317" s="174">
        <v>100</v>
      </c>
      <c r="D317" s="174" t="s">
        <v>240</v>
      </c>
      <c r="E317" s="175" t="s">
        <v>1492</v>
      </c>
      <c r="F317" s="175" t="s">
        <v>1493</v>
      </c>
      <c r="G317" s="176" t="s">
        <v>144</v>
      </c>
      <c r="H317" s="177">
        <v>25.9</v>
      </c>
      <c r="I317" s="178"/>
      <c r="J317" s="178">
        <f>ROUND(H317*I317,2)</f>
        <v>0</v>
      </c>
      <c r="K317" s="179"/>
      <c r="L317" s="173"/>
      <c r="M317" s="180"/>
      <c r="N317" s="181" t="s">
        <v>26</v>
      </c>
      <c r="O317" s="182">
        <v>0</v>
      </c>
      <c r="P317" s="182">
        <f>ROUND(H317*O317,3)</f>
        <v>0</v>
      </c>
      <c r="Q317" s="182">
        <v>0</v>
      </c>
      <c r="R317" s="182">
        <f>ROUND(H317 * Q317,5)</f>
        <v>0</v>
      </c>
      <c r="S317" s="182">
        <v>0</v>
      </c>
      <c r="T317" s="183">
        <f>ROUND(H317 * S317,5)</f>
        <v>0</v>
      </c>
      <c r="BE317" s="12">
        <f>IF(N317="základná",J317,0)</f>
        <v>0</v>
      </c>
      <c r="BF317" s="12">
        <f>IF(N317="znížená",J317,0)</f>
        <v>0</v>
      </c>
      <c r="BG317" s="12">
        <f>IF(N317="zákl. prenesená",J317,0)</f>
        <v>0</v>
      </c>
      <c r="BH317" s="12">
        <f>IF(N317="zníž. prenesená",J317,0)</f>
        <v>0</v>
      </c>
      <c r="BI317" s="12">
        <f>IF(N317="nulová",J317,0)</f>
        <v>0</v>
      </c>
    </row>
    <row r="318" spans="2:61" s="11" customFormat="1" ht="11.25">
      <c r="B318" s="160"/>
      <c r="C318" s="161"/>
      <c r="D318" s="161" t="s">
        <v>145</v>
      </c>
      <c r="E318" s="162"/>
      <c r="F318" s="162" t="s">
        <v>1489</v>
      </c>
      <c r="G318" s="163"/>
      <c r="H318" s="164">
        <v>23.4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62" t="s">
        <v>1490</v>
      </c>
      <c r="G319" s="163"/>
      <c r="H319" s="164">
        <v>2.5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 s="11" customFormat="1" ht="11.25">
      <c r="B320" s="160"/>
      <c r="C320" s="161"/>
      <c r="D320" s="161" t="s">
        <v>145</v>
      </c>
      <c r="E320" s="162"/>
      <c r="F320" s="162" t="s">
        <v>1491</v>
      </c>
      <c r="G320" s="163"/>
      <c r="H320" s="164"/>
      <c r="I320" s="165"/>
      <c r="J320" s="165"/>
      <c r="K320" s="166"/>
      <c r="L320" s="160"/>
      <c r="M320" s="167"/>
      <c r="N320" s="166"/>
      <c r="O320" s="168"/>
      <c r="P320" s="168"/>
      <c r="Q320" s="168"/>
      <c r="R320" s="168"/>
      <c r="S320" s="168"/>
      <c r="T320" s="169"/>
    </row>
    <row r="321" spans="2:61" s="11" customFormat="1" ht="11.25">
      <c r="B321" s="160"/>
      <c r="C321" s="161"/>
      <c r="D321" s="161" t="s">
        <v>145</v>
      </c>
      <c r="E321" s="162"/>
      <c r="F321" s="170" t="s">
        <v>147</v>
      </c>
      <c r="G321" s="171"/>
      <c r="H321" s="172">
        <v>25.9</v>
      </c>
      <c r="I321" s="165"/>
      <c r="J321" s="165"/>
      <c r="K321" s="166"/>
      <c r="L321" s="160"/>
      <c r="M321" s="167"/>
      <c r="N321" s="166"/>
      <c r="O321" s="168"/>
      <c r="P321" s="168"/>
      <c r="Q321" s="168"/>
      <c r="R321" s="168"/>
      <c r="S321" s="168"/>
      <c r="T321" s="169"/>
    </row>
    <row r="322" spans="2:61" ht="24">
      <c r="B322" s="149"/>
      <c r="C322" s="150">
        <v>101</v>
      </c>
      <c r="D322" s="150" t="s">
        <v>141</v>
      </c>
      <c r="E322" s="151" t="s">
        <v>505</v>
      </c>
      <c r="F322" s="151" t="s">
        <v>506</v>
      </c>
      <c r="G322" s="152" t="s">
        <v>507</v>
      </c>
      <c r="H322" s="153">
        <v>12</v>
      </c>
      <c r="I322" s="154"/>
      <c r="J322" s="154">
        <f>ROUND(H322*I322,2)</f>
        <v>0</v>
      </c>
      <c r="K322" s="155"/>
      <c r="L322" s="149"/>
      <c r="M322" s="156"/>
      <c r="N322" s="157" t="s">
        <v>26</v>
      </c>
      <c r="O322" s="158">
        <v>0</v>
      </c>
      <c r="P322" s="158">
        <f>ROUND(H322*O322,3)</f>
        <v>0</v>
      </c>
      <c r="Q322" s="158">
        <v>0</v>
      </c>
      <c r="R322" s="158">
        <f>ROUND(H322 * Q322,5)</f>
        <v>0</v>
      </c>
      <c r="S322" s="158">
        <v>0</v>
      </c>
      <c r="T322" s="159">
        <f>ROUND(H322 * S322,5)</f>
        <v>0</v>
      </c>
      <c r="BE322" s="16">
        <f>IF(N322="základná",J322,0)</f>
        <v>0</v>
      </c>
      <c r="BF322" s="16">
        <f>IF(N322="znížená",J322,0)</f>
        <v>0</v>
      </c>
      <c r="BG322" s="16">
        <f>IF(N322="zákl. prenesená",J322,0)</f>
        <v>0</v>
      </c>
      <c r="BH322" s="16">
        <f>IF(N322="zníž. prenesená",J322,0)</f>
        <v>0</v>
      </c>
      <c r="BI322" s="16">
        <f>IF(N322="nulová",J322,0)</f>
        <v>0</v>
      </c>
    </row>
    <row r="323" spans="2:61" ht="24">
      <c r="B323" s="149"/>
      <c r="C323" s="150">
        <v>102</v>
      </c>
      <c r="D323" s="150" t="s">
        <v>141</v>
      </c>
      <c r="E323" s="151" t="s">
        <v>508</v>
      </c>
      <c r="F323" s="151" t="s">
        <v>509</v>
      </c>
      <c r="G323" s="152" t="s">
        <v>507</v>
      </c>
      <c r="H323" s="153">
        <v>2</v>
      </c>
      <c r="I323" s="154"/>
      <c r="J323" s="154">
        <f>ROUND(H323*I323,2)</f>
        <v>0</v>
      </c>
      <c r="K323" s="155"/>
      <c r="L323" s="149"/>
      <c r="M323" s="156"/>
      <c r="N323" s="157" t="s">
        <v>26</v>
      </c>
      <c r="O323" s="158">
        <v>0</v>
      </c>
      <c r="P323" s="158">
        <f>ROUND(H323*O323,3)</f>
        <v>0</v>
      </c>
      <c r="Q323" s="158">
        <v>0</v>
      </c>
      <c r="R323" s="158">
        <f>ROUND(H323 * Q323,5)</f>
        <v>0</v>
      </c>
      <c r="S323" s="158">
        <v>0</v>
      </c>
      <c r="T323" s="159">
        <f>ROUND(H323 * S323,5)</f>
        <v>0</v>
      </c>
      <c r="BE323" s="16">
        <f>IF(N323="základná",J323,0)</f>
        <v>0</v>
      </c>
      <c r="BF323" s="16">
        <f>IF(N323="znížená",J323,0)</f>
        <v>0</v>
      </c>
      <c r="BG323" s="16">
        <f>IF(N323="zákl. prenesená",J323,0)</f>
        <v>0</v>
      </c>
      <c r="BH323" s="16">
        <f>IF(N323="zníž. prenesená",J323,0)</f>
        <v>0</v>
      </c>
      <c r="BI323" s="16">
        <f>IF(N323="nulová",J323,0)</f>
        <v>0</v>
      </c>
    </row>
    <row r="324" spans="2:61" ht="24">
      <c r="B324" s="149"/>
      <c r="C324" s="150">
        <v>103</v>
      </c>
      <c r="D324" s="150" t="s">
        <v>141</v>
      </c>
      <c r="E324" s="151" t="s">
        <v>510</v>
      </c>
      <c r="F324" s="151" t="s">
        <v>511</v>
      </c>
      <c r="G324" s="152" t="s">
        <v>507</v>
      </c>
      <c r="H324" s="153">
        <v>8</v>
      </c>
      <c r="I324" s="154"/>
      <c r="J324" s="154">
        <f>ROUND(H324*I324,2)</f>
        <v>0</v>
      </c>
      <c r="K324" s="155"/>
      <c r="L324" s="149"/>
      <c r="M324" s="156"/>
      <c r="N324" s="157" t="s">
        <v>26</v>
      </c>
      <c r="O324" s="158">
        <v>0</v>
      </c>
      <c r="P324" s="158">
        <f>ROUND(H324*O324,3)</f>
        <v>0</v>
      </c>
      <c r="Q324" s="158">
        <v>0</v>
      </c>
      <c r="R324" s="158">
        <f>ROUND(H324 * Q324,5)</f>
        <v>0</v>
      </c>
      <c r="S324" s="158">
        <v>0</v>
      </c>
      <c r="T324" s="159">
        <f>ROUND(H324 * S324,5)</f>
        <v>0</v>
      </c>
      <c r="BE324" s="16">
        <f>IF(N324="základná",J324,0)</f>
        <v>0</v>
      </c>
      <c r="BF324" s="16">
        <f>IF(N324="znížená",J324,0)</f>
        <v>0</v>
      </c>
      <c r="BG324" s="16">
        <f>IF(N324="zákl. prenesená",J324,0)</f>
        <v>0</v>
      </c>
      <c r="BH324" s="16">
        <f>IF(N324="zníž. prenesená",J324,0)</f>
        <v>0</v>
      </c>
      <c r="BI324" s="16">
        <f>IF(N324="nulová",J324,0)</f>
        <v>0</v>
      </c>
    </row>
    <row r="325" spans="2:61" ht="24">
      <c r="B325" s="149"/>
      <c r="C325" s="150">
        <v>104</v>
      </c>
      <c r="D325" s="150" t="s">
        <v>141</v>
      </c>
      <c r="E325" s="151" t="s">
        <v>512</v>
      </c>
      <c r="F325" s="151" t="s">
        <v>513</v>
      </c>
      <c r="G325" s="152" t="s">
        <v>507</v>
      </c>
      <c r="H325" s="153">
        <v>1</v>
      </c>
      <c r="I325" s="154"/>
      <c r="J325" s="154">
        <f>ROUND(H325*I325,2)</f>
        <v>0</v>
      </c>
      <c r="K325" s="155"/>
      <c r="L325" s="149"/>
      <c r="M325" s="156"/>
      <c r="N325" s="157" t="s">
        <v>26</v>
      </c>
      <c r="O325" s="158">
        <v>0</v>
      </c>
      <c r="P325" s="158">
        <f>ROUND(H325*O325,3)</f>
        <v>0</v>
      </c>
      <c r="Q325" s="158">
        <v>0</v>
      </c>
      <c r="R325" s="158">
        <f>ROUND(H325 * Q325,5)</f>
        <v>0</v>
      </c>
      <c r="S325" s="158">
        <v>0</v>
      </c>
      <c r="T325" s="159">
        <f>ROUND(H325 * S325,5)</f>
        <v>0</v>
      </c>
      <c r="BE325" s="16">
        <f>IF(N325="základná",J325,0)</f>
        <v>0</v>
      </c>
      <c r="BF325" s="16">
        <f>IF(N325="znížená",J325,0)</f>
        <v>0</v>
      </c>
      <c r="BG325" s="16">
        <f>IF(N325="zákl. prenesená",J325,0)</f>
        <v>0</v>
      </c>
      <c r="BH325" s="16">
        <f>IF(N325="zníž. prenesená",J325,0)</f>
        <v>0</v>
      </c>
      <c r="BI325" s="16">
        <f>IF(N325="nulová",J325,0)</f>
        <v>0</v>
      </c>
    </row>
    <row r="326" spans="2:61">
      <c r="B326" s="149"/>
      <c r="C326" s="150">
        <v>105</v>
      </c>
      <c r="D326" s="150" t="s">
        <v>141</v>
      </c>
      <c r="E326" s="151" t="s">
        <v>875</v>
      </c>
      <c r="F326" s="151" t="s">
        <v>876</v>
      </c>
      <c r="G326" s="152" t="s">
        <v>144</v>
      </c>
      <c r="H326" s="153">
        <v>90.24</v>
      </c>
      <c r="I326" s="154"/>
      <c r="J326" s="154">
        <f>ROUND(H326*I326,2)</f>
        <v>0</v>
      </c>
      <c r="K326" s="155"/>
      <c r="L326" s="149"/>
      <c r="M326" s="156"/>
      <c r="N326" s="157" t="s">
        <v>26</v>
      </c>
      <c r="O326" s="158">
        <v>0</v>
      </c>
      <c r="P326" s="158">
        <f>ROUND(H326*O326,3)</f>
        <v>0</v>
      </c>
      <c r="Q326" s="158">
        <v>0</v>
      </c>
      <c r="R326" s="158">
        <f>ROUND(H326 * Q326,5)</f>
        <v>0</v>
      </c>
      <c r="S326" s="158">
        <v>0</v>
      </c>
      <c r="T326" s="159">
        <f>ROUND(H326 * S326,5)</f>
        <v>0</v>
      </c>
      <c r="BE326" s="16">
        <f>IF(N326="základná",J326,0)</f>
        <v>0</v>
      </c>
      <c r="BF326" s="16">
        <f>IF(N326="znížená",J326,0)</f>
        <v>0</v>
      </c>
      <c r="BG326" s="16">
        <f>IF(N326="zákl. prenesená",J326,0)</f>
        <v>0</v>
      </c>
      <c r="BH326" s="16">
        <f>IF(N326="zníž. prenesená",J326,0)</f>
        <v>0</v>
      </c>
      <c r="BI326" s="16">
        <f>IF(N326="nulová",J326,0)</f>
        <v>0</v>
      </c>
    </row>
    <row r="327" spans="2:61" s="11" customFormat="1" ht="11.25">
      <c r="B327" s="160"/>
      <c r="C327" s="161"/>
      <c r="D327" s="161" t="s">
        <v>145</v>
      </c>
      <c r="E327" s="162"/>
      <c r="F327" s="162" t="s">
        <v>1494</v>
      </c>
      <c r="G327" s="163"/>
      <c r="H327" s="164">
        <v>90.24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s="11" customFormat="1" ht="11.25">
      <c r="B328" s="160"/>
      <c r="C328" s="161"/>
      <c r="D328" s="161" t="s">
        <v>145</v>
      </c>
      <c r="E328" s="162"/>
      <c r="F328" s="170" t="s">
        <v>147</v>
      </c>
      <c r="G328" s="171"/>
      <c r="H328" s="172">
        <v>90.24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ht="24">
      <c r="B329" s="149"/>
      <c r="C329" s="150">
        <v>106</v>
      </c>
      <c r="D329" s="150" t="s">
        <v>141</v>
      </c>
      <c r="E329" s="151" t="s">
        <v>516</v>
      </c>
      <c r="F329" s="151" t="s">
        <v>884</v>
      </c>
      <c r="G329" s="152" t="s">
        <v>144</v>
      </c>
      <c r="H329" s="153">
        <v>90.24</v>
      </c>
      <c r="I329" s="154"/>
      <c r="J329" s="154">
        <f>ROUND(H329*I329,2)</f>
        <v>0</v>
      </c>
      <c r="K329" s="155"/>
      <c r="L329" s="149"/>
      <c r="M329" s="156"/>
      <c r="N329" s="157" t="s">
        <v>26</v>
      </c>
      <c r="O329" s="158">
        <v>0</v>
      </c>
      <c r="P329" s="158">
        <f>ROUND(H329*O329,3)</f>
        <v>0</v>
      </c>
      <c r="Q329" s="158">
        <v>0</v>
      </c>
      <c r="R329" s="158">
        <f>ROUND(H329 * Q329,5)</f>
        <v>0</v>
      </c>
      <c r="S329" s="158">
        <v>0</v>
      </c>
      <c r="T329" s="159">
        <f>ROUND(H329 * S329,5)</f>
        <v>0</v>
      </c>
      <c r="BE329" s="16">
        <f>IF(N329="základná",J329,0)</f>
        <v>0</v>
      </c>
      <c r="BF329" s="16">
        <f>IF(N329="znížená",J329,0)</f>
        <v>0</v>
      </c>
      <c r="BG329" s="16">
        <f>IF(N329="zákl. prenesená",J329,0)</f>
        <v>0</v>
      </c>
      <c r="BH329" s="16">
        <f>IF(N329="zníž. prenesená",J329,0)</f>
        <v>0</v>
      </c>
      <c r="BI329" s="16">
        <f>IF(N329="nulová",J329,0)</f>
        <v>0</v>
      </c>
    </row>
    <row r="330" spans="2:61" s="11" customFormat="1" ht="11.25">
      <c r="B330" s="160"/>
      <c r="C330" s="161"/>
      <c r="D330" s="161" t="s">
        <v>145</v>
      </c>
      <c r="E330" s="162"/>
      <c r="F330" s="162" t="s">
        <v>1494</v>
      </c>
      <c r="G330" s="163"/>
      <c r="H330" s="164">
        <v>90.24</v>
      </c>
      <c r="I330" s="165"/>
      <c r="J330" s="165"/>
      <c r="K330" s="166"/>
      <c r="L330" s="160"/>
      <c r="M330" s="167"/>
      <c r="N330" s="166"/>
      <c r="O330" s="168"/>
      <c r="P330" s="168"/>
      <c r="Q330" s="168"/>
      <c r="R330" s="168"/>
      <c r="S330" s="168"/>
      <c r="T330" s="169"/>
    </row>
    <row r="331" spans="2:61" s="11" customFormat="1" ht="11.25">
      <c r="B331" s="160"/>
      <c r="C331" s="161"/>
      <c r="D331" s="161" t="s">
        <v>145</v>
      </c>
      <c r="E331" s="162"/>
      <c r="F331" s="170" t="s">
        <v>147</v>
      </c>
      <c r="G331" s="171"/>
      <c r="H331" s="172">
        <v>90.24</v>
      </c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 ht="24">
      <c r="B332" s="149"/>
      <c r="C332" s="150">
        <v>107</v>
      </c>
      <c r="D332" s="150" t="s">
        <v>141</v>
      </c>
      <c r="E332" s="151" t="s">
        <v>520</v>
      </c>
      <c r="F332" s="151" t="s">
        <v>521</v>
      </c>
      <c r="G332" s="152" t="s">
        <v>144</v>
      </c>
      <c r="H332" s="153">
        <v>225.41</v>
      </c>
      <c r="I332" s="154"/>
      <c r="J332" s="154">
        <f t="shared" ref="J332:J339" si="27">ROUND(H332*I332,2)</f>
        <v>0</v>
      </c>
      <c r="K332" s="155"/>
      <c r="L332" s="149"/>
      <c r="M332" s="156"/>
      <c r="N332" s="157" t="s">
        <v>26</v>
      </c>
      <c r="O332" s="158">
        <v>5.1999999999999998E-2</v>
      </c>
      <c r="P332" s="158">
        <f t="shared" ref="P332:P339" si="28">ROUND(H332*O332,3)</f>
        <v>11.721</v>
      </c>
      <c r="Q332" s="158">
        <v>0</v>
      </c>
      <c r="R332" s="158">
        <f t="shared" ref="R332:R339" si="29">ROUND(H332 * Q332,5)</f>
        <v>0</v>
      </c>
      <c r="S332" s="158">
        <v>0</v>
      </c>
      <c r="T332" s="159">
        <f t="shared" ref="T332:T339" si="30">ROUND(H332 * S332,5)</f>
        <v>0</v>
      </c>
      <c r="BE332" s="16">
        <f t="shared" ref="BE332:BE339" si="31">IF(N332="základná",J332,0)</f>
        <v>0</v>
      </c>
      <c r="BF332" s="16">
        <f t="shared" ref="BF332:BF339" si="32">IF(N332="znížená",J332,0)</f>
        <v>0</v>
      </c>
      <c r="BG332" s="16">
        <f t="shared" ref="BG332:BG339" si="33">IF(N332="zákl. prenesená",J332,0)</f>
        <v>0</v>
      </c>
      <c r="BH332" s="16">
        <f t="shared" ref="BH332:BH339" si="34">IF(N332="zníž. prenesená",J332,0)</f>
        <v>0</v>
      </c>
      <c r="BI332" s="16">
        <f t="shared" ref="BI332:BI339" si="35">IF(N332="nulová",J332,0)</f>
        <v>0</v>
      </c>
    </row>
    <row r="333" spans="2:61">
      <c r="B333" s="149"/>
      <c r="C333" s="150">
        <v>108</v>
      </c>
      <c r="D333" s="150" t="s">
        <v>141</v>
      </c>
      <c r="E333" s="151" t="s">
        <v>522</v>
      </c>
      <c r="F333" s="151" t="s">
        <v>523</v>
      </c>
      <c r="G333" s="152" t="s">
        <v>144</v>
      </c>
      <c r="H333" s="153">
        <v>225.41</v>
      </c>
      <c r="I333" s="154"/>
      <c r="J333" s="154">
        <f t="shared" si="27"/>
        <v>0</v>
      </c>
      <c r="K333" s="155"/>
      <c r="L333" s="149"/>
      <c r="M333" s="156"/>
      <c r="N333" s="157" t="s">
        <v>26</v>
      </c>
      <c r="O333" s="158">
        <v>0.54</v>
      </c>
      <c r="P333" s="158">
        <f t="shared" si="28"/>
        <v>121.721</v>
      </c>
      <c r="Q333" s="158">
        <v>0</v>
      </c>
      <c r="R333" s="158">
        <f t="shared" si="29"/>
        <v>0</v>
      </c>
      <c r="S333" s="158">
        <v>0</v>
      </c>
      <c r="T333" s="159">
        <f t="shared" si="30"/>
        <v>0</v>
      </c>
      <c r="BE333" s="16">
        <f t="shared" si="31"/>
        <v>0</v>
      </c>
      <c r="BF333" s="16">
        <f t="shared" si="32"/>
        <v>0</v>
      </c>
      <c r="BG333" s="16">
        <f t="shared" si="33"/>
        <v>0</v>
      </c>
      <c r="BH333" s="16">
        <f t="shared" si="34"/>
        <v>0</v>
      </c>
      <c r="BI333" s="16">
        <f t="shared" si="35"/>
        <v>0</v>
      </c>
    </row>
    <row r="334" spans="2:61">
      <c r="B334" s="149"/>
      <c r="C334" s="150">
        <v>109</v>
      </c>
      <c r="D334" s="150" t="s">
        <v>141</v>
      </c>
      <c r="E334" s="151" t="s">
        <v>526</v>
      </c>
      <c r="F334" s="151" t="s">
        <v>527</v>
      </c>
      <c r="G334" s="152" t="s">
        <v>144</v>
      </c>
      <c r="H334" s="153">
        <v>238</v>
      </c>
      <c r="I334" s="154"/>
      <c r="J334" s="154">
        <f t="shared" si="27"/>
        <v>0</v>
      </c>
      <c r="K334" s="155"/>
      <c r="L334" s="149"/>
      <c r="M334" s="156"/>
      <c r="N334" s="157" t="s">
        <v>26</v>
      </c>
      <c r="O334" s="158">
        <v>3.7999999999999999E-2</v>
      </c>
      <c r="P334" s="158">
        <f t="shared" si="28"/>
        <v>9.0440000000000005</v>
      </c>
      <c r="Q334" s="158">
        <v>9.2E-5</v>
      </c>
      <c r="R334" s="158">
        <f t="shared" si="29"/>
        <v>2.1899999999999999E-2</v>
      </c>
      <c r="S334" s="158">
        <v>0</v>
      </c>
      <c r="T334" s="159">
        <f t="shared" si="30"/>
        <v>0</v>
      </c>
      <c r="BE334" s="16">
        <f t="shared" si="31"/>
        <v>0</v>
      </c>
      <c r="BF334" s="16">
        <f t="shared" si="32"/>
        <v>0</v>
      </c>
      <c r="BG334" s="16">
        <f t="shared" si="33"/>
        <v>0</v>
      </c>
      <c r="BH334" s="16">
        <f t="shared" si="34"/>
        <v>0</v>
      </c>
      <c r="BI334" s="16">
        <f t="shared" si="35"/>
        <v>0</v>
      </c>
    </row>
    <row r="335" spans="2:61">
      <c r="B335" s="149"/>
      <c r="C335" s="150">
        <v>110</v>
      </c>
      <c r="D335" s="150" t="s">
        <v>141</v>
      </c>
      <c r="E335" s="151" t="s">
        <v>528</v>
      </c>
      <c r="F335" s="151" t="s">
        <v>529</v>
      </c>
      <c r="G335" s="152" t="s">
        <v>180</v>
      </c>
      <c r="H335" s="153">
        <v>3</v>
      </c>
      <c r="I335" s="154"/>
      <c r="J335" s="154">
        <f t="shared" si="27"/>
        <v>0</v>
      </c>
      <c r="K335" s="155"/>
      <c r="L335" s="149"/>
      <c r="M335" s="156"/>
      <c r="N335" s="157" t="s">
        <v>26</v>
      </c>
      <c r="O335" s="158">
        <v>0</v>
      </c>
      <c r="P335" s="158">
        <f t="shared" si="28"/>
        <v>0</v>
      </c>
      <c r="Q335" s="158">
        <v>0</v>
      </c>
      <c r="R335" s="158">
        <f t="shared" si="29"/>
        <v>0</v>
      </c>
      <c r="S335" s="158">
        <v>0</v>
      </c>
      <c r="T335" s="159">
        <f t="shared" si="30"/>
        <v>0</v>
      </c>
      <c r="BE335" s="16">
        <f t="shared" si="31"/>
        <v>0</v>
      </c>
      <c r="BF335" s="16">
        <f t="shared" si="32"/>
        <v>0</v>
      </c>
      <c r="BG335" s="16">
        <f t="shared" si="33"/>
        <v>0</v>
      </c>
      <c r="BH335" s="16">
        <f t="shared" si="34"/>
        <v>0</v>
      </c>
      <c r="BI335" s="16">
        <f t="shared" si="35"/>
        <v>0</v>
      </c>
    </row>
    <row r="336" spans="2:61">
      <c r="B336" s="149"/>
      <c r="C336" s="150">
        <v>111</v>
      </c>
      <c r="D336" s="150" t="s">
        <v>141</v>
      </c>
      <c r="E336" s="151" t="s">
        <v>530</v>
      </c>
      <c r="F336" s="151" t="s">
        <v>531</v>
      </c>
      <c r="G336" s="152" t="s">
        <v>144</v>
      </c>
      <c r="H336" s="153">
        <v>225.41</v>
      </c>
      <c r="I336" s="154"/>
      <c r="J336" s="154">
        <f t="shared" si="27"/>
        <v>0</v>
      </c>
      <c r="K336" s="155"/>
      <c r="L336" s="149"/>
      <c r="M336" s="156"/>
      <c r="N336" s="157" t="s">
        <v>26</v>
      </c>
      <c r="O336" s="158">
        <v>5.2499999999999998E-2</v>
      </c>
      <c r="P336" s="158">
        <f t="shared" si="28"/>
        <v>11.834</v>
      </c>
      <c r="Q336" s="158">
        <v>1E-4</v>
      </c>
      <c r="R336" s="158">
        <f t="shared" si="29"/>
        <v>2.2540000000000001E-2</v>
      </c>
      <c r="S336" s="158">
        <v>0</v>
      </c>
      <c r="T336" s="159">
        <f t="shared" si="30"/>
        <v>0</v>
      </c>
      <c r="BE336" s="16">
        <f t="shared" si="31"/>
        <v>0</v>
      </c>
      <c r="BF336" s="16">
        <f t="shared" si="32"/>
        <v>0</v>
      </c>
      <c r="BG336" s="16">
        <f t="shared" si="33"/>
        <v>0</v>
      </c>
      <c r="BH336" s="16">
        <f t="shared" si="34"/>
        <v>0</v>
      </c>
      <c r="BI336" s="16">
        <f t="shared" si="35"/>
        <v>0</v>
      </c>
    </row>
    <row r="337" spans="2:61" ht="24">
      <c r="B337" s="149"/>
      <c r="C337" s="150">
        <v>112</v>
      </c>
      <c r="D337" s="150" t="s">
        <v>141</v>
      </c>
      <c r="E337" s="151" t="s">
        <v>532</v>
      </c>
      <c r="F337" s="151" t="s">
        <v>533</v>
      </c>
      <c r="G337" s="152" t="s">
        <v>180</v>
      </c>
      <c r="H337" s="153">
        <v>3</v>
      </c>
      <c r="I337" s="154"/>
      <c r="J337" s="154">
        <f t="shared" si="27"/>
        <v>0</v>
      </c>
      <c r="K337" s="155"/>
      <c r="L337" s="149"/>
      <c r="M337" s="156"/>
      <c r="N337" s="157" t="s">
        <v>26</v>
      </c>
      <c r="O337" s="158">
        <v>0.318</v>
      </c>
      <c r="P337" s="158">
        <f t="shared" si="28"/>
        <v>0.95399999999999996</v>
      </c>
      <c r="Q337" s="158">
        <v>2.5680000000000001E-4</v>
      </c>
      <c r="R337" s="158">
        <f t="shared" si="29"/>
        <v>7.6999999999999996E-4</v>
      </c>
      <c r="S337" s="158">
        <v>0</v>
      </c>
      <c r="T337" s="159">
        <f t="shared" si="30"/>
        <v>0</v>
      </c>
      <c r="BE337" s="16">
        <f t="shared" si="31"/>
        <v>0</v>
      </c>
      <c r="BF337" s="16">
        <f t="shared" si="32"/>
        <v>0</v>
      </c>
      <c r="BG337" s="16">
        <f t="shared" si="33"/>
        <v>0</v>
      </c>
      <c r="BH337" s="16">
        <f t="shared" si="34"/>
        <v>0</v>
      </c>
      <c r="BI337" s="16">
        <f t="shared" si="35"/>
        <v>0</v>
      </c>
    </row>
    <row r="338" spans="2:61">
      <c r="B338" s="149"/>
      <c r="C338" s="150">
        <v>113</v>
      </c>
      <c r="D338" s="150" t="s">
        <v>141</v>
      </c>
      <c r="E338" s="151" t="s">
        <v>524</v>
      </c>
      <c r="F338" s="151" t="s">
        <v>525</v>
      </c>
      <c r="G338" s="152" t="s">
        <v>507</v>
      </c>
      <c r="H338" s="153">
        <v>1</v>
      </c>
      <c r="I338" s="154"/>
      <c r="J338" s="154">
        <f t="shared" si="27"/>
        <v>0</v>
      </c>
      <c r="K338" s="155"/>
      <c r="L338" s="149"/>
      <c r="M338" s="156"/>
      <c r="N338" s="157" t="s">
        <v>26</v>
      </c>
      <c r="O338" s="158">
        <v>0</v>
      </c>
      <c r="P338" s="158">
        <f t="shared" si="28"/>
        <v>0</v>
      </c>
      <c r="Q338" s="158">
        <v>0</v>
      </c>
      <c r="R338" s="158">
        <f t="shared" si="29"/>
        <v>0</v>
      </c>
      <c r="S338" s="158">
        <v>0</v>
      </c>
      <c r="T338" s="159">
        <f t="shared" si="30"/>
        <v>0</v>
      </c>
      <c r="BE338" s="16">
        <f t="shared" si="31"/>
        <v>0</v>
      </c>
      <c r="BF338" s="16">
        <f t="shared" si="32"/>
        <v>0</v>
      </c>
      <c r="BG338" s="16">
        <f t="shared" si="33"/>
        <v>0</v>
      </c>
      <c r="BH338" s="16">
        <f t="shared" si="34"/>
        <v>0</v>
      </c>
      <c r="BI338" s="16">
        <f t="shared" si="35"/>
        <v>0</v>
      </c>
    </row>
    <row r="339" spans="2:61" s="12" customFormat="1">
      <c r="B339" s="173"/>
      <c r="C339" s="174">
        <v>114</v>
      </c>
      <c r="D339" s="174" t="s">
        <v>240</v>
      </c>
      <c r="E339" s="175" t="s">
        <v>534</v>
      </c>
      <c r="F339" s="175" t="s">
        <v>535</v>
      </c>
      <c r="G339" s="176" t="s">
        <v>507</v>
      </c>
      <c r="H339" s="177">
        <v>1</v>
      </c>
      <c r="I339" s="178"/>
      <c r="J339" s="178">
        <f t="shared" si="27"/>
        <v>0</v>
      </c>
      <c r="K339" s="179"/>
      <c r="L339" s="173"/>
      <c r="M339" s="180"/>
      <c r="N339" s="181" t="s">
        <v>26</v>
      </c>
      <c r="O339" s="182">
        <v>0</v>
      </c>
      <c r="P339" s="182">
        <f t="shared" si="28"/>
        <v>0</v>
      </c>
      <c r="Q339" s="182">
        <v>0</v>
      </c>
      <c r="R339" s="182">
        <f t="shared" si="29"/>
        <v>0</v>
      </c>
      <c r="S339" s="182">
        <v>0</v>
      </c>
      <c r="T339" s="183">
        <f t="shared" si="30"/>
        <v>0</v>
      </c>
      <c r="BE339" s="12">
        <f t="shared" si="31"/>
        <v>0</v>
      </c>
      <c r="BF339" s="12">
        <f t="shared" si="32"/>
        <v>0</v>
      </c>
      <c r="BG339" s="12">
        <f t="shared" si="33"/>
        <v>0</v>
      </c>
      <c r="BH339" s="12">
        <f t="shared" si="34"/>
        <v>0</v>
      </c>
      <c r="BI339" s="12">
        <f t="shared" si="35"/>
        <v>0</v>
      </c>
    </row>
    <row r="340" spans="2:61" s="10" customFormat="1" ht="23.1" customHeight="1">
      <c r="B340" s="141"/>
      <c r="C340" s="142"/>
      <c r="D340" s="132" t="s">
        <v>136</v>
      </c>
      <c r="E340" s="143" t="s">
        <v>668</v>
      </c>
      <c r="F340" s="144" t="s">
        <v>669</v>
      </c>
      <c r="G340" s="145"/>
      <c r="H340" s="146"/>
      <c r="I340" s="147"/>
      <c r="J340" s="147">
        <f>J341</f>
        <v>0</v>
      </c>
      <c r="K340" s="144"/>
      <c r="L340" s="141"/>
      <c r="M340" s="148"/>
      <c r="N340" s="138" t="s">
        <v>0</v>
      </c>
      <c r="O340" s="139"/>
      <c r="P340" s="139">
        <f>P341</f>
        <v>339.45</v>
      </c>
      <c r="Q340" s="139"/>
      <c r="R340" s="139">
        <f>R341</f>
        <v>0</v>
      </c>
      <c r="S340" s="139"/>
      <c r="T340" s="140">
        <f>T341</f>
        <v>0</v>
      </c>
    </row>
    <row r="341" spans="2:61" ht="24">
      <c r="B341" s="149"/>
      <c r="C341" s="150">
        <v>116</v>
      </c>
      <c r="D341" s="150" t="s">
        <v>141</v>
      </c>
      <c r="E341" s="151" t="s">
        <v>673</v>
      </c>
      <c r="F341" s="151" t="s">
        <v>674</v>
      </c>
      <c r="G341" s="152" t="s">
        <v>265</v>
      </c>
      <c r="H341" s="153">
        <v>259.32</v>
      </c>
      <c r="I341" s="154"/>
      <c r="J341" s="154">
        <f>ROUND(H341*I341,2)</f>
        <v>0</v>
      </c>
      <c r="K341" s="155"/>
      <c r="L341" s="149"/>
      <c r="M341" s="156"/>
      <c r="N341" s="157" t="s">
        <v>26</v>
      </c>
      <c r="O341" s="158">
        <v>1.3089999999999999</v>
      </c>
      <c r="P341" s="158">
        <f>ROUND(H341*O341,3)</f>
        <v>339.45</v>
      </c>
      <c r="Q341" s="158">
        <v>0</v>
      </c>
      <c r="R341" s="158">
        <f>ROUND(H341 * Q341,5)</f>
        <v>0</v>
      </c>
      <c r="S341" s="158">
        <v>0</v>
      </c>
      <c r="T341" s="159">
        <f>ROUND(H341 * S341,5)</f>
        <v>0</v>
      </c>
      <c r="BE341" s="16">
        <f>IF(N341="základná",J341,0)</f>
        <v>0</v>
      </c>
      <c r="BF341" s="16">
        <f>IF(N341="znížená",J341,0)</f>
        <v>0</v>
      </c>
      <c r="BG341" s="16">
        <f>IF(N341="zákl. prenesená",J341,0)</f>
        <v>0</v>
      </c>
      <c r="BH341" s="16">
        <f>IF(N341="zníž. prenesená",J341,0)</f>
        <v>0</v>
      </c>
      <c r="BI341" s="16">
        <f>IF(N341="nulová",J341,0)</f>
        <v>0</v>
      </c>
    </row>
    <row r="342" spans="2:61" s="13" customFormat="1" ht="26.1" customHeight="1">
      <c r="B342" s="130"/>
      <c r="C342" s="131"/>
      <c r="D342" s="132" t="s">
        <v>136</v>
      </c>
      <c r="E342" s="133" t="s">
        <v>1002</v>
      </c>
      <c r="F342" s="9" t="s">
        <v>1003</v>
      </c>
      <c r="G342" s="134"/>
      <c r="H342" s="135"/>
      <c r="I342" s="136"/>
      <c r="J342" s="136">
        <f>J343</f>
        <v>0</v>
      </c>
      <c r="K342" s="9"/>
      <c r="L342" s="130"/>
      <c r="M342" s="137"/>
      <c r="N342" s="138" t="s">
        <v>0</v>
      </c>
      <c r="O342" s="139"/>
      <c r="P342" s="139">
        <f>P343</f>
        <v>0</v>
      </c>
      <c r="Q342" s="139"/>
      <c r="R342" s="139">
        <f>R343</f>
        <v>9.2000000000000003E-4</v>
      </c>
      <c r="S342" s="139"/>
      <c r="T342" s="140">
        <f>T343</f>
        <v>0</v>
      </c>
    </row>
    <row r="343" spans="2:61" s="10" customFormat="1" ht="23.1" customHeight="1">
      <c r="B343" s="141"/>
      <c r="C343" s="142"/>
      <c r="D343" s="132" t="s">
        <v>136</v>
      </c>
      <c r="E343" s="143" t="s">
        <v>1004</v>
      </c>
      <c r="F343" s="144" t="s">
        <v>1005</v>
      </c>
      <c r="G343" s="145"/>
      <c r="H343" s="146"/>
      <c r="I343" s="147"/>
      <c r="J343" s="147">
        <f>SUM(J344:J347)</f>
        <v>0</v>
      </c>
      <c r="K343" s="144"/>
      <c r="L343" s="141"/>
      <c r="M343" s="148"/>
      <c r="N343" s="138" t="s">
        <v>0</v>
      </c>
      <c r="O343" s="139"/>
      <c r="P343" s="139">
        <f>SUM(P344:P347)</f>
        <v>0</v>
      </c>
      <c r="Q343" s="139"/>
      <c r="R343" s="139">
        <f>SUM(R344:R347)</f>
        <v>9.2000000000000003E-4</v>
      </c>
      <c r="S343" s="139"/>
      <c r="T343" s="140">
        <f>SUM(T344:T347)</f>
        <v>0</v>
      </c>
    </row>
    <row r="344" spans="2:61">
      <c r="B344" s="149"/>
      <c r="C344" s="150">
        <v>117</v>
      </c>
      <c r="D344" s="150" t="s">
        <v>141</v>
      </c>
      <c r="E344" s="151" t="s">
        <v>1006</v>
      </c>
      <c r="F344" s="151" t="s">
        <v>1007</v>
      </c>
      <c r="G344" s="152" t="s">
        <v>180</v>
      </c>
      <c r="H344" s="153">
        <v>9</v>
      </c>
      <c r="I344" s="154"/>
      <c r="J344" s="154">
        <f>ROUND(H344*I344,2)</f>
        <v>0</v>
      </c>
      <c r="K344" s="155"/>
      <c r="L344" s="149"/>
      <c r="M344" s="156"/>
      <c r="N344" s="157" t="s">
        <v>26</v>
      </c>
      <c r="O344" s="158">
        <v>0</v>
      </c>
      <c r="P344" s="158">
        <f>ROUND(H344*O344,3)</f>
        <v>0</v>
      </c>
      <c r="Q344" s="158">
        <v>0</v>
      </c>
      <c r="R344" s="158">
        <f>ROUND(H344 * Q344,5)</f>
        <v>0</v>
      </c>
      <c r="S344" s="158">
        <v>0</v>
      </c>
      <c r="T344" s="159">
        <f>ROUND(H344 * S344,5)</f>
        <v>0</v>
      </c>
      <c r="BE344" s="16">
        <f>IF(N344="základná",J344,0)</f>
        <v>0</v>
      </c>
      <c r="BF344" s="16">
        <f>IF(N344="znížená",J344,0)</f>
        <v>0</v>
      </c>
      <c r="BG344" s="16">
        <f>IF(N344="zákl. prenesená",J344,0)</f>
        <v>0</v>
      </c>
      <c r="BH344" s="16">
        <f>IF(N344="zníž. prenesená",J344,0)</f>
        <v>0</v>
      </c>
      <c r="BI344" s="16">
        <f>IF(N344="nulová",J344,0)</f>
        <v>0</v>
      </c>
    </row>
    <row r="345" spans="2:61" s="12" customFormat="1" ht="24">
      <c r="B345" s="173"/>
      <c r="C345" s="174">
        <v>118</v>
      </c>
      <c r="D345" s="174" t="s">
        <v>240</v>
      </c>
      <c r="E345" s="175" t="s">
        <v>1495</v>
      </c>
      <c r="F345" s="175" t="s">
        <v>1496</v>
      </c>
      <c r="G345" s="176" t="s">
        <v>180</v>
      </c>
      <c r="H345" s="177">
        <v>8</v>
      </c>
      <c r="I345" s="178"/>
      <c r="J345" s="178">
        <f>ROUND(H345*I345,2)</f>
        <v>0</v>
      </c>
      <c r="K345" s="179"/>
      <c r="L345" s="173"/>
      <c r="M345" s="180"/>
      <c r="N345" s="181" t="s">
        <v>26</v>
      </c>
      <c r="O345" s="182">
        <v>0</v>
      </c>
      <c r="P345" s="182">
        <f>ROUND(H345*O345,3)</f>
        <v>0</v>
      </c>
      <c r="Q345" s="182">
        <v>0</v>
      </c>
      <c r="R345" s="182">
        <f>ROUND(H345 * Q345,5)</f>
        <v>0</v>
      </c>
      <c r="S345" s="182">
        <v>0</v>
      </c>
      <c r="T345" s="183">
        <f>ROUND(H345 * S345,5)</f>
        <v>0</v>
      </c>
      <c r="BE345" s="12">
        <f>IF(N345="základná",J345,0)</f>
        <v>0</v>
      </c>
      <c r="BF345" s="12">
        <f>IF(N345="znížená",J345,0)</f>
        <v>0</v>
      </c>
      <c r="BG345" s="12">
        <f>IF(N345="zákl. prenesená",J345,0)</f>
        <v>0</v>
      </c>
      <c r="BH345" s="12">
        <f>IF(N345="zníž. prenesená",J345,0)</f>
        <v>0</v>
      </c>
      <c r="BI345" s="12">
        <f>IF(N345="nulová",J345,0)</f>
        <v>0</v>
      </c>
    </row>
    <row r="346" spans="2:61" s="12" customFormat="1" ht="24">
      <c r="B346" s="173"/>
      <c r="C346" s="174">
        <v>119</v>
      </c>
      <c r="D346" s="174" t="s">
        <v>240</v>
      </c>
      <c r="E346" s="175" t="s">
        <v>1497</v>
      </c>
      <c r="F346" s="175" t="s">
        <v>1498</v>
      </c>
      <c r="G346" s="176" t="s">
        <v>180</v>
      </c>
      <c r="H346" s="177">
        <v>1</v>
      </c>
      <c r="I346" s="178"/>
      <c r="J346" s="178">
        <f>ROUND(H346*I346,2)</f>
        <v>0</v>
      </c>
      <c r="K346" s="179"/>
      <c r="L346" s="173"/>
      <c r="M346" s="180"/>
      <c r="N346" s="181" t="s">
        <v>26</v>
      </c>
      <c r="O346" s="182">
        <v>0</v>
      </c>
      <c r="P346" s="182">
        <f>ROUND(H346*O346,3)</f>
        <v>0</v>
      </c>
      <c r="Q346" s="182">
        <v>9.2000000000000003E-4</v>
      </c>
      <c r="R346" s="182">
        <f>ROUND(H346 * Q346,5)</f>
        <v>9.2000000000000003E-4</v>
      </c>
      <c r="S346" s="182">
        <v>0</v>
      </c>
      <c r="T346" s="183">
        <f>ROUND(H346 * S346,5)</f>
        <v>0</v>
      </c>
      <c r="BE346" s="12">
        <f>IF(N346="základná",J346,0)</f>
        <v>0</v>
      </c>
      <c r="BF346" s="12">
        <f>IF(N346="znížená",J346,0)</f>
        <v>0</v>
      </c>
      <c r="BG346" s="12">
        <f>IF(N346="zákl. prenesená",J346,0)</f>
        <v>0</v>
      </c>
      <c r="BH346" s="12">
        <f>IF(N346="zníž. prenesená",J346,0)</f>
        <v>0</v>
      </c>
      <c r="BI346" s="12">
        <f>IF(N346="nulová",J346,0)</f>
        <v>0</v>
      </c>
    </row>
    <row r="347" spans="2:61">
      <c r="B347" s="149"/>
      <c r="C347" s="150">
        <v>120</v>
      </c>
      <c r="D347" s="150" t="s">
        <v>141</v>
      </c>
      <c r="E347" s="151" t="s">
        <v>1010</v>
      </c>
      <c r="F347" s="151" t="s">
        <v>1011</v>
      </c>
      <c r="G347" s="152" t="s">
        <v>1012</v>
      </c>
      <c r="H347" s="153">
        <v>9.1940000000000008</v>
      </c>
      <c r="I347" s="154"/>
      <c r="J347" s="154">
        <f>ROUND(H347*I347,2)</f>
        <v>0</v>
      </c>
      <c r="K347" s="155"/>
      <c r="L347" s="149"/>
      <c r="M347" s="156"/>
      <c r="N347" s="157" t="s">
        <v>26</v>
      </c>
      <c r="O347" s="158">
        <v>0</v>
      </c>
      <c r="P347" s="158">
        <f>ROUND(H347*O347,3)</f>
        <v>0</v>
      </c>
      <c r="Q347" s="158">
        <v>0</v>
      </c>
      <c r="R347" s="158">
        <f>ROUND(H347 * Q347,5)</f>
        <v>0</v>
      </c>
      <c r="S347" s="158">
        <v>0</v>
      </c>
      <c r="T347" s="159">
        <f>ROUND(H347 * S347,5)</f>
        <v>0</v>
      </c>
      <c r="BE347" s="16">
        <f>IF(N347="základná",J347,0)</f>
        <v>0</v>
      </c>
      <c r="BF347" s="16">
        <f>IF(N347="znížená",J347,0)</f>
        <v>0</v>
      </c>
      <c r="BG347" s="16">
        <f>IF(N347="zákl. prenesená",J347,0)</f>
        <v>0</v>
      </c>
      <c r="BH347" s="16">
        <f>IF(N347="zníž. prenesená",J347,0)</f>
        <v>0</v>
      </c>
      <c r="BI347" s="16">
        <f>IF(N347="nulová",J347,0)</f>
        <v>0</v>
      </c>
    </row>
    <row r="348" spans="2:61">
      <c r="B348" s="54"/>
      <c r="C348" s="184"/>
      <c r="D348" s="184"/>
      <c r="E348" s="55"/>
      <c r="F348" s="55"/>
      <c r="G348" s="184"/>
      <c r="H348" s="55"/>
      <c r="I348" s="55"/>
      <c r="J348" s="55"/>
      <c r="K348" s="55"/>
      <c r="L348" s="36"/>
      <c r="M348" s="52"/>
      <c r="N348" s="52"/>
      <c r="O348" s="52"/>
      <c r="P348" s="52"/>
      <c r="Q348" s="52"/>
      <c r="R348" s="52"/>
      <c r="S348" s="52"/>
      <c r="T348" s="52"/>
    </row>
  </sheetData>
  <sheetProtection algorithmName="SHA-512" hashValue="Sg151lSMywaSYdWJxF4KlpMhzsx2NBQS+mUwouzhk3WEfC8lHunDz/nAY0DY8HGKJBmj7w9+e2uWMpKtrwP6Hg==" saltValue="yOIwcy4vMPj4wTnilAvd5Q==" spinCount="100000" sheet="1" objects="1" scenarios="1"/>
  <autoFilter ref="C87:K89" xr:uid="{00000000-0009-0000-0000-000008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BM216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1499</v>
      </c>
      <c r="F9" s="214"/>
      <c r="G9" s="214"/>
      <c r="H9" s="214"/>
      <c r="L9" s="36"/>
      <c r="AA9" s="63" t="s">
        <v>1499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SUM(BE88:BE215)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0156f - Prepoj V1 TVLT DN...</v>
      </c>
      <c r="F80" s="214"/>
      <c r="G80" s="214"/>
      <c r="H80" s="214"/>
      <c r="L80" s="36"/>
      <c r="AA80" s="63" t="str">
        <f>AA9</f>
        <v>0156f - Prepoj V1 TVLT DN...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361.18599999999998</v>
      </c>
      <c r="Q88" s="127"/>
      <c r="R88" s="128">
        <f>R89</f>
        <v>13.386069999999998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J139 + J143 + J214</f>
        <v>0</v>
      </c>
      <c r="L89" s="130"/>
      <c r="M89" s="137"/>
      <c r="N89" s="138" t="s">
        <v>0</v>
      </c>
      <c r="O89" s="139"/>
      <c r="P89" s="139">
        <f>P90 + P139 + P143 + P214</f>
        <v>361.18599999999998</v>
      </c>
      <c r="Q89" s="139"/>
      <c r="R89" s="139">
        <f>R90 + R139 + R143 + R214</f>
        <v>13.386069999999998</v>
      </c>
      <c r="S89" s="139"/>
      <c r="T89" s="140">
        <f>T90 + T139 + T143 + T214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J100 + J103 + J104 + J107 + J110 + J113 + J116 + J119 + J122 + J123 + J126 + J129 + J132 + J135 + J138</f>
        <v>0</v>
      </c>
      <c r="K90" s="144"/>
      <c r="L90" s="141"/>
      <c r="M90" s="148"/>
      <c r="N90" s="138" t="s">
        <v>0</v>
      </c>
      <c r="O90" s="139"/>
      <c r="P90" s="139">
        <f>P91 + P94 + P97 + P100 + P103 + P104 + P107 + P110 + P113 + P116 + P119 + P122 + P123 + P126 + P129 + P132 + P135 + P138</f>
        <v>186.541</v>
      </c>
      <c r="Q90" s="139"/>
      <c r="R90" s="139">
        <f>R91 + R94 + R97 + R100 + R103 + R104 + R107 + R110 + R113 + R116 + R119 + R122 + R123 + R126 + R129 + R132 + R135 + R138</f>
        <v>0.65969999999999995</v>
      </c>
      <c r="S90" s="139"/>
      <c r="T90" s="140">
        <f>T91 + T94 + T97 + T100 + T103 + T104 + T107 + T110 + T113 + T116 + T119 + T122 + T123 + T126 + T129 + T132 + T135 + T138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203</v>
      </c>
      <c r="F91" s="151" t="s">
        <v>204</v>
      </c>
      <c r="G91" s="152" t="s">
        <v>144</v>
      </c>
      <c r="H91" s="153">
        <v>2.2000000000000002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0.85799999999999998</v>
      </c>
      <c r="P91" s="158">
        <f>ROUND(H91*O91,3)</f>
        <v>1.8879999999999999</v>
      </c>
      <c r="Q91" s="158">
        <v>1.0121E-2</v>
      </c>
      <c r="R91" s="158">
        <f>ROUND(H91 * Q91,5)</f>
        <v>2.2270000000000002E-2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1500</v>
      </c>
      <c r="G92" s="163"/>
      <c r="H92" s="164">
        <v>2.2000000000000002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2.2000000000000002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206</v>
      </c>
      <c r="F94" s="151" t="s">
        <v>207</v>
      </c>
      <c r="G94" s="152" t="s">
        <v>144</v>
      </c>
      <c r="H94" s="153">
        <v>8.8000000000000007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0.61499999999999999</v>
      </c>
      <c r="P94" s="158">
        <f>ROUND(H94*O94,3)</f>
        <v>5.4119999999999999</v>
      </c>
      <c r="Q94" s="158">
        <v>5.9157750000000002E-2</v>
      </c>
      <c r="R94" s="158">
        <f>ROUND(H94 * Q94,5)</f>
        <v>0.52059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1378</v>
      </c>
      <c r="G95" s="163"/>
      <c r="H95" s="164">
        <v>8.8000000000000007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8.8000000000000007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687</v>
      </c>
      <c r="F97" s="151" t="s">
        <v>688</v>
      </c>
      <c r="G97" s="152" t="s">
        <v>144</v>
      </c>
      <c r="H97" s="153">
        <v>87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</v>
      </c>
      <c r="P97" s="158">
        <f>ROUND(H97*O97,3)</f>
        <v>0</v>
      </c>
      <c r="Q97" s="158">
        <v>0</v>
      </c>
      <c r="R97" s="158">
        <f>ROUND(H97 * Q97,5)</f>
        <v>0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1501</v>
      </c>
      <c r="G98" s="163"/>
      <c r="H98" s="164">
        <v>87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87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>
      <c r="B100" s="149"/>
      <c r="C100" s="150">
        <v>4</v>
      </c>
      <c r="D100" s="150" t="s">
        <v>141</v>
      </c>
      <c r="E100" s="151" t="s">
        <v>217</v>
      </c>
      <c r="F100" s="151" t="s">
        <v>218</v>
      </c>
      <c r="G100" s="152" t="s">
        <v>187</v>
      </c>
      <c r="H100" s="153">
        <v>2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3.8503500000000002</v>
      </c>
      <c r="P100" s="158">
        <f>ROUND(H100*O100,3)</f>
        <v>7.7009999999999996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1502</v>
      </c>
      <c r="G101" s="163"/>
      <c r="H101" s="164">
        <v>2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2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>
      <c r="B103" s="149"/>
      <c r="C103" s="150">
        <v>5</v>
      </c>
      <c r="D103" s="150" t="s">
        <v>141</v>
      </c>
      <c r="E103" s="151" t="s">
        <v>220</v>
      </c>
      <c r="F103" s="151" t="s">
        <v>221</v>
      </c>
      <c r="G103" s="152" t="s">
        <v>187</v>
      </c>
      <c r="H103" s="153">
        <v>2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0.77059</v>
      </c>
      <c r="P103" s="158">
        <f>ROUND(H103*O103,3)</f>
        <v>1.5409999999999999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>
      <c r="B104" s="149"/>
      <c r="C104" s="150">
        <v>6</v>
      </c>
      <c r="D104" s="150" t="s">
        <v>141</v>
      </c>
      <c r="E104" s="151" t="s">
        <v>926</v>
      </c>
      <c r="F104" s="151" t="s">
        <v>927</v>
      </c>
      <c r="G104" s="152" t="s">
        <v>187</v>
      </c>
      <c r="H104" s="153">
        <v>72.385999999999996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1.5089999999999999</v>
      </c>
      <c r="P104" s="158">
        <f>ROUND(H104*O104,3)</f>
        <v>109.23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1503</v>
      </c>
      <c r="G105" s="163"/>
      <c r="H105" s="164">
        <v>72.385999999999996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70" t="s">
        <v>147</v>
      </c>
      <c r="G106" s="171"/>
      <c r="H106" s="172">
        <v>72.385999999999996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ht="24">
      <c r="B107" s="149"/>
      <c r="C107" s="150">
        <v>7</v>
      </c>
      <c r="D107" s="150" t="s">
        <v>141</v>
      </c>
      <c r="E107" s="151" t="s">
        <v>233</v>
      </c>
      <c r="F107" s="151" t="s">
        <v>234</v>
      </c>
      <c r="G107" s="152" t="s">
        <v>187</v>
      </c>
      <c r="H107" s="153">
        <v>24.129000000000001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0.08</v>
      </c>
      <c r="P107" s="158">
        <f>ROUND(H107*O107,3)</f>
        <v>1.93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s="11" customFormat="1" ht="11.25">
      <c r="B108" s="160"/>
      <c r="C108" s="161"/>
      <c r="D108" s="161" t="s">
        <v>145</v>
      </c>
      <c r="E108" s="162"/>
      <c r="F108" s="162" t="s">
        <v>1504</v>
      </c>
      <c r="G108" s="163"/>
      <c r="H108" s="164">
        <v>24.129000000000001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70" t="s">
        <v>147</v>
      </c>
      <c r="G109" s="171"/>
      <c r="H109" s="172">
        <v>24.129000000000001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ht="24">
      <c r="B110" s="149"/>
      <c r="C110" s="150">
        <v>8</v>
      </c>
      <c r="D110" s="150" t="s">
        <v>141</v>
      </c>
      <c r="E110" s="151" t="s">
        <v>236</v>
      </c>
      <c r="F110" s="151" t="s">
        <v>237</v>
      </c>
      <c r="G110" s="152" t="s">
        <v>187</v>
      </c>
      <c r="H110" s="153">
        <v>24.129000000000001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0</v>
      </c>
      <c r="P110" s="158">
        <f>ROUND(H110*O110,3)</f>
        <v>0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 s="11" customFormat="1" ht="11.25">
      <c r="B111" s="160"/>
      <c r="C111" s="161"/>
      <c r="D111" s="161" t="s">
        <v>145</v>
      </c>
      <c r="E111" s="162"/>
      <c r="F111" s="162" t="s">
        <v>1504</v>
      </c>
      <c r="G111" s="163"/>
      <c r="H111" s="164">
        <v>24.129000000000001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70" t="s">
        <v>147</v>
      </c>
      <c r="G112" s="171"/>
      <c r="H112" s="172">
        <v>24.129000000000001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ht="36">
      <c r="B113" s="149"/>
      <c r="C113" s="150">
        <v>9</v>
      </c>
      <c r="D113" s="150" t="s">
        <v>141</v>
      </c>
      <c r="E113" s="151" t="s">
        <v>250</v>
      </c>
      <c r="F113" s="151" t="s">
        <v>251</v>
      </c>
      <c r="G113" s="152" t="s">
        <v>150</v>
      </c>
      <c r="H113" s="153">
        <v>157.70099999999999</v>
      </c>
      <c r="I113" s="154"/>
      <c r="J113" s="154">
        <f>ROUND(H113*I113,2)</f>
        <v>0</v>
      </c>
      <c r="K113" s="155"/>
      <c r="L113" s="149"/>
      <c r="M113" s="156"/>
      <c r="N113" s="157" t="s">
        <v>26</v>
      </c>
      <c r="O113" s="158">
        <v>5.2999999999999999E-2</v>
      </c>
      <c r="P113" s="158">
        <f>ROUND(H113*O113,3)</f>
        <v>8.3580000000000005</v>
      </c>
      <c r="Q113" s="158">
        <v>7.4091999999999995E-4</v>
      </c>
      <c r="R113" s="158">
        <f>ROUND(H113 * Q113,5)</f>
        <v>0.11684</v>
      </c>
      <c r="S113" s="158">
        <v>0</v>
      </c>
      <c r="T113" s="159">
        <f>ROUND(H113 * S113,5)</f>
        <v>0</v>
      </c>
      <c r="BE113" s="16">
        <f>IF(N113="základná",J113,0)</f>
        <v>0</v>
      </c>
      <c r="BF113" s="16">
        <f>IF(N113="znížená",J113,0)</f>
        <v>0</v>
      </c>
      <c r="BG113" s="16">
        <f>IF(N113="zákl. prenesená",J113,0)</f>
        <v>0</v>
      </c>
      <c r="BH113" s="16">
        <f>IF(N113="zníž. prenesená",J113,0)</f>
        <v>0</v>
      </c>
      <c r="BI113" s="16">
        <f>IF(N113="nulová",J113,0)</f>
        <v>0</v>
      </c>
    </row>
    <row r="114" spans="2:61" s="11" customFormat="1" ht="11.25">
      <c r="B114" s="160"/>
      <c r="C114" s="161"/>
      <c r="D114" s="161" t="s">
        <v>145</v>
      </c>
      <c r="E114" s="162"/>
      <c r="F114" s="162" t="s">
        <v>1505</v>
      </c>
      <c r="G114" s="163"/>
      <c r="H114" s="164">
        <v>157.70099999999999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1" customFormat="1" ht="11.25">
      <c r="B115" s="160"/>
      <c r="C115" s="161"/>
      <c r="D115" s="161" t="s">
        <v>145</v>
      </c>
      <c r="E115" s="162"/>
      <c r="F115" s="170" t="s">
        <v>147</v>
      </c>
      <c r="G115" s="171"/>
      <c r="H115" s="172">
        <v>157.70099999999999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ht="36">
      <c r="B116" s="149"/>
      <c r="C116" s="150">
        <v>10</v>
      </c>
      <c r="D116" s="150" t="s">
        <v>141</v>
      </c>
      <c r="E116" s="151" t="s">
        <v>253</v>
      </c>
      <c r="F116" s="151" t="s">
        <v>254</v>
      </c>
      <c r="G116" s="152" t="s">
        <v>150</v>
      </c>
      <c r="H116" s="153">
        <v>157.70099999999999</v>
      </c>
      <c r="I116" s="154"/>
      <c r="J116" s="154">
        <f>ROUND(H116*I116,2)</f>
        <v>0</v>
      </c>
      <c r="K116" s="155"/>
      <c r="L116" s="149"/>
      <c r="M116" s="156"/>
      <c r="N116" s="157" t="s">
        <v>26</v>
      </c>
      <c r="O116" s="158">
        <v>0.16900000000000001</v>
      </c>
      <c r="P116" s="158">
        <f>ROUND(H116*O116,3)</f>
        <v>26.651</v>
      </c>
      <c r="Q116" s="158">
        <v>0</v>
      </c>
      <c r="R116" s="158">
        <f>ROUND(H116 * Q116,5)</f>
        <v>0</v>
      </c>
      <c r="S116" s="158">
        <v>0</v>
      </c>
      <c r="T116" s="159">
        <f>ROUND(H116 * S116,5)</f>
        <v>0</v>
      </c>
      <c r="BE116" s="16">
        <f>IF(N116="základná",J116,0)</f>
        <v>0</v>
      </c>
      <c r="BF116" s="16">
        <f>IF(N116="znížená",J116,0)</f>
        <v>0</v>
      </c>
      <c r="BG116" s="16">
        <f>IF(N116="zákl. prenesená",J116,0)</f>
        <v>0</v>
      </c>
      <c r="BH116" s="16">
        <f>IF(N116="zníž. prenesená",J116,0)</f>
        <v>0</v>
      </c>
      <c r="BI116" s="16">
        <f>IF(N116="nulová",J116,0)</f>
        <v>0</v>
      </c>
    </row>
    <row r="117" spans="2:61" s="11" customFormat="1" ht="11.25">
      <c r="B117" s="160"/>
      <c r="C117" s="161"/>
      <c r="D117" s="161" t="s">
        <v>145</v>
      </c>
      <c r="E117" s="162"/>
      <c r="F117" s="162" t="s">
        <v>1505</v>
      </c>
      <c r="G117" s="163"/>
      <c r="H117" s="164">
        <v>157.70099999999999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11.25">
      <c r="B118" s="160"/>
      <c r="C118" s="161"/>
      <c r="D118" s="161" t="s">
        <v>145</v>
      </c>
      <c r="E118" s="162"/>
      <c r="F118" s="170" t="s">
        <v>147</v>
      </c>
      <c r="G118" s="171"/>
      <c r="H118" s="172">
        <v>157.70099999999999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>
      <c r="B119" s="149"/>
      <c r="C119" s="150">
        <v>11</v>
      </c>
      <c r="D119" s="150" t="s">
        <v>141</v>
      </c>
      <c r="E119" s="151" t="s">
        <v>940</v>
      </c>
      <c r="F119" s="151" t="s">
        <v>941</v>
      </c>
      <c r="G119" s="152" t="s">
        <v>187</v>
      </c>
      <c r="H119" s="153">
        <v>29.327999999999999</v>
      </c>
      <c r="I119" s="154"/>
      <c r="J119" s="154">
        <f>ROUND(H119*I119,2)</f>
        <v>0</v>
      </c>
      <c r="K119" s="155"/>
      <c r="L119" s="149"/>
      <c r="M119" s="156"/>
      <c r="N119" s="157" t="s">
        <v>26</v>
      </c>
      <c r="O119" s="158">
        <v>0.61699999999999999</v>
      </c>
      <c r="P119" s="158">
        <f>ROUND(H119*O119,3)</f>
        <v>18.094999999999999</v>
      </c>
      <c r="Q119" s="158">
        <v>0</v>
      </c>
      <c r="R119" s="158">
        <f>ROUND(H119 * Q119,5)</f>
        <v>0</v>
      </c>
      <c r="S119" s="158">
        <v>0</v>
      </c>
      <c r="T119" s="159">
        <f>ROUND(H119 * S119,5)</f>
        <v>0</v>
      </c>
      <c r="BE119" s="16">
        <f>IF(N119="základná",J119,0)</f>
        <v>0</v>
      </c>
      <c r="BF119" s="16">
        <f>IF(N119="znížená",J119,0)</f>
        <v>0</v>
      </c>
      <c r="BG119" s="16">
        <f>IF(N119="zákl. prenesená",J119,0)</f>
        <v>0</v>
      </c>
      <c r="BH119" s="16">
        <f>IF(N119="zníž. prenesená",J119,0)</f>
        <v>0</v>
      </c>
      <c r="BI119" s="16">
        <f>IF(N119="nulová",J119,0)</f>
        <v>0</v>
      </c>
    </row>
    <row r="120" spans="2:61" s="11" customFormat="1" ht="11.25">
      <c r="B120" s="160"/>
      <c r="C120" s="161"/>
      <c r="D120" s="161" t="s">
        <v>145</v>
      </c>
      <c r="E120" s="162"/>
      <c r="F120" s="162" t="s">
        <v>1506</v>
      </c>
      <c r="G120" s="163"/>
      <c r="H120" s="164">
        <v>29.327999999999999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70" t="s">
        <v>147</v>
      </c>
      <c r="G121" s="171"/>
      <c r="H121" s="172">
        <v>29.327999999999999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ht="24">
      <c r="B122" s="149"/>
      <c r="C122" s="150">
        <v>12</v>
      </c>
      <c r="D122" s="150" t="s">
        <v>141</v>
      </c>
      <c r="E122" s="151" t="s">
        <v>943</v>
      </c>
      <c r="F122" s="151" t="s">
        <v>944</v>
      </c>
      <c r="G122" s="152" t="s">
        <v>187</v>
      </c>
      <c r="H122" s="153">
        <v>29.327999999999999</v>
      </c>
      <c r="I122" s="154"/>
      <c r="J122" s="154">
        <f>ROUND(H122*I122,2)</f>
        <v>0</v>
      </c>
      <c r="K122" s="155"/>
      <c r="L122" s="149"/>
      <c r="M122" s="156"/>
      <c r="N122" s="157" t="s">
        <v>26</v>
      </c>
      <c r="O122" s="158">
        <v>5.5500000000000001E-2</v>
      </c>
      <c r="P122" s="158">
        <f>ROUND(H122*O122,3)</f>
        <v>1.6279999999999999</v>
      </c>
      <c r="Q122" s="158">
        <v>0</v>
      </c>
      <c r="R122" s="158">
        <f>ROUND(H122 * Q122,5)</f>
        <v>0</v>
      </c>
      <c r="S122" s="158">
        <v>0</v>
      </c>
      <c r="T122" s="159">
        <f>ROUND(H122 * S122,5)</f>
        <v>0</v>
      </c>
      <c r="BE122" s="16">
        <f>IF(N122="základná",J122,0)</f>
        <v>0</v>
      </c>
      <c r="BF122" s="16">
        <f>IF(N122="znížená",J122,0)</f>
        <v>0</v>
      </c>
      <c r="BG122" s="16">
        <f>IF(N122="zákl. prenesená",J122,0)</f>
        <v>0</v>
      </c>
      <c r="BH122" s="16">
        <f>IF(N122="zníž. prenesená",J122,0)</f>
        <v>0</v>
      </c>
      <c r="BI122" s="16">
        <f>IF(N122="nulová",J122,0)</f>
        <v>0</v>
      </c>
    </row>
    <row r="123" spans="2:61" ht="24">
      <c r="B123" s="149"/>
      <c r="C123" s="150">
        <v>13</v>
      </c>
      <c r="D123" s="150" t="s">
        <v>141</v>
      </c>
      <c r="E123" s="151" t="s">
        <v>945</v>
      </c>
      <c r="F123" s="151" t="s">
        <v>946</v>
      </c>
      <c r="G123" s="152" t="s">
        <v>187</v>
      </c>
      <c r="H123" s="153">
        <v>557.23199999999997</v>
      </c>
      <c r="I123" s="154"/>
      <c r="J123" s="154">
        <f>ROUND(H123*I123,2)</f>
        <v>0</v>
      </c>
      <c r="K123" s="155"/>
      <c r="L123" s="149"/>
      <c r="M123" s="156"/>
      <c r="N123" s="157" t="s">
        <v>26</v>
      </c>
      <c r="O123" s="158">
        <v>7.3699999999999998E-3</v>
      </c>
      <c r="P123" s="158">
        <f>ROUND(H123*O123,3)</f>
        <v>4.1070000000000002</v>
      </c>
      <c r="Q123" s="158">
        <v>0</v>
      </c>
      <c r="R123" s="158">
        <f>ROUND(H123 * Q123,5)</f>
        <v>0</v>
      </c>
      <c r="S123" s="158">
        <v>0</v>
      </c>
      <c r="T123" s="159">
        <f>ROUND(H123 * S123,5)</f>
        <v>0</v>
      </c>
      <c r="BE123" s="16">
        <f>IF(N123="základná",J123,0)</f>
        <v>0</v>
      </c>
      <c r="BF123" s="16">
        <f>IF(N123="znížená",J123,0)</f>
        <v>0</v>
      </c>
      <c r="BG123" s="16">
        <f>IF(N123="zákl. prenesená",J123,0)</f>
        <v>0</v>
      </c>
      <c r="BH123" s="16">
        <f>IF(N123="zníž. prenesená",J123,0)</f>
        <v>0</v>
      </c>
      <c r="BI123" s="16">
        <f>IF(N123="nulová",J123,0)</f>
        <v>0</v>
      </c>
    </row>
    <row r="124" spans="2:61" s="11" customFormat="1" ht="11.25">
      <c r="B124" s="160"/>
      <c r="C124" s="161"/>
      <c r="D124" s="161" t="s">
        <v>145</v>
      </c>
      <c r="E124" s="162"/>
      <c r="F124" s="162" t="s">
        <v>1507</v>
      </c>
      <c r="G124" s="163"/>
      <c r="H124" s="164">
        <v>557.23199999999997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70" t="s">
        <v>147</v>
      </c>
      <c r="G125" s="171"/>
      <c r="H125" s="172">
        <v>557.23199999999997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>
      <c r="B126" s="149"/>
      <c r="C126" s="150">
        <v>14</v>
      </c>
      <c r="D126" s="150" t="s">
        <v>141</v>
      </c>
      <c r="E126" s="151" t="s">
        <v>263</v>
      </c>
      <c r="F126" s="151" t="s">
        <v>264</v>
      </c>
      <c r="G126" s="152" t="s">
        <v>265</v>
      </c>
      <c r="H126" s="153">
        <v>46.924999999999997</v>
      </c>
      <c r="I126" s="154"/>
      <c r="J126" s="154">
        <f>ROUND(H126*I126,2)</f>
        <v>0</v>
      </c>
      <c r="K126" s="155"/>
      <c r="L126" s="149"/>
      <c r="M126" s="156"/>
      <c r="N126" s="157" t="s">
        <v>26</v>
      </c>
      <c r="O126" s="158">
        <v>0</v>
      </c>
      <c r="P126" s="158">
        <f>ROUND(H126*O126,3)</f>
        <v>0</v>
      </c>
      <c r="Q126" s="158">
        <v>0</v>
      </c>
      <c r="R126" s="158">
        <f>ROUND(H126 * Q126,5)</f>
        <v>0</v>
      </c>
      <c r="S126" s="158">
        <v>0</v>
      </c>
      <c r="T126" s="159">
        <f>ROUND(H126 * S126,5)</f>
        <v>0</v>
      </c>
      <c r="BE126" s="16">
        <f>IF(N126="základná",J126,0)</f>
        <v>0</v>
      </c>
      <c r="BF126" s="16">
        <f>IF(N126="znížená",J126,0)</f>
        <v>0</v>
      </c>
      <c r="BG126" s="16">
        <f>IF(N126="zákl. prenesená",J126,0)</f>
        <v>0</v>
      </c>
      <c r="BH126" s="16">
        <f>IF(N126="zníž. prenesená",J126,0)</f>
        <v>0</v>
      </c>
      <c r="BI126" s="16">
        <f>IF(N126="nulová",J126,0)</f>
        <v>0</v>
      </c>
    </row>
    <row r="127" spans="2:61" s="11" customFormat="1" ht="11.25">
      <c r="B127" s="160"/>
      <c r="C127" s="161"/>
      <c r="D127" s="161" t="s">
        <v>145</v>
      </c>
      <c r="E127" s="162"/>
      <c r="F127" s="162" t="s">
        <v>1508</v>
      </c>
      <c r="G127" s="163"/>
      <c r="H127" s="164">
        <v>46.924999999999997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70" t="s">
        <v>147</v>
      </c>
      <c r="G128" s="171"/>
      <c r="H128" s="172">
        <v>46.924999999999997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ht="24">
      <c r="B129" s="149"/>
      <c r="C129" s="150">
        <v>15</v>
      </c>
      <c r="D129" s="150" t="s">
        <v>141</v>
      </c>
      <c r="E129" s="151" t="s">
        <v>288</v>
      </c>
      <c r="F129" s="151" t="s">
        <v>1509</v>
      </c>
      <c r="G129" s="152" t="s">
        <v>187</v>
      </c>
      <c r="H129" s="153">
        <v>45.058</v>
      </c>
      <c r="I129" s="154"/>
      <c r="J129" s="154">
        <f>ROUND(H129*I129,2)</f>
        <v>0</v>
      </c>
      <c r="K129" s="155"/>
      <c r="L129" s="149"/>
      <c r="M129" s="156"/>
      <c r="N129" s="157" t="s">
        <v>26</v>
      </c>
      <c r="O129" s="158">
        <v>0</v>
      </c>
      <c r="P129" s="158">
        <f>ROUND(H129*O129,3)</f>
        <v>0</v>
      </c>
      <c r="Q129" s="158">
        <v>0</v>
      </c>
      <c r="R129" s="158">
        <f>ROUND(H129 * Q129,5)</f>
        <v>0</v>
      </c>
      <c r="S129" s="158">
        <v>0</v>
      </c>
      <c r="T129" s="159">
        <f>ROUND(H129 * S129,5)</f>
        <v>0</v>
      </c>
      <c r="BE129" s="16">
        <f>IF(N129="základná",J129,0)</f>
        <v>0</v>
      </c>
      <c r="BF129" s="16">
        <f>IF(N129="znížená",J129,0)</f>
        <v>0</v>
      </c>
      <c r="BG129" s="16">
        <f>IF(N129="zákl. prenesená",J129,0)</f>
        <v>0</v>
      </c>
      <c r="BH129" s="16">
        <f>IF(N129="zníž. prenesená",J129,0)</f>
        <v>0</v>
      </c>
      <c r="BI129" s="16">
        <f>IF(N129="nulová",J129,0)</f>
        <v>0</v>
      </c>
    </row>
    <row r="130" spans="2:61" s="11" customFormat="1" ht="11.25">
      <c r="B130" s="160"/>
      <c r="C130" s="161"/>
      <c r="D130" s="161" t="s">
        <v>145</v>
      </c>
      <c r="E130" s="162"/>
      <c r="F130" s="162" t="s">
        <v>1510</v>
      </c>
      <c r="G130" s="163"/>
      <c r="H130" s="164">
        <v>45.058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45.058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ht="24">
      <c r="B132" s="149"/>
      <c r="C132" s="150">
        <v>16</v>
      </c>
      <c r="D132" s="150" t="s">
        <v>141</v>
      </c>
      <c r="E132" s="151" t="s">
        <v>280</v>
      </c>
      <c r="F132" s="151" t="s">
        <v>281</v>
      </c>
      <c r="G132" s="152" t="s">
        <v>187</v>
      </c>
      <c r="H132" s="153">
        <v>24.318999999999999</v>
      </c>
      <c r="I132" s="154"/>
      <c r="J132" s="154">
        <f>ROUND(H132*I132,2)</f>
        <v>0</v>
      </c>
      <c r="K132" s="155"/>
      <c r="L132" s="149"/>
      <c r="M132" s="156"/>
      <c r="N132" s="157" t="s">
        <v>26</v>
      </c>
      <c r="O132" s="158">
        <v>0</v>
      </c>
      <c r="P132" s="158">
        <f>ROUND(H132*O132,3)</f>
        <v>0</v>
      </c>
      <c r="Q132" s="158">
        <v>0</v>
      </c>
      <c r="R132" s="158">
        <f>ROUND(H132 * Q132,5)</f>
        <v>0</v>
      </c>
      <c r="S132" s="158">
        <v>0</v>
      </c>
      <c r="T132" s="159">
        <f>ROUND(H132 * S132,5)</f>
        <v>0</v>
      </c>
      <c r="BE132" s="16">
        <f>IF(N132="základná",J132,0)</f>
        <v>0</v>
      </c>
      <c r="BF132" s="16">
        <f>IF(N132="znížená",J132,0)</f>
        <v>0</v>
      </c>
      <c r="BG132" s="16">
        <f>IF(N132="zákl. prenesená",J132,0)</f>
        <v>0</v>
      </c>
      <c r="BH132" s="16">
        <f>IF(N132="zníž. prenesená",J132,0)</f>
        <v>0</v>
      </c>
      <c r="BI132" s="16">
        <f>IF(N132="nulová",J132,0)</f>
        <v>0</v>
      </c>
    </row>
    <row r="133" spans="2:61" s="11" customFormat="1" ht="22.5">
      <c r="B133" s="160"/>
      <c r="C133" s="161"/>
      <c r="D133" s="161" t="s">
        <v>145</v>
      </c>
      <c r="E133" s="162"/>
      <c r="F133" s="162" t="s">
        <v>1511</v>
      </c>
      <c r="G133" s="163"/>
      <c r="H133" s="164">
        <v>24.318999999999999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70" t="s">
        <v>147</v>
      </c>
      <c r="G134" s="171"/>
      <c r="H134" s="172">
        <v>24.318999999999999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2" customFormat="1">
      <c r="B135" s="173"/>
      <c r="C135" s="174">
        <v>17</v>
      </c>
      <c r="D135" s="174" t="s">
        <v>240</v>
      </c>
      <c r="E135" s="175" t="s">
        <v>285</v>
      </c>
      <c r="F135" s="175" t="s">
        <v>286</v>
      </c>
      <c r="G135" s="176" t="s">
        <v>265</v>
      </c>
      <c r="H135" s="177">
        <v>43.774000000000001</v>
      </c>
      <c r="I135" s="178"/>
      <c r="J135" s="178">
        <f>ROUND(H135*I135,2)</f>
        <v>0</v>
      </c>
      <c r="K135" s="179"/>
      <c r="L135" s="173"/>
      <c r="M135" s="180"/>
      <c r="N135" s="181" t="s">
        <v>26</v>
      </c>
      <c r="O135" s="182">
        <v>0</v>
      </c>
      <c r="P135" s="182">
        <f>ROUND(H135*O135,3)</f>
        <v>0</v>
      </c>
      <c r="Q135" s="182">
        <v>0</v>
      </c>
      <c r="R135" s="182">
        <f>ROUND(H135 * Q135,5)</f>
        <v>0</v>
      </c>
      <c r="S135" s="182">
        <v>0</v>
      </c>
      <c r="T135" s="183">
        <f>ROUND(H135 * S135,5)</f>
        <v>0</v>
      </c>
      <c r="BE135" s="12">
        <f>IF(N135="základná",J135,0)</f>
        <v>0</v>
      </c>
      <c r="BF135" s="12">
        <f>IF(N135="znížená",J135,0)</f>
        <v>0</v>
      </c>
      <c r="BG135" s="12">
        <f>IF(N135="zákl. prenesená",J135,0)</f>
        <v>0</v>
      </c>
      <c r="BH135" s="12">
        <f>IF(N135="zníž. prenesená",J135,0)</f>
        <v>0</v>
      </c>
      <c r="BI135" s="12">
        <f>IF(N135="nulová",J135,0)</f>
        <v>0</v>
      </c>
    </row>
    <row r="136" spans="2:61" s="11" customFormat="1" ht="11.25">
      <c r="B136" s="160"/>
      <c r="C136" s="161"/>
      <c r="D136" s="161" t="s">
        <v>145</v>
      </c>
      <c r="E136" s="162"/>
      <c r="F136" s="162" t="s">
        <v>1512</v>
      </c>
      <c r="G136" s="163"/>
      <c r="H136" s="164">
        <v>43.774000000000001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1" customFormat="1" ht="11.25">
      <c r="B137" s="160"/>
      <c r="C137" s="161"/>
      <c r="D137" s="161" t="s">
        <v>145</v>
      </c>
      <c r="E137" s="162"/>
      <c r="F137" s="170" t="s">
        <v>147</v>
      </c>
      <c r="G137" s="171"/>
      <c r="H137" s="172">
        <v>43.774000000000001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2" customFormat="1" ht="24">
      <c r="B138" s="173"/>
      <c r="C138" s="174">
        <v>18</v>
      </c>
      <c r="D138" s="174" t="s">
        <v>240</v>
      </c>
      <c r="E138" s="175" t="s">
        <v>295</v>
      </c>
      <c r="F138" s="175" t="s">
        <v>296</v>
      </c>
      <c r="G138" s="176" t="s">
        <v>180</v>
      </c>
      <c r="H138" s="177">
        <v>1</v>
      </c>
      <c r="I138" s="178"/>
      <c r="J138" s="178">
        <f>ROUND(H138*I138,2)</f>
        <v>0</v>
      </c>
      <c r="K138" s="179"/>
      <c r="L138" s="173"/>
      <c r="M138" s="180"/>
      <c r="N138" s="181" t="s">
        <v>26</v>
      </c>
      <c r="O138" s="182">
        <v>0</v>
      </c>
      <c r="P138" s="182">
        <f>ROUND(H138*O138,3)</f>
        <v>0</v>
      </c>
      <c r="Q138" s="182">
        <v>0</v>
      </c>
      <c r="R138" s="182">
        <f>ROUND(H138 * Q138,5)</f>
        <v>0</v>
      </c>
      <c r="S138" s="182">
        <v>0</v>
      </c>
      <c r="T138" s="183">
        <f>ROUND(H138 * S138,5)</f>
        <v>0</v>
      </c>
      <c r="BE138" s="12">
        <f>IF(N138="základná",J138,0)</f>
        <v>0</v>
      </c>
      <c r="BF138" s="12">
        <f>IF(N138="znížená",J138,0)</f>
        <v>0</v>
      </c>
      <c r="BG138" s="12">
        <f>IF(N138="zákl. prenesená",J138,0)</f>
        <v>0</v>
      </c>
      <c r="BH138" s="12">
        <f>IF(N138="zníž. prenesená",J138,0)</f>
        <v>0</v>
      </c>
      <c r="BI138" s="12">
        <f>IF(N138="nulová",J138,0)</f>
        <v>0</v>
      </c>
    </row>
    <row r="139" spans="2:61" s="10" customFormat="1" ht="23.1" customHeight="1">
      <c r="B139" s="141"/>
      <c r="C139" s="142"/>
      <c r="D139" s="132" t="s">
        <v>136</v>
      </c>
      <c r="E139" s="143" t="s">
        <v>297</v>
      </c>
      <c r="F139" s="144" t="s">
        <v>298</v>
      </c>
      <c r="G139" s="145"/>
      <c r="H139" s="146"/>
      <c r="I139" s="147"/>
      <c r="J139" s="147">
        <f>J140</f>
        <v>0</v>
      </c>
      <c r="K139" s="144"/>
      <c r="L139" s="141"/>
      <c r="M139" s="148"/>
      <c r="N139" s="138" t="s">
        <v>0</v>
      </c>
      <c r="O139" s="139"/>
      <c r="P139" s="139">
        <f>P140</f>
        <v>8.0289999999999999</v>
      </c>
      <c r="Q139" s="139"/>
      <c r="R139" s="139">
        <f>R140</f>
        <v>9.4708699999999997</v>
      </c>
      <c r="S139" s="139"/>
      <c r="T139" s="140">
        <f>T140</f>
        <v>0</v>
      </c>
    </row>
    <row r="140" spans="2:61" ht="24">
      <c r="B140" s="149"/>
      <c r="C140" s="150">
        <v>19</v>
      </c>
      <c r="D140" s="150" t="s">
        <v>141</v>
      </c>
      <c r="E140" s="151" t="s">
        <v>299</v>
      </c>
      <c r="F140" s="151" t="s">
        <v>300</v>
      </c>
      <c r="G140" s="152" t="s">
        <v>187</v>
      </c>
      <c r="H140" s="153">
        <v>5.0090000000000003</v>
      </c>
      <c r="I140" s="154"/>
      <c r="J140" s="154">
        <f>ROUND(H140*I140,2)</f>
        <v>0</v>
      </c>
      <c r="K140" s="155"/>
      <c r="L140" s="149"/>
      <c r="M140" s="156"/>
      <c r="N140" s="157" t="s">
        <v>26</v>
      </c>
      <c r="O140" s="158">
        <v>1.603</v>
      </c>
      <c r="P140" s="158">
        <f>ROUND(H140*O140,3)</f>
        <v>8.0289999999999999</v>
      </c>
      <c r="Q140" s="158">
        <v>1.8907700000000001</v>
      </c>
      <c r="R140" s="158">
        <f>ROUND(H140 * Q140,5)</f>
        <v>9.4708699999999997</v>
      </c>
      <c r="S140" s="158">
        <v>0</v>
      </c>
      <c r="T140" s="159">
        <f>ROUND(H140 * S140,5)</f>
        <v>0</v>
      </c>
      <c r="BE140" s="16">
        <f>IF(N140="základná",J140,0)</f>
        <v>0</v>
      </c>
      <c r="BF140" s="16">
        <f>IF(N140="znížená",J140,0)</f>
        <v>0</v>
      </c>
      <c r="BG140" s="16">
        <f>IF(N140="zákl. prenesená",J140,0)</f>
        <v>0</v>
      </c>
      <c r="BH140" s="16">
        <f>IF(N140="zníž. prenesená",J140,0)</f>
        <v>0</v>
      </c>
      <c r="BI140" s="16">
        <f>IF(N140="nulová",J140,0)</f>
        <v>0</v>
      </c>
    </row>
    <row r="141" spans="2:61" s="11" customFormat="1" ht="11.25">
      <c r="B141" s="160"/>
      <c r="C141" s="161"/>
      <c r="D141" s="161" t="s">
        <v>145</v>
      </c>
      <c r="E141" s="162"/>
      <c r="F141" s="162" t="s">
        <v>1513</v>
      </c>
      <c r="G141" s="163"/>
      <c r="H141" s="164">
        <v>5.0090000000000003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1" customFormat="1" ht="11.25">
      <c r="B142" s="160"/>
      <c r="C142" s="161"/>
      <c r="D142" s="161" t="s">
        <v>145</v>
      </c>
      <c r="E142" s="162"/>
      <c r="F142" s="170" t="s">
        <v>147</v>
      </c>
      <c r="G142" s="171"/>
      <c r="H142" s="172">
        <v>5.0090000000000003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0" customFormat="1" ht="23.1" customHeight="1">
      <c r="B143" s="141"/>
      <c r="C143" s="142"/>
      <c r="D143" s="132" t="s">
        <v>136</v>
      </c>
      <c r="E143" s="143" t="s">
        <v>392</v>
      </c>
      <c r="F143" s="144" t="s">
        <v>393</v>
      </c>
      <c r="G143" s="145"/>
      <c r="H143" s="146"/>
      <c r="I143" s="147"/>
      <c r="J143" s="147">
        <f>J144 + J145 + J146 + J147 + J148 + J149 + J150 + J153 + J156 + J157 + J158 + J159 + J160 + J161 + J162 + J163 + J164 + J165 + J166 + J167 + J170 + J171 + J172 + J173 + J174 + J175 + J176 + J177 + J178 + J179 + J180 + J181 + J182 + J183 + J184 + J185 + J186 + J187 + J188 + J189 + J190 + J191 + J192 + J193 + J194 + J195 + J196 + J197 + J198 + J199 + J200 + J201 + J202 + J203 + J204 + J205 + J206 + J207 + J208 + J209 + J210 + J211 + J212 + J213</f>
        <v>0</v>
      </c>
      <c r="K143" s="144"/>
      <c r="L143" s="141"/>
      <c r="M143" s="148"/>
      <c r="N143" s="138" t="s">
        <v>0</v>
      </c>
      <c r="O143" s="139"/>
      <c r="P143" s="139">
        <f>P144 + P145 + P146 + P147 + P148 + P149 + P150 + P153 + P156 + P157 + P158 + P159 + P160 + P161 + P162 + P163 + P164 + P165 + P166 + P167 + P170 + P171 + P172 + P173 + P174 + P175 + P176 + P177 + P178 + P179 + P180 + P181 + P182 + P183 + P184 + P185 + P186 + P187 + P188 + P189 + P190 + P191 + P192 + P193 + P194 + P195 + P196 + P197 + P198 + P199 + P200 + P201 + P202 + P203 + P204 + P205 + P206 + P207 + P208 + P209 + P210 + P211 + P212 + P213</f>
        <v>91.07</v>
      </c>
      <c r="Q143" s="139"/>
      <c r="R143" s="139">
        <f>R144 + R145 + R146 + R147 + R148 + R149 + R150 + R153 + R156 + R157 + R158 + R159 + R160 + R161 + R162 + R163 + R164 + R165 + R166 + R167 + R170 + R171 + R172 + R173 + R174 + R175 + R176 + R177 + R178 + R179 + R180 + R181 + R182 + R183 + R184 + R185 + R186 + R187 + R188 + R189 + R190 + R191 + R192 + R193 + R194 + R195 + R196 + R197 + R198 + R199 + R200 + R201 + R202 + R203 + R204 + R205 + R206 + R207 + R208 + R209 + R210 + R211 + R212 + R213</f>
        <v>3.2555000000000001</v>
      </c>
      <c r="S143" s="139"/>
      <c r="T143" s="140">
        <f>T144 + T145 + T146 + T147 + T148 + T149 + T150 + T153 + T156 + T157 + T158 + T159 + T160 + T161 + T162 + T163 + T164 + T165 + T166 + T167 + T170 + T171 + T172 + T173 + T174 + T175 + T176 + T177 + T178 + T179 + T180 + T181 + T182 + T183 + T184 + T185 + T186 + T187 + T188 + T189 + T190 + T191 + T192 + T193 + T194 + T195 + T196 + T197 + T198 + T199 + T200 + T201 + T202 + T203 + T204 + T205 + T206 + T207 + T208 + T209 + T210 + T211 + T212 + T213</f>
        <v>0</v>
      </c>
    </row>
    <row r="144" spans="2:61" ht="24">
      <c r="B144" s="149"/>
      <c r="C144" s="150">
        <v>20</v>
      </c>
      <c r="D144" s="150" t="s">
        <v>141</v>
      </c>
      <c r="E144" s="151" t="s">
        <v>1439</v>
      </c>
      <c r="F144" s="151" t="s">
        <v>1514</v>
      </c>
      <c r="G144" s="152" t="s">
        <v>180</v>
      </c>
      <c r="H144" s="153">
        <v>1</v>
      </c>
      <c r="I144" s="154"/>
      <c r="J144" s="154">
        <f t="shared" ref="J144:J150" si="0">ROUND(H144*I144,2)</f>
        <v>0</v>
      </c>
      <c r="K144" s="155"/>
      <c r="L144" s="149"/>
      <c r="M144" s="156"/>
      <c r="N144" s="157" t="s">
        <v>26</v>
      </c>
      <c r="O144" s="158">
        <v>0</v>
      </c>
      <c r="P144" s="158">
        <f t="shared" ref="P144:P150" si="1">ROUND(H144*O144,3)</f>
        <v>0</v>
      </c>
      <c r="Q144" s="158">
        <v>0</v>
      </c>
      <c r="R144" s="158">
        <f t="shared" ref="R144:R150" si="2">ROUND(H144 * Q144,5)</f>
        <v>0</v>
      </c>
      <c r="S144" s="158">
        <v>0</v>
      </c>
      <c r="T144" s="159">
        <f t="shared" ref="T144:T150" si="3">ROUND(H144 * S144,5)</f>
        <v>0</v>
      </c>
      <c r="BE144" s="16">
        <f t="shared" ref="BE144:BE150" si="4">IF(N144="základná",J144,0)</f>
        <v>0</v>
      </c>
      <c r="BF144" s="16">
        <f t="shared" ref="BF144:BF150" si="5">IF(N144="znížená",J144,0)</f>
        <v>0</v>
      </c>
      <c r="BG144" s="16">
        <f t="shared" ref="BG144:BG150" si="6">IF(N144="zákl. prenesená",J144,0)</f>
        <v>0</v>
      </c>
      <c r="BH144" s="16">
        <f t="shared" ref="BH144:BH150" si="7">IF(N144="zníž. prenesená",J144,0)</f>
        <v>0</v>
      </c>
      <c r="BI144" s="16">
        <f t="shared" ref="BI144:BI150" si="8">IF(N144="nulová",J144,0)</f>
        <v>0</v>
      </c>
    </row>
    <row r="145" spans="2:61" ht="24">
      <c r="B145" s="149"/>
      <c r="C145" s="150">
        <v>21</v>
      </c>
      <c r="D145" s="150" t="s">
        <v>141</v>
      </c>
      <c r="E145" s="151" t="s">
        <v>1515</v>
      </c>
      <c r="F145" s="151" t="s">
        <v>1516</v>
      </c>
      <c r="G145" s="152" t="s">
        <v>180</v>
      </c>
      <c r="H145" s="153">
        <v>2</v>
      </c>
      <c r="I145" s="154"/>
      <c r="J145" s="154">
        <f t="shared" si="0"/>
        <v>0</v>
      </c>
      <c r="K145" s="155"/>
      <c r="L145" s="149"/>
      <c r="M145" s="156"/>
      <c r="N145" s="157" t="s">
        <v>26</v>
      </c>
      <c r="O145" s="158">
        <v>0</v>
      </c>
      <c r="P145" s="158">
        <f t="shared" si="1"/>
        <v>0</v>
      </c>
      <c r="Q145" s="158">
        <v>0</v>
      </c>
      <c r="R145" s="158">
        <f t="shared" si="2"/>
        <v>0</v>
      </c>
      <c r="S145" s="158">
        <v>0</v>
      </c>
      <c r="T145" s="159">
        <f t="shared" si="3"/>
        <v>0</v>
      </c>
      <c r="BE145" s="16">
        <f t="shared" si="4"/>
        <v>0</v>
      </c>
      <c r="BF145" s="16">
        <f t="shared" si="5"/>
        <v>0</v>
      </c>
      <c r="BG145" s="16">
        <f t="shared" si="6"/>
        <v>0</v>
      </c>
      <c r="BH145" s="16">
        <f t="shared" si="7"/>
        <v>0</v>
      </c>
      <c r="BI145" s="16">
        <f t="shared" si="8"/>
        <v>0</v>
      </c>
    </row>
    <row r="146" spans="2:61">
      <c r="B146" s="149"/>
      <c r="C146" s="150">
        <v>22</v>
      </c>
      <c r="D146" s="150" t="s">
        <v>141</v>
      </c>
      <c r="E146" s="151" t="s">
        <v>1517</v>
      </c>
      <c r="F146" s="151" t="s">
        <v>1518</v>
      </c>
      <c r="G146" s="152" t="s">
        <v>180</v>
      </c>
      <c r="H146" s="153">
        <v>3</v>
      </c>
      <c r="I146" s="154"/>
      <c r="J146" s="154">
        <f t="shared" si="0"/>
        <v>0</v>
      </c>
      <c r="K146" s="155"/>
      <c r="L146" s="149"/>
      <c r="M146" s="156"/>
      <c r="N146" s="157" t="s">
        <v>26</v>
      </c>
      <c r="O146" s="158">
        <v>0</v>
      </c>
      <c r="P146" s="158">
        <f t="shared" si="1"/>
        <v>0</v>
      </c>
      <c r="Q146" s="158">
        <v>0</v>
      </c>
      <c r="R146" s="158">
        <f t="shared" si="2"/>
        <v>0</v>
      </c>
      <c r="S146" s="158">
        <v>0</v>
      </c>
      <c r="T146" s="159">
        <f t="shared" si="3"/>
        <v>0</v>
      </c>
      <c r="BE146" s="16">
        <f t="shared" si="4"/>
        <v>0</v>
      </c>
      <c r="BF146" s="16">
        <f t="shared" si="5"/>
        <v>0</v>
      </c>
      <c r="BG146" s="16">
        <f t="shared" si="6"/>
        <v>0</v>
      </c>
      <c r="BH146" s="16">
        <f t="shared" si="7"/>
        <v>0</v>
      </c>
      <c r="BI146" s="16">
        <f t="shared" si="8"/>
        <v>0</v>
      </c>
    </row>
    <row r="147" spans="2:61" ht="24">
      <c r="B147" s="149"/>
      <c r="C147" s="150">
        <v>23</v>
      </c>
      <c r="D147" s="150" t="s">
        <v>141</v>
      </c>
      <c r="E147" s="151" t="s">
        <v>394</v>
      </c>
      <c r="F147" s="151" t="s">
        <v>974</v>
      </c>
      <c r="G147" s="152" t="s">
        <v>180</v>
      </c>
      <c r="H147" s="153">
        <v>1</v>
      </c>
      <c r="I147" s="154"/>
      <c r="J147" s="154">
        <f t="shared" si="0"/>
        <v>0</v>
      </c>
      <c r="K147" s="155"/>
      <c r="L147" s="149"/>
      <c r="M147" s="156"/>
      <c r="N147" s="157" t="s">
        <v>26</v>
      </c>
      <c r="O147" s="158">
        <v>0</v>
      </c>
      <c r="P147" s="158">
        <f t="shared" si="1"/>
        <v>0</v>
      </c>
      <c r="Q147" s="158">
        <v>0</v>
      </c>
      <c r="R147" s="158">
        <f t="shared" si="2"/>
        <v>0</v>
      </c>
      <c r="S147" s="158">
        <v>0</v>
      </c>
      <c r="T147" s="159">
        <f t="shared" si="3"/>
        <v>0</v>
      </c>
      <c r="BE147" s="16">
        <f t="shared" si="4"/>
        <v>0</v>
      </c>
      <c r="BF147" s="16">
        <f t="shared" si="5"/>
        <v>0</v>
      </c>
      <c r="BG147" s="16">
        <f t="shared" si="6"/>
        <v>0</v>
      </c>
      <c r="BH147" s="16">
        <f t="shared" si="7"/>
        <v>0</v>
      </c>
      <c r="BI147" s="16">
        <f t="shared" si="8"/>
        <v>0</v>
      </c>
    </row>
    <row r="148" spans="2:61" ht="24">
      <c r="B148" s="149"/>
      <c r="C148" s="150">
        <v>24</v>
      </c>
      <c r="D148" s="150" t="s">
        <v>141</v>
      </c>
      <c r="E148" s="151" t="s">
        <v>975</v>
      </c>
      <c r="F148" s="151" t="s">
        <v>976</v>
      </c>
      <c r="G148" s="152" t="s">
        <v>180</v>
      </c>
      <c r="H148" s="153">
        <v>3</v>
      </c>
      <c r="I148" s="154"/>
      <c r="J148" s="154">
        <f t="shared" si="0"/>
        <v>0</v>
      </c>
      <c r="K148" s="155"/>
      <c r="L148" s="149"/>
      <c r="M148" s="156"/>
      <c r="N148" s="157" t="s">
        <v>26</v>
      </c>
      <c r="O148" s="158">
        <v>0</v>
      </c>
      <c r="P148" s="158">
        <f t="shared" si="1"/>
        <v>0</v>
      </c>
      <c r="Q148" s="158">
        <v>0</v>
      </c>
      <c r="R148" s="158">
        <f t="shared" si="2"/>
        <v>0</v>
      </c>
      <c r="S148" s="158">
        <v>0</v>
      </c>
      <c r="T148" s="159">
        <f t="shared" si="3"/>
        <v>0</v>
      </c>
      <c r="BE148" s="16">
        <f t="shared" si="4"/>
        <v>0</v>
      </c>
      <c r="BF148" s="16">
        <f t="shared" si="5"/>
        <v>0</v>
      </c>
      <c r="BG148" s="16">
        <f t="shared" si="6"/>
        <v>0</v>
      </c>
      <c r="BH148" s="16">
        <f t="shared" si="7"/>
        <v>0</v>
      </c>
      <c r="BI148" s="16">
        <f t="shared" si="8"/>
        <v>0</v>
      </c>
    </row>
    <row r="149" spans="2:61">
      <c r="B149" s="149"/>
      <c r="C149" s="150">
        <v>25</v>
      </c>
      <c r="D149" s="150" t="s">
        <v>141</v>
      </c>
      <c r="E149" s="151" t="s">
        <v>396</v>
      </c>
      <c r="F149" s="151" t="s">
        <v>397</v>
      </c>
      <c r="G149" s="152" t="s">
        <v>180</v>
      </c>
      <c r="H149" s="153">
        <v>4</v>
      </c>
      <c r="I149" s="154"/>
      <c r="J149" s="154">
        <f t="shared" si="0"/>
        <v>0</v>
      </c>
      <c r="K149" s="155"/>
      <c r="L149" s="149"/>
      <c r="M149" s="156"/>
      <c r="N149" s="157" t="s">
        <v>26</v>
      </c>
      <c r="O149" s="158">
        <v>0</v>
      </c>
      <c r="P149" s="158">
        <f t="shared" si="1"/>
        <v>0</v>
      </c>
      <c r="Q149" s="158">
        <v>0</v>
      </c>
      <c r="R149" s="158">
        <f t="shared" si="2"/>
        <v>0</v>
      </c>
      <c r="S149" s="158">
        <v>0</v>
      </c>
      <c r="T149" s="159">
        <f t="shared" si="3"/>
        <v>0</v>
      </c>
      <c r="BE149" s="16">
        <f t="shared" si="4"/>
        <v>0</v>
      </c>
      <c r="BF149" s="16">
        <f t="shared" si="5"/>
        <v>0</v>
      </c>
      <c r="BG149" s="16">
        <f t="shared" si="6"/>
        <v>0</v>
      </c>
      <c r="BH149" s="16">
        <f t="shared" si="7"/>
        <v>0</v>
      </c>
      <c r="BI149" s="16">
        <f t="shared" si="8"/>
        <v>0</v>
      </c>
    </row>
    <row r="150" spans="2:61" ht="24">
      <c r="B150" s="149"/>
      <c r="C150" s="150">
        <v>26</v>
      </c>
      <c r="D150" s="150" t="s">
        <v>141</v>
      </c>
      <c r="E150" s="151" t="s">
        <v>815</v>
      </c>
      <c r="F150" s="151" t="s">
        <v>816</v>
      </c>
      <c r="G150" s="152" t="s">
        <v>144</v>
      </c>
      <c r="H150" s="153">
        <v>1.8</v>
      </c>
      <c r="I150" s="154"/>
      <c r="J150" s="154">
        <f t="shared" si="0"/>
        <v>0</v>
      </c>
      <c r="K150" s="155"/>
      <c r="L150" s="149"/>
      <c r="M150" s="156"/>
      <c r="N150" s="157" t="s">
        <v>26</v>
      </c>
      <c r="O150" s="158">
        <v>0.46400000000000002</v>
      </c>
      <c r="P150" s="158">
        <f t="shared" si="1"/>
        <v>0.83499999999999996</v>
      </c>
      <c r="Q150" s="158">
        <v>4.7999999999999996E-7</v>
      </c>
      <c r="R150" s="158">
        <f t="shared" si="2"/>
        <v>0</v>
      </c>
      <c r="S150" s="158">
        <v>0</v>
      </c>
      <c r="T150" s="159">
        <f t="shared" si="3"/>
        <v>0</v>
      </c>
      <c r="BE150" s="16">
        <f t="shared" si="4"/>
        <v>0</v>
      </c>
      <c r="BF150" s="16">
        <f t="shared" si="5"/>
        <v>0</v>
      </c>
      <c r="BG150" s="16">
        <f t="shared" si="6"/>
        <v>0</v>
      </c>
      <c r="BH150" s="16">
        <f t="shared" si="7"/>
        <v>0</v>
      </c>
      <c r="BI150" s="16">
        <f t="shared" si="8"/>
        <v>0</v>
      </c>
    </row>
    <row r="151" spans="2:61" s="11" customFormat="1" ht="11.25">
      <c r="B151" s="160"/>
      <c r="C151" s="161"/>
      <c r="D151" s="161" t="s">
        <v>145</v>
      </c>
      <c r="E151" s="162"/>
      <c r="F151" s="162" t="s">
        <v>1519</v>
      </c>
      <c r="G151" s="163"/>
      <c r="H151" s="164">
        <v>1.8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70" t="s">
        <v>147</v>
      </c>
      <c r="G152" s="171"/>
      <c r="H152" s="172">
        <v>1.8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2" customFormat="1" ht="36">
      <c r="B153" s="173"/>
      <c r="C153" s="174">
        <v>27</v>
      </c>
      <c r="D153" s="174" t="s">
        <v>240</v>
      </c>
      <c r="E153" s="175" t="s">
        <v>1520</v>
      </c>
      <c r="F153" s="175" t="s">
        <v>1521</v>
      </c>
      <c r="G153" s="176" t="s">
        <v>144</v>
      </c>
      <c r="H153" s="177">
        <v>1.8</v>
      </c>
      <c r="I153" s="178"/>
      <c r="J153" s="178">
        <f>ROUND(H153*I153,2)</f>
        <v>0</v>
      </c>
      <c r="K153" s="179"/>
      <c r="L153" s="173"/>
      <c r="M153" s="180"/>
      <c r="N153" s="181" t="s">
        <v>26</v>
      </c>
      <c r="O153" s="182">
        <v>0</v>
      </c>
      <c r="P153" s="182">
        <f>ROUND(H153*O153,3)</f>
        <v>0</v>
      </c>
      <c r="Q153" s="182">
        <v>2.1499999999999998E-2</v>
      </c>
      <c r="R153" s="182">
        <f>ROUND(H153 * Q153,5)</f>
        <v>3.8699999999999998E-2</v>
      </c>
      <c r="S153" s="182">
        <v>0</v>
      </c>
      <c r="T153" s="183">
        <f>ROUND(H153 * S153,5)</f>
        <v>0</v>
      </c>
      <c r="BE153" s="12">
        <f>IF(N153="základná",J153,0)</f>
        <v>0</v>
      </c>
      <c r="BF153" s="12">
        <f>IF(N153="znížená",J153,0)</f>
        <v>0</v>
      </c>
      <c r="BG153" s="12">
        <f>IF(N153="zákl. prenesená",J153,0)</f>
        <v>0</v>
      </c>
      <c r="BH153" s="12">
        <f>IF(N153="zníž. prenesená",J153,0)</f>
        <v>0</v>
      </c>
      <c r="BI153" s="12">
        <f>IF(N153="nulová",J153,0)</f>
        <v>0</v>
      </c>
    </row>
    <row r="154" spans="2:61" s="11" customFormat="1" ht="11.25">
      <c r="B154" s="160"/>
      <c r="C154" s="161"/>
      <c r="D154" s="161" t="s">
        <v>145</v>
      </c>
      <c r="E154" s="162"/>
      <c r="F154" s="162" t="s">
        <v>1522</v>
      </c>
      <c r="G154" s="163"/>
      <c r="H154" s="164">
        <v>1.8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s="11" customFormat="1" ht="11.25">
      <c r="B155" s="160"/>
      <c r="C155" s="161"/>
      <c r="D155" s="161" t="s">
        <v>145</v>
      </c>
      <c r="E155" s="162"/>
      <c r="F155" s="170" t="s">
        <v>147</v>
      </c>
      <c r="G155" s="171"/>
      <c r="H155" s="172">
        <v>1.8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2" customFormat="1" ht="24">
      <c r="B156" s="173"/>
      <c r="C156" s="174">
        <v>28</v>
      </c>
      <c r="D156" s="174" t="s">
        <v>240</v>
      </c>
      <c r="E156" s="175" t="s">
        <v>1523</v>
      </c>
      <c r="F156" s="175" t="s">
        <v>1524</v>
      </c>
      <c r="G156" s="176" t="s">
        <v>180</v>
      </c>
      <c r="H156" s="177">
        <v>3</v>
      </c>
      <c r="I156" s="178"/>
      <c r="J156" s="178">
        <f t="shared" ref="J156:J167" si="9">ROUND(H156*I156,2)</f>
        <v>0</v>
      </c>
      <c r="K156" s="179"/>
      <c r="L156" s="173"/>
      <c r="M156" s="180"/>
      <c r="N156" s="181" t="s">
        <v>26</v>
      </c>
      <c r="O156" s="182">
        <v>0</v>
      </c>
      <c r="P156" s="182">
        <f t="shared" ref="P156:P167" si="10">ROUND(H156*O156,3)</f>
        <v>0</v>
      </c>
      <c r="Q156" s="182">
        <v>0</v>
      </c>
      <c r="R156" s="182">
        <f t="shared" ref="R156:R167" si="11">ROUND(H156 * Q156,5)</f>
        <v>0</v>
      </c>
      <c r="S156" s="182">
        <v>0</v>
      </c>
      <c r="T156" s="183">
        <f t="shared" ref="T156:T167" si="12">ROUND(H156 * S156,5)</f>
        <v>0</v>
      </c>
      <c r="BE156" s="12">
        <f t="shared" ref="BE156:BE167" si="13">IF(N156="základná",J156,0)</f>
        <v>0</v>
      </c>
      <c r="BF156" s="12">
        <f t="shared" ref="BF156:BF167" si="14">IF(N156="znížená",J156,0)</f>
        <v>0</v>
      </c>
      <c r="BG156" s="12">
        <f t="shared" ref="BG156:BG167" si="15">IF(N156="zákl. prenesená",J156,0)</f>
        <v>0</v>
      </c>
      <c r="BH156" s="12">
        <f t="shared" ref="BH156:BH167" si="16">IF(N156="zníž. prenesená",J156,0)</f>
        <v>0</v>
      </c>
      <c r="BI156" s="12">
        <f t="shared" ref="BI156:BI167" si="17">IF(N156="nulová",J156,0)</f>
        <v>0</v>
      </c>
    </row>
    <row r="157" spans="2:61" ht="24">
      <c r="B157" s="149"/>
      <c r="C157" s="150">
        <v>29</v>
      </c>
      <c r="D157" s="150" t="s">
        <v>141</v>
      </c>
      <c r="E157" s="151" t="s">
        <v>824</v>
      </c>
      <c r="F157" s="151" t="s">
        <v>825</v>
      </c>
      <c r="G157" s="152" t="s">
        <v>180</v>
      </c>
      <c r="H157" s="153">
        <v>3</v>
      </c>
      <c r="I157" s="154"/>
      <c r="J157" s="154">
        <f t="shared" si="9"/>
        <v>0</v>
      </c>
      <c r="K157" s="155"/>
      <c r="L157" s="149"/>
      <c r="M157" s="156"/>
      <c r="N157" s="157" t="s">
        <v>26</v>
      </c>
      <c r="O157" s="158">
        <v>1.5049999999999999</v>
      </c>
      <c r="P157" s="158">
        <f t="shared" si="10"/>
        <v>4.5149999999999997</v>
      </c>
      <c r="Q157" s="158">
        <v>0</v>
      </c>
      <c r="R157" s="158">
        <f t="shared" si="11"/>
        <v>0</v>
      </c>
      <c r="S157" s="158">
        <v>0</v>
      </c>
      <c r="T157" s="159">
        <f t="shared" si="12"/>
        <v>0</v>
      </c>
      <c r="BE157" s="16">
        <f t="shared" si="13"/>
        <v>0</v>
      </c>
      <c r="BF157" s="16">
        <f t="shared" si="14"/>
        <v>0</v>
      </c>
      <c r="BG157" s="16">
        <f t="shared" si="15"/>
        <v>0</v>
      </c>
      <c r="BH157" s="16">
        <f t="shared" si="16"/>
        <v>0</v>
      </c>
      <c r="BI157" s="16">
        <f t="shared" si="17"/>
        <v>0</v>
      </c>
    </row>
    <row r="158" spans="2:61" s="12" customFormat="1" ht="24">
      <c r="B158" s="173"/>
      <c r="C158" s="174">
        <v>30</v>
      </c>
      <c r="D158" s="174" t="s">
        <v>240</v>
      </c>
      <c r="E158" s="175" t="s">
        <v>826</v>
      </c>
      <c r="F158" s="175" t="s">
        <v>827</v>
      </c>
      <c r="G158" s="176" t="s">
        <v>180</v>
      </c>
      <c r="H158" s="177">
        <v>1</v>
      </c>
      <c r="I158" s="178"/>
      <c r="J158" s="178">
        <f t="shared" si="9"/>
        <v>0</v>
      </c>
      <c r="K158" s="179"/>
      <c r="L158" s="173"/>
      <c r="M158" s="180"/>
      <c r="N158" s="181" t="s">
        <v>26</v>
      </c>
      <c r="O158" s="182">
        <v>0</v>
      </c>
      <c r="P158" s="182">
        <f t="shared" si="10"/>
        <v>0</v>
      </c>
      <c r="Q158" s="182">
        <v>1.1900000000000001E-2</v>
      </c>
      <c r="R158" s="182">
        <f t="shared" si="11"/>
        <v>1.1900000000000001E-2</v>
      </c>
      <c r="S158" s="182">
        <v>0</v>
      </c>
      <c r="T158" s="183">
        <f t="shared" si="12"/>
        <v>0</v>
      </c>
      <c r="BE158" s="12">
        <f t="shared" si="13"/>
        <v>0</v>
      </c>
      <c r="BF158" s="12">
        <f t="shared" si="14"/>
        <v>0</v>
      </c>
      <c r="BG158" s="12">
        <f t="shared" si="15"/>
        <v>0</v>
      </c>
      <c r="BH158" s="12">
        <f t="shared" si="16"/>
        <v>0</v>
      </c>
      <c r="BI158" s="12">
        <f t="shared" si="17"/>
        <v>0</v>
      </c>
    </row>
    <row r="159" spans="2:61" s="12" customFormat="1" ht="24">
      <c r="B159" s="173"/>
      <c r="C159" s="174">
        <v>31</v>
      </c>
      <c r="D159" s="174" t="s">
        <v>240</v>
      </c>
      <c r="E159" s="175" t="s">
        <v>1525</v>
      </c>
      <c r="F159" s="175" t="s">
        <v>1526</v>
      </c>
      <c r="G159" s="176" t="s">
        <v>180</v>
      </c>
      <c r="H159" s="177">
        <v>1</v>
      </c>
      <c r="I159" s="178"/>
      <c r="J159" s="178">
        <f t="shared" si="9"/>
        <v>0</v>
      </c>
      <c r="K159" s="179"/>
      <c r="L159" s="173"/>
      <c r="M159" s="180"/>
      <c r="N159" s="181" t="s">
        <v>26</v>
      </c>
      <c r="O159" s="182">
        <v>0</v>
      </c>
      <c r="P159" s="182">
        <f t="shared" si="10"/>
        <v>0</v>
      </c>
      <c r="Q159" s="182">
        <v>1.41E-2</v>
      </c>
      <c r="R159" s="182">
        <f t="shared" si="11"/>
        <v>1.41E-2</v>
      </c>
      <c r="S159" s="182">
        <v>0</v>
      </c>
      <c r="T159" s="183">
        <f t="shared" si="12"/>
        <v>0</v>
      </c>
      <c r="BE159" s="12">
        <f t="shared" si="13"/>
        <v>0</v>
      </c>
      <c r="BF159" s="12">
        <f t="shared" si="14"/>
        <v>0</v>
      </c>
      <c r="BG159" s="12">
        <f t="shared" si="15"/>
        <v>0</v>
      </c>
      <c r="BH159" s="12">
        <f t="shared" si="16"/>
        <v>0</v>
      </c>
      <c r="BI159" s="12">
        <f t="shared" si="17"/>
        <v>0</v>
      </c>
    </row>
    <row r="160" spans="2:61" s="12" customFormat="1" ht="24">
      <c r="B160" s="173"/>
      <c r="C160" s="174">
        <v>32</v>
      </c>
      <c r="D160" s="174" t="s">
        <v>240</v>
      </c>
      <c r="E160" s="175" t="s">
        <v>828</v>
      </c>
      <c r="F160" s="175" t="s">
        <v>982</v>
      </c>
      <c r="G160" s="176" t="s">
        <v>180</v>
      </c>
      <c r="H160" s="177">
        <v>1</v>
      </c>
      <c r="I160" s="178"/>
      <c r="J160" s="178">
        <f t="shared" si="9"/>
        <v>0</v>
      </c>
      <c r="K160" s="179"/>
      <c r="L160" s="173"/>
      <c r="M160" s="180"/>
      <c r="N160" s="181" t="s">
        <v>26</v>
      </c>
      <c r="O160" s="182">
        <v>0</v>
      </c>
      <c r="P160" s="182">
        <f t="shared" si="10"/>
        <v>0</v>
      </c>
      <c r="Q160" s="182">
        <v>0</v>
      </c>
      <c r="R160" s="182">
        <f t="shared" si="11"/>
        <v>0</v>
      </c>
      <c r="S160" s="182">
        <v>0</v>
      </c>
      <c r="T160" s="183">
        <f t="shared" si="12"/>
        <v>0</v>
      </c>
      <c r="BE160" s="12">
        <f t="shared" si="13"/>
        <v>0</v>
      </c>
      <c r="BF160" s="12">
        <f t="shared" si="14"/>
        <v>0</v>
      </c>
      <c r="BG160" s="12">
        <f t="shared" si="15"/>
        <v>0</v>
      </c>
      <c r="BH160" s="12">
        <f t="shared" si="16"/>
        <v>0</v>
      </c>
      <c r="BI160" s="12">
        <f t="shared" si="17"/>
        <v>0</v>
      </c>
    </row>
    <row r="161" spans="2:61" ht="24">
      <c r="B161" s="149"/>
      <c r="C161" s="150">
        <v>33</v>
      </c>
      <c r="D161" s="150" t="s">
        <v>141</v>
      </c>
      <c r="E161" s="151" t="s">
        <v>1446</v>
      </c>
      <c r="F161" s="151" t="s">
        <v>1447</v>
      </c>
      <c r="G161" s="152" t="s">
        <v>180</v>
      </c>
      <c r="H161" s="153">
        <v>3</v>
      </c>
      <c r="I161" s="154"/>
      <c r="J161" s="154">
        <f t="shared" si="9"/>
        <v>0</v>
      </c>
      <c r="K161" s="155"/>
      <c r="L161" s="149"/>
      <c r="M161" s="156"/>
      <c r="N161" s="157" t="s">
        <v>26</v>
      </c>
      <c r="O161" s="158">
        <v>0.81</v>
      </c>
      <c r="P161" s="158">
        <f t="shared" si="10"/>
        <v>2.4300000000000002</v>
      </c>
      <c r="Q161" s="158">
        <v>3.8019999999999998E-3</v>
      </c>
      <c r="R161" s="158">
        <f t="shared" si="11"/>
        <v>1.141E-2</v>
      </c>
      <c r="S161" s="158">
        <v>0</v>
      </c>
      <c r="T161" s="159">
        <f t="shared" si="12"/>
        <v>0</v>
      </c>
      <c r="BE161" s="16">
        <f t="shared" si="13"/>
        <v>0</v>
      </c>
      <c r="BF161" s="16">
        <f t="shared" si="14"/>
        <v>0</v>
      </c>
      <c r="BG161" s="16">
        <f t="shared" si="15"/>
        <v>0</v>
      </c>
      <c r="BH161" s="16">
        <f t="shared" si="16"/>
        <v>0</v>
      </c>
      <c r="BI161" s="16">
        <f t="shared" si="17"/>
        <v>0</v>
      </c>
    </row>
    <row r="162" spans="2:61" s="12" customFormat="1">
      <c r="B162" s="173"/>
      <c r="C162" s="174">
        <v>34</v>
      </c>
      <c r="D162" s="174" t="s">
        <v>240</v>
      </c>
      <c r="E162" s="175" t="s">
        <v>1448</v>
      </c>
      <c r="F162" s="175" t="s">
        <v>1449</v>
      </c>
      <c r="G162" s="176" t="s">
        <v>180</v>
      </c>
      <c r="H162" s="177">
        <v>1</v>
      </c>
      <c r="I162" s="178"/>
      <c r="J162" s="178">
        <f t="shared" si="9"/>
        <v>0</v>
      </c>
      <c r="K162" s="179"/>
      <c r="L162" s="173"/>
      <c r="M162" s="180"/>
      <c r="N162" s="181" t="s">
        <v>26</v>
      </c>
      <c r="O162" s="182">
        <v>0</v>
      </c>
      <c r="P162" s="182">
        <f t="shared" si="10"/>
        <v>0</v>
      </c>
      <c r="Q162" s="182">
        <v>0</v>
      </c>
      <c r="R162" s="182">
        <f t="shared" si="11"/>
        <v>0</v>
      </c>
      <c r="S162" s="182">
        <v>0</v>
      </c>
      <c r="T162" s="183">
        <f t="shared" si="12"/>
        <v>0</v>
      </c>
      <c r="BE162" s="12">
        <f t="shared" si="13"/>
        <v>0</v>
      </c>
      <c r="BF162" s="12">
        <f t="shared" si="14"/>
        <v>0</v>
      </c>
      <c r="BG162" s="12">
        <f t="shared" si="15"/>
        <v>0</v>
      </c>
      <c r="BH162" s="12">
        <f t="shared" si="16"/>
        <v>0</v>
      </c>
      <c r="BI162" s="12">
        <f t="shared" si="17"/>
        <v>0</v>
      </c>
    </row>
    <row r="163" spans="2:61" s="12" customFormat="1">
      <c r="B163" s="173"/>
      <c r="C163" s="174">
        <v>35</v>
      </c>
      <c r="D163" s="174" t="s">
        <v>240</v>
      </c>
      <c r="E163" s="175" t="s">
        <v>1200</v>
      </c>
      <c r="F163" s="175" t="s">
        <v>1201</v>
      </c>
      <c r="G163" s="176" t="s">
        <v>180</v>
      </c>
      <c r="H163" s="177">
        <v>1</v>
      </c>
      <c r="I163" s="178"/>
      <c r="J163" s="178">
        <f t="shared" si="9"/>
        <v>0</v>
      </c>
      <c r="K163" s="179"/>
      <c r="L163" s="173"/>
      <c r="M163" s="180"/>
      <c r="N163" s="181" t="s">
        <v>26</v>
      </c>
      <c r="O163" s="182">
        <v>0</v>
      </c>
      <c r="P163" s="182">
        <f t="shared" si="10"/>
        <v>0</v>
      </c>
      <c r="Q163" s="182">
        <v>1.7500000000000002E-2</v>
      </c>
      <c r="R163" s="182">
        <f t="shared" si="11"/>
        <v>1.7500000000000002E-2</v>
      </c>
      <c r="S163" s="182">
        <v>0</v>
      </c>
      <c r="T163" s="183">
        <f t="shared" si="12"/>
        <v>0</v>
      </c>
      <c r="BE163" s="12">
        <f t="shared" si="13"/>
        <v>0</v>
      </c>
      <c r="BF163" s="12">
        <f t="shared" si="14"/>
        <v>0</v>
      </c>
      <c r="BG163" s="12">
        <f t="shared" si="15"/>
        <v>0</v>
      </c>
      <c r="BH163" s="12">
        <f t="shared" si="16"/>
        <v>0</v>
      </c>
      <c r="BI163" s="12">
        <f t="shared" si="17"/>
        <v>0</v>
      </c>
    </row>
    <row r="164" spans="2:61" s="12" customFormat="1">
      <c r="B164" s="173"/>
      <c r="C164" s="174">
        <v>36</v>
      </c>
      <c r="D164" s="174" t="s">
        <v>240</v>
      </c>
      <c r="E164" s="175" t="s">
        <v>418</v>
      </c>
      <c r="F164" s="175" t="s">
        <v>419</v>
      </c>
      <c r="G164" s="176" t="s">
        <v>180</v>
      </c>
      <c r="H164" s="177">
        <v>1</v>
      </c>
      <c r="I164" s="178"/>
      <c r="J164" s="178">
        <f t="shared" si="9"/>
        <v>0</v>
      </c>
      <c r="K164" s="179"/>
      <c r="L164" s="173"/>
      <c r="M164" s="180"/>
      <c r="N164" s="181" t="s">
        <v>26</v>
      </c>
      <c r="O164" s="182">
        <v>0</v>
      </c>
      <c r="P164" s="182">
        <f t="shared" si="10"/>
        <v>0</v>
      </c>
      <c r="Q164" s="182">
        <v>0</v>
      </c>
      <c r="R164" s="182">
        <f t="shared" si="11"/>
        <v>0</v>
      </c>
      <c r="S164" s="182">
        <v>0</v>
      </c>
      <c r="T164" s="183">
        <f t="shared" si="12"/>
        <v>0</v>
      </c>
      <c r="BE164" s="12">
        <f t="shared" si="13"/>
        <v>0</v>
      </c>
      <c r="BF164" s="12">
        <f t="shared" si="14"/>
        <v>0</v>
      </c>
      <c r="BG164" s="12">
        <f t="shared" si="15"/>
        <v>0</v>
      </c>
      <c r="BH164" s="12">
        <f t="shared" si="16"/>
        <v>0</v>
      </c>
      <c r="BI164" s="12">
        <f t="shared" si="17"/>
        <v>0</v>
      </c>
    </row>
    <row r="165" spans="2:61" ht="24">
      <c r="B165" s="149"/>
      <c r="C165" s="150">
        <v>37</v>
      </c>
      <c r="D165" s="150" t="s">
        <v>141</v>
      </c>
      <c r="E165" s="151" t="s">
        <v>398</v>
      </c>
      <c r="F165" s="151" t="s">
        <v>399</v>
      </c>
      <c r="G165" s="152" t="s">
        <v>144</v>
      </c>
      <c r="H165" s="153">
        <v>40.54</v>
      </c>
      <c r="I165" s="154"/>
      <c r="J165" s="154">
        <f t="shared" si="9"/>
        <v>0</v>
      </c>
      <c r="K165" s="155"/>
      <c r="L165" s="149"/>
      <c r="M165" s="156"/>
      <c r="N165" s="157" t="s">
        <v>26</v>
      </c>
      <c r="O165" s="158">
        <v>0.65</v>
      </c>
      <c r="P165" s="158">
        <f t="shared" si="10"/>
        <v>26.350999999999999</v>
      </c>
      <c r="Q165" s="158">
        <v>7.1999999999999999E-7</v>
      </c>
      <c r="R165" s="158">
        <f t="shared" si="11"/>
        <v>3.0000000000000001E-5</v>
      </c>
      <c r="S165" s="158">
        <v>0</v>
      </c>
      <c r="T165" s="159">
        <f t="shared" si="12"/>
        <v>0</v>
      </c>
      <c r="BE165" s="16">
        <f t="shared" si="13"/>
        <v>0</v>
      </c>
      <c r="BF165" s="16">
        <f t="shared" si="14"/>
        <v>0</v>
      </c>
      <c r="BG165" s="16">
        <f t="shared" si="15"/>
        <v>0</v>
      </c>
      <c r="BH165" s="16">
        <f t="shared" si="16"/>
        <v>0</v>
      </c>
      <c r="BI165" s="16">
        <f t="shared" si="17"/>
        <v>0</v>
      </c>
    </row>
    <row r="166" spans="2:61" s="12" customFormat="1" ht="36">
      <c r="B166" s="173"/>
      <c r="C166" s="174">
        <v>38</v>
      </c>
      <c r="D166" s="174" t="s">
        <v>240</v>
      </c>
      <c r="E166" s="175" t="s">
        <v>400</v>
      </c>
      <c r="F166" s="175" t="s">
        <v>401</v>
      </c>
      <c r="G166" s="176" t="s">
        <v>144</v>
      </c>
      <c r="H166" s="177">
        <v>42</v>
      </c>
      <c r="I166" s="178"/>
      <c r="J166" s="178">
        <f t="shared" si="9"/>
        <v>0</v>
      </c>
      <c r="K166" s="179"/>
      <c r="L166" s="173"/>
      <c r="M166" s="180"/>
      <c r="N166" s="181" t="s">
        <v>26</v>
      </c>
      <c r="O166" s="182">
        <v>0</v>
      </c>
      <c r="P166" s="182">
        <f t="shared" si="10"/>
        <v>0</v>
      </c>
      <c r="Q166" s="182">
        <v>4.82E-2</v>
      </c>
      <c r="R166" s="182">
        <f t="shared" si="11"/>
        <v>2.0244</v>
      </c>
      <c r="S166" s="182">
        <v>0</v>
      </c>
      <c r="T166" s="183">
        <f t="shared" si="12"/>
        <v>0</v>
      </c>
      <c r="BE166" s="12">
        <f t="shared" si="13"/>
        <v>0</v>
      </c>
      <c r="BF166" s="12">
        <f t="shared" si="14"/>
        <v>0</v>
      </c>
      <c r="BG166" s="12">
        <f t="shared" si="15"/>
        <v>0</v>
      </c>
      <c r="BH166" s="12">
        <f t="shared" si="16"/>
        <v>0</v>
      </c>
      <c r="BI166" s="12">
        <f t="shared" si="17"/>
        <v>0</v>
      </c>
    </row>
    <row r="167" spans="2:61" s="12" customFormat="1" ht="24">
      <c r="B167" s="173"/>
      <c r="C167" s="174">
        <v>39</v>
      </c>
      <c r="D167" s="174" t="s">
        <v>240</v>
      </c>
      <c r="E167" s="175" t="s">
        <v>402</v>
      </c>
      <c r="F167" s="175" t="s">
        <v>403</v>
      </c>
      <c r="G167" s="176" t="s">
        <v>180</v>
      </c>
      <c r="H167" s="177">
        <v>11</v>
      </c>
      <c r="I167" s="178"/>
      <c r="J167" s="178">
        <f t="shared" si="9"/>
        <v>0</v>
      </c>
      <c r="K167" s="179"/>
      <c r="L167" s="173"/>
      <c r="M167" s="180"/>
      <c r="N167" s="181" t="s">
        <v>26</v>
      </c>
      <c r="O167" s="182">
        <v>0</v>
      </c>
      <c r="P167" s="182">
        <f t="shared" si="10"/>
        <v>0</v>
      </c>
      <c r="Q167" s="182">
        <v>0</v>
      </c>
      <c r="R167" s="182">
        <f t="shared" si="11"/>
        <v>0</v>
      </c>
      <c r="S167" s="182">
        <v>0</v>
      </c>
      <c r="T167" s="183">
        <f t="shared" si="12"/>
        <v>0</v>
      </c>
      <c r="BE167" s="12">
        <f t="shared" si="13"/>
        <v>0</v>
      </c>
      <c r="BF167" s="12">
        <f t="shared" si="14"/>
        <v>0</v>
      </c>
      <c r="BG167" s="12">
        <f t="shared" si="15"/>
        <v>0</v>
      </c>
      <c r="BH167" s="12">
        <f t="shared" si="16"/>
        <v>0</v>
      </c>
      <c r="BI167" s="12">
        <f t="shared" si="17"/>
        <v>0</v>
      </c>
    </row>
    <row r="168" spans="2:61" s="11" customFormat="1" ht="11.25">
      <c r="B168" s="160"/>
      <c r="C168" s="161"/>
      <c r="D168" s="161" t="s">
        <v>145</v>
      </c>
      <c r="E168" s="162"/>
      <c r="F168" s="162" t="s">
        <v>1527</v>
      </c>
      <c r="G168" s="163"/>
      <c r="H168" s="164">
        <v>11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70" t="s">
        <v>147</v>
      </c>
      <c r="G169" s="171"/>
      <c r="H169" s="172">
        <v>11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ht="24">
      <c r="B170" s="149"/>
      <c r="C170" s="150">
        <v>40</v>
      </c>
      <c r="D170" s="150" t="s">
        <v>141</v>
      </c>
      <c r="E170" s="151" t="s">
        <v>428</v>
      </c>
      <c r="F170" s="151" t="s">
        <v>429</v>
      </c>
      <c r="G170" s="152" t="s">
        <v>180</v>
      </c>
      <c r="H170" s="153">
        <v>4</v>
      </c>
      <c r="I170" s="154"/>
      <c r="J170" s="154">
        <f t="shared" ref="J170:J213" si="18">ROUND(H170*I170,2)</f>
        <v>0</v>
      </c>
      <c r="K170" s="155"/>
      <c r="L170" s="149"/>
      <c r="M170" s="156"/>
      <c r="N170" s="157" t="s">
        <v>26</v>
      </c>
      <c r="O170" s="158">
        <v>2.1549999999999998</v>
      </c>
      <c r="P170" s="158">
        <f t="shared" ref="P170:P213" si="19">ROUND(H170*O170,3)</f>
        <v>8.6199999999999992</v>
      </c>
      <c r="Q170" s="158">
        <v>0</v>
      </c>
      <c r="R170" s="158">
        <f t="shared" ref="R170:R213" si="20">ROUND(H170 * Q170,5)</f>
        <v>0</v>
      </c>
      <c r="S170" s="158">
        <v>0</v>
      </c>
      <c r="T170" s="159">
        <f t="shared" ref="T170:T213" si="21">ROUND(H170 * S170,5)</f>
        <v>0</v>
      </c>
      <c r="BE170" s="16">
        <f t="shared" ref="BE170:BE213" si="22">IF(N170="základná",J170,0)</f>
        <v>0</v>
      </c>
      <c r="BF170" s="16">
        <f t="shared" ref="BF170:BF213" si="23">IF(N170="znížená",J170,0)</f>
        <v>0</v>
      </c>
      <c r="BG170" s="16">
        <f t="shared" ref="BG170:BG213" si="24">IF(N170="zákl. prenesená",J170,0)</f>
        <v>0</v>
      </c>
      <c r="BH170" s="16">
        <f t="shared" ref="BH170:BH213" si="25">IF(N170="zníž. prenesená",J170,0)</f>
        <v>0</v>
      </c>
      <c r="BI170" s="16">
        <f t="shared" ref="BI170:BI213" si="26">IF(N170="nulová",J170,0)</f>
        <v>0</v>
      </c>
    </row>
    <row r="171" spans="2:61" s="12" customFormat="1" ht="24">
      <c r="B171" s="173"/>
      <c r="C171" s="174">
        <v>41</v>
      </c>
      <c r="D171" s="174" t="s">
        <v>240</v>
      </c>
      <c r="E171" s="175" t="s">
        <v>430</v>
      </c>
      <c r="F171" s="175" t="s">
        <v>431</v>
      </c>
      <c r="G171" s="176" t="s">
        <v>180</v>
      </c>
      <c r="H171" s="177">
        <v>3</v>
      </c>
      <c r="I171" s="178"/>
      <c r="J171" s="178">
        <f t="shared" si="18"/>
        <v>0</v>
      </c>
      <c r="K171" s="179"/>
      <c r="L171" s="173"/>
      <c r="M171" s="180"/>
      <c r="N171" s="181" t="s">
        <v>26</v>
      </c>
      <c r="O171" s="182">
        <v>0</v>
      </c>
      <c r="P171" s="182">
        <f t="shared" si="19"/>
        <v>0</v>
      </c>
      <c r="Q171" s="182">
        <v>2.8000000000000001E-2</v>
      </c>
      <c r="R171" s="182">
        <f t="shared" si="20"/>
        <v>8.4000000000000005E-2</v>
      </c>
      <c r="S171" s="182">
        <v>0</v>
      </c>
      <c r="T171" s="183">
        <f t="shared" si="21"/>
        <v>0</v>
      </c>
      <c r="BE171" s="12">
        <f t="shared" si="22"/>
        <v>0</v>
      </c>
      <c r="BF171" s="12">
        <f t="shared" si="23"/>
        <v>0</v>
      </c>
      <c r="BG171" s="12">
        <f t="shared" si="24"/>
        <v>0</v>
      </c>
      <c r="BH171" s="12">
        <f t="shared" si="25"/>
        <v>0</v>
      </c>
      <c r="BI171" s="12">
        <f t="shared" si="26"/>
        <v>0</v>
      </c>
    </row>
    <row r="172" spans="2:61" s="12" customFormat="1" ht="24">
      <c r="B172" s="173"/>
      <c r="C172" s="174">
        <v>42</v>
      </c>
      <c r="D172" s="174" t="s">
        <v>240</v>
      </c>
      <c r="E172" s="175" t="s">
        <v>1528</v>
      </c>
      <c r="F172" s="175" t="s">
        <v>1529</v>
      </c>
      <c r="G172" s="176" t="s">
        <v>180</v>
      </c>
      <c r="H172" s="177">
        <v>1</v>
      </c>
      <c r="I172" s="178"/>
      <c r="J172" s="178">
        <f t="shared" si="18"/>
        <v>0</v>
      </c>
      <c r="K172" s="179"/>
      <c r="L172" s="173"/>
      <c r="M172" s="180"/>
      <c r="N172" s="181" t="s">
        <v>26</v>
      </c>
      <c r="O172" s="182">
        <v>0</v>
      </c>
      <c r="P172" s="182">
        <f t="shared" si="19"/>
        <v>0</v>
      </c>
      <c r="Q172" s="182">
        <v>4.1399999999999999E-2</v>
      </c>
      <c r="R172" s="182">
        <f t="shared" si="20"/>
        <v>4.1399999999999999E-2</v>
      </c>
      <c r="S172" s="182">
        <v>0</v>
      </c>
      <c r="T172" s="183">
        <f t="shared" si="21"/>
        <v>0</v>
      </c>
      <c r="BE172" s="12">
        <f t="shared" si="22"/>
        <v>0</v>
      </c>
      <c r="BF172" s="12">
        <f t="shared" si="23"/>
        <v>0</v>
      </c>
      <c r="BG172" s="12">
        <f t="shared" si="24"/>
        <v>0</v>
      </c>
      <c r="BH172" s="12">
        <f t="shared" si="25"/>
        <v>0</v>
      </c>
      <c r="BI172" s="12">
        <f t="shared" si="26"/>
        <v>0</v>
      </c>
    </row>
    <row r="173" spans="2:61" ht="24">
      <c r="B173" s="149"/>
      <c r="C173" s="150">
        <v>43</v>
      </c>
      <c r="D173" s="150" t="s">
        <v>141</v>
      </c>
      <c r="E173" s="151" t="s">
        <v>459</v>
      </c>
      <c r="F173" s="151" t="s">
        <v>460</v>
      </c>
      <c r="G173" s="152" t="s">
        <v>180</v>
      </c>
      <c r="H173" s="153">
        <v>1</v>
      </c>
      <c r="I173" s="154"/>
      <c r="J173" s="154">
        <f t="shared" si="18"/>
        <v>0</v>
      </c>
      <c r="K173" s="155"/>
      <c r="L173" s="149"/>
      <c r="M173" s="156"/>
      <c r="N173" s="157" t="s">
        <v>26</v>
      </c>
      <c r="O173" s="158">
        <v>1.3460000000000001</v>
      </c>
      <c r="P173" s="158">
        <f t="shared" si="19"/>
        <v>1.3460000000000001</v>
      </c>
      <c r="Q173" s="158">
        <v>8.7039999999999999E-3</v>
      </c>
      <c r="R173" s="158">
        <f t="shared" si="20"/>
        <v>8.6999999999999994E-3</v>
      </c>
      <c r="S173" s="158">
        <v>0</v>
      </c>
      <c r="T173" s="159">
        <f t="shared" si="21"/>
        <v>0</v>
      </c>
      <c r="BE173" s="16">
        <f t="shared" si="22"/>
        <v>0</v>
      </c>
      <c r="BF173" s="16">
        <f t="shared" si="23"/>
        <v>0</v>
      </c>
      <c r="BG173" s="16">
        <f t="shared" si="24"/>
        <v>0</v>
      </c>
      <c r="BH173" s="16">
        <f t="shared" si="25"/>
        <v>0</v>
      </c>
      <c r="BI173" s="16">
        <f t="shared" si="26"/>
        <v>0</v>
      </c>
    </row>
    <row r="174" spans="2:61" s="12" customFormat="1" ht="24">
      <c r="B174" s="173"/>
      <c r="C174" s="174">
        <v>44</v>
      </c>
      <c r="D174" s="174" t="s">
        <v>240</v>
      </c>
      <c r="E174" s="175" t="s">
        <v>1530</v>
      </c>
      <c r="F174" s="175" t="s">
        <v>1531</v>
      </c>
      <c r="G174" s="176" t="s">
        <v>180</v>
      </c>
      <c r="H174" s="177">
        <v>1</v>
      </c>
      <c r="I174" s="178"/>
      <c r="J174" s="178">
        <f t="shared" si="18"/>
        <v>0</v>
      </c>
      <c r="K174" s="179"/>
      <c r="L174" s="173"/>
      <c r="M174" s="180"/>
      <c r="N174" s="181" t="s">
        <v>26</v>
      </c>
      <c r="O174" s="182">
        <v>0</v>
      </c>
      <c r="P174" s="182">
        <f t="shared" si="19"/>
        <v>0</v>
      </c>
      <c r="Q174" s="182">
        <v>0</v>
      </c>
      <c r="R174" s="182">
        <f t="shared" si="20"/>
        <v>0</v>
      </c>
      <c r="S174" s="182">
        <v>0</v>
      </c>
      <c r="T174" s="183">
        <f t="shared" si="21"/>
        <v>0</v>
      </c>
      <c r="BE174" s="12">
        <f t="shared" si="22"/>
        <v>0</v>
      </c>
      <c r="BF174" s="12">
        <f t="shared" si="23"/>
        <v>0</v>
      </c>
      <c r="BG174" s="12">
        <f t="shared" si="24"/>
        <v>0</v>
      </c>
      <c r="BH174" s="12">
        <f t="shared" si="25"/>
        <v>0</v>
      </c>
      <c r="BI174" s="12">
        <f t="shared" si="26"/>
        <v>0</v>
      </c>
    </row>
    <row r="175" spans="2:61" ht="24">
      <c r="B175" s="149"/>
      <c r="C175" s="150">
        <v>45</v>
      </c>
      <c r="D175" s="150" t="s">
        <v>141</v>
      </c>
      <c r="E175" s="151" t="s">
        <v>445</v>
      </c>
      <c r="F175" s="151" t="s">
        <v>446</v>
      </c>
      <c r="G175" s="152" t="s">
        <v>180</v>
      </c>
      <c r="H175" s="153">
        <v>1</v>
      </c>
      <c r="I175" s="154"/>
      <c r="J175" s="154">
        <f t="shared" si="18"/>
        <v>0</v>
      </c>
      <c r="K175" s="155"/>
      <c r="L175" s="149"/>
      <c r="M175" s="156"/>
      <c r="N175" s="157" t="s">
        <v>26</v>
      </c>
      <c r="O175" s="158">
        <v>0.67</v>
      </c>
      <c r="P175" s="158">
        <f t="shared" si="19"/>
        <v>0.67</v>
      </c>
      <c r="Q175" s="158">
        <v>3.3872999999999998E-4</v>
      </c>
      <c r="R175" s="158">
        <f t="shared" si="20"/>
        <v>3.4000000000000002E-4</v>
      </c>
      <c r="S175" s="158">
        <v>0</v>
      </c>
      <c r="T175" s="159">
        <f t="shared" si="21"/>
        <v>0</v>
      </c>
      <c r="BE175" s="16">
        <f t="shared" si="22"/>
        <v>0</v>
      </c>
      <c r="BF175" s="16">
        <f t="shared" si="23"/>
        <v>0</v>
      </c>
      <c r="BG175" s="16">
        <f t="shared" si="24"/>
        <v>0</v>
      </c>
      <c r="BH175" s="16">
        <f t="shared" si="25"/>
        <v>0</v>
      </c>
      <c r="BI175" s="16">
        <f t="shared" si="26"/>
        <v>0</v>
      </c>
    </row>
    <row r="176" spans="2:61" s="12" customFormat="1" ht="24">
      <c r="B176" s="173"/>
      <c r="C176" s="174">
        <v>46</v>
      </c>
      <c r="D176" s="174" t="s">
        <v>240</v>
      </c>
      <c r="E176" s="175" t="s">
        <v>449</v>
      </c>
      <c r="F176" s="175" t="s">
        <v>450</v>
      </c>
      <c r="G176" s="176" t="s">
        <v>180</v>
      </c>
      <c r="H176" s="177">
        <v>1</v>
      </c>
      <c r="I176" s="178"/>
      <c r="J176" s="178">
        <f t="shared" si="18"/>
        <v>0</v>
      </c>
      <c r="K176" s="179"/>
      <c r="L176" s="173"/>
      <c r="M176" s="180"/>
      <c r="N176" s="181" t="s">
        <v>26</v>
      </c>
      <c r="O176" s="182">
        <v>0</v>
      </c>
      <c r="P176" s="182">
        <f t="shared" si="19"/>
        <v>0</v>
      </c>
      <c r="Q176" s="182">
        <v>0</v>
      </c>
      <c r="R176" s="182">
        <f t="shared" si="20"/>
        <v>0</v>
      </c>
      <c r="S176" s="182">
        <v>0</v>
      </c>
      <c r="T176" s="183">
        <f t="shared" si="21"/>
        <v>0</v>
      </c>
      <c r="BE176" s="12">
        <f t="shared" si="22"/>
        <v>0</v>
      </c>
      <c r="BF176" s="12">
        <f t="shared" si="23"/>
        <v>0</v>
      </c>
      <c r="BG176" s="12">
        <f t="shared" si="24"/>
        <v>0</v>
      </c>
      <c r="BH176" s="12">
        <f t="shared" si="25"/>
        <v>0</v>
      </c>
      <c r="BI176" s="12">
        <f t="shared" si="26"/>
        <v>0</v>
      </c>
    </row>
    <row r="177" spans="2:61" ht="24">
      <c r="B177" s="149"/>
      <c r="C177" s="150">
        <v>47</v>
      </c>
      <c r="D177" s="150" t="s">
        <v>141</v>
      </c>
      <c r="E177" s="151" t="s">
        <v>471</v>
      </c>
      <c r="F177" s="151" t="s">
        <v>472</v>
      </c>
      <c r="G177" s="152" t="s">
        <v>180</v>
      </c>
      <c r="H177" s="153">
        <v>1</v>
      </c>
      <c r="I177" s="154"/>
      <c r="J177" s="154">
        <f t="shared" si="18"/>
        <v>0</v>
      </c>
      <c r="K177" s="155"/>
      <c r="L177" s="149"/>
      <c r="M177" s="156"/>
      <c r="N177" s="157" t="s">
        <v>26</v>
      </c>
      <c r="O177" s="158">
        <v>1.47</v>
      </c>
      <c r="P177" s="158">
        <f t="shared" si="19"/>
        <v>1.47</v>
      </c>
      <c r="Q177" s="158">
        <v>7.9086E-4</v>
      </c>
      <c r="R177" s="158">
        <f t="shared" si="20"/>
        <v>7.9000000000000001E-4</v>
      </c>
      <c r="S177" s="158">
        <v>0</v>
      </c>
      <c r="T177" s="159">
        <f t="shared" si="21"/>
        <v>0</v>
      </c>
      <c r="BE177" s="16">
        <f t="shared" si="22"/>
        <v>0</v>
      </c>
      <c r="BF177" s="16">
        <f t="shared" si="23"/>
        <v>0</v>
      </c>
      <c r="BG177" s="16">
        <f t="shared" si="24"/>
        <v>0</v>
      </c>
      <c r="BH177" s="16">
        <f t="shared" si="25"/>
        <v>0</v>
      </c>
      <c r="BI177" s="16">
        <f t="shared" si="26"/>
        <v>0</v>
      </c>
    </row>
    <row r="178" spans="2:61" s="12" customFormat="1" ht="24">
      <c r="B178" s="173"/>
      <c r="C178" s="174">
        <v>48</v>
      </c>
      <c r="D178" s="174" t="s">
        <v>240</v>
      </c>
      <c r="E178" s="175" t="s">
        <v>473</v>
      </c>
      <c r="F178" s="175" t="s">
        <v>474</v>
      </c>
      <c r="G178" s="176" t="s">
        <v>180</v>
      </c>
      <c r="H178" s="177">
        <v>1</v>
      </c>
      <c r="I178" s="178"/>
      <c r="J178" s="178">
        <f t="shared" si="18"/>
        <v>0</v>
      </c>
      <c r="K178" s="179"/>
      <c r="L178" s="173"/>
      <c r="M178" s="180"/>
      <c r="N178" s="181" t="s">
        <v>26</v>
      </c>
      <c r="O178" s="182">
        <v>0</v>
      </c>
      <c r="P178" s="182">
        <f t="shared" si="19"/>
        <v>0</v>
      </c>
      <c r="Q178" s="182">
        <v>2.2499999999999998E-3</v>
      </c>
      <c r="R178" s="182">
        <f t="shared" si="20"/>
        <v>2.2499999999999998E-3</v>
      </c>
      <c r="S178" s="182">
        <v>0</v>
      </c>
      <c r="T178" s="183">
        <f t="shared" si="21"/>
        <v>0</v>
      </c>
      <c r="BE178" s="12">
        <f t="shared" si="22"/>
        <v>0</v>
      </c>
      <c r="BF178" s="12">
        <f t="shared" si="23"/>
        <v>0</v>
      </c>
      <c r="BG178" s="12">
        <f t="shared" si="24"/>
        <v>0</v>
      </c>
      <c r="BH178" s="12">
        <f t="shared" si="25"/>
        <v>0</v>
      </c>
      <c r="BI178" s="12">
        <f t="shared" si="26"/>
        <v>0</v>
      </c>
    </row>
    <row r="179" spans="2:61" ht="24">
      <c r="B179" s="149"/>
      <c r="C179" s="150">
        <v>49</v>
      </c>
      <c r="D179" s="150" t="s">
        <v>141</v>
      </c>
      <c r="E179" s="151" t="s">
        <v>475</v>
      </c>
      <c r="F179" s="151" t="s">
        <v>476</v>
      </c>
      <c r="G179" s="152" t="s">
        <v>180</v>
      </c>
      <c r="H179" s="153">
        <v>1</v>
      </c>
      <c r="I179" s="154"/>
      <c r="J179" s="154">
        <f t="shared" si="18"/>
        <v>0</v>
      </c>
      <c r="K179" s="155"/>
      <c r="L179" s="149"/>
      <c r="M179" s="156"/>
      <c r="N179" s="157" t="s">
        <v>26</v>
      </c>
      <c r="O179" s="158">
        <v>1.7649999999999999</v>
      </c>
      <c r="P179" s="158">
        <f t="shared" si="19"/>
        <v>1.7649999999999999</v>
      </c>
      <c r="Q179" s="158">
        <v>1.58172E-3</v>
      </c>
      <c r="R179" s="158">
        <f t="shared" si="20"/>
        <v>1.58E-3</v>
      </c>
      <c r="S179" s="158">
        <v>0</v>
      </c>
      <c r="T179" s="159">
        <f t="shared" si="21"/>
        <v>0</v>
      </c>
      <c r="BE179" s="16">
        <f t="shared" si="22"/>
        <v>0</v>
      </c>
      <c r="BF179" s="16">
        <f t="shared" si="23"/>
        <v>0</v>
      </c>
      <c r="BG179" s="16">
        <f t="shared" si="24"/>
        <v>0</v>
      </c>
      <c r="BH179" s="16">
        <f t="shared" si="25"/>
        <v>0</v>
      </c>
      <c r="BI179" s="16">
        <f t="shared" si="26"/>
        <v>0</v>
      </c>
    </row>
    <row r="180" spans="2:61" s="12" customFormat="1" ht="24">
      <c r="B180" s="173"/>
      <c r="C180" s="174">
        <v>50</v>
      </c>
      <c r="D180" s="174" t="s">
        <v>240</v>
      </c>
      <c r="E180" s="175" t="s">
        <v>477</v>
      </c>
      <c r="F180" s="175" t="s">
        <v>478</v>
      </c>
      <c r="G180" s="176" t="s">
        <v>180</v>
      </c>
      <c r="H180" s="177">
        <v>1</v>
      </c>
      <c r="I180" s="178"/>
      <c r="J180" s="178">
        <f t="shared" si="18"/>
        <v>0</v>
      </c>
      <c r="K180" s="179"/>
      <c r="L180" s="173"/>
      <c r="M180" s="180"/>
      <c r="N180" s="181" t="s">
        <v>26</v>
      </c>
      <c r="O180" s="182">
        <v>0</v>
      </c>
      <c r="P180" s="182">
        <f t="shared" si="19"/>
        <v>0</v>
      </c>
      <c r="Q180" s="182">
        <v>2.2499999999999998E-3</v>
      </c>
      <c r="R180" s="182">
        <f t="shared" si="20"/>
        <v>2.2499999999999998E-3</v>
      </c>
      <c r="S180" s="182">
        <v>0</v>
      </c>
      <c r="T180" s="183">
        <f t="shared" si="21"/>
        <v>0</v>
      </c>
      <c r="BE180" s="12">
        <f t="shared" si="22"/>
        <v>0</v>
      </c>
      <c r="BF180" s="12">
        <f t="shared" si="23"/>
        <v>0</v>
      </c>
      <c r="BG180" s="12">
        <f t="shared" si="24"/>
        <v>0</v>
      </c>
      <c r="BH180" s="12">
        <f t="shared" si="25"/>
        <v>0</v>
      </c>
      <c r="BI180" s="12">
        <f t="shared" si="26"/>
        <v>0</v>
      </c>
    </row>
    <row r="181" spans="2:61" ht="24">
      <c r="B181" s="149"/>
      <c r="C181" s="150">
        <v>51</v>
      </c>
      <c r="D181" s="150" t="s">
        <v>141</v>
      </c>
      <c r="E181" s="151" t="s">
        <v>576</v>
      </c>
      <c r="F181" s="151" t="s">
        <v>868</v>
      </c>
      <c r="G181" s="152" t="s">
        <v>144</v>
      </c>
      <c r="H181" s="153">
        <v>7.35</v>
      </c>
      <c r="I181" s="154"/>
      <c r="J181" s="154">
        <f t="shared" si="18"/>
        <v>0</v>
      </c>
      <c r="K181" s="155"/>
      <c r="L181" s="149"/>
      <c r="M181" s="156"/>
      <c r="N181" s="157" t="s">
        <v>26</v>
      </c>
      <c r="O181" s="158">
        <v>2.5999999999999999E-2</v>
      </c>
      <c r="P181" s="158">
        <f t="shared" si="19"/>
        <v>0.191</v>
      </c>
      <c r="Q181" s="158">
        <v>0</v>
      </c>
      <c r="R181" s="158">
        <f t="shared" si="20"/>
        <v>0</v>
      </c>
      <c r="S181" s="158">
        <v>0</v>
      </c>
      <c r="T181" s="159">
        <f t="shared" si="21"/>
        <v>0</v>
      </c>
      <c r="BE181" s="16">
        <f t="shared" si="22"/>
        <v>0</v>
      </c>
      <c r="BF181" s="16">
        <f t="shared" si="23"/>
        <v>0</v>
      </c>
      <c r="BG181" s="16">
        <f t="shared" si="24"/>
        <v>0</v>
      </c>
      <c r="BH181" s="16">
        <f t="shared" si="25"/>
        <v>0</v>
      </c>
      <c r="BI181" s="16">
        <f t="shared" si="26"/>
        <v>0</v>
      </c>
    </row>
    <row r="182" spans="2:61" s="12" customFormat="1">
      <c r="B182" s="173"/>
      <c r="C182" s="174">
        <v>52</v>
      </c>
      <c r="D182" s="174" t="s">
        <v>240</v>
      </c>
      <c r="E182" s="175" t="s">
        <v>578</v>
      </c>
      <c r="F182" s="175" t="s">
        <v>579</v>
      </c>
      <c r="G182" s="176" t="s">
        <v>144</v>
      </c>
      <c r="H182" s="177">
        <v>7.35</v>
      </c>
      <c r="I182" s="178"/>
      <c r="J182" s="178">
        <f t="shared" si="18"/>
        <v>0</v>
      </c>
      <c r="K182" s="179"/>
      <c r="L182" s="173"/>
      <c r="M182" s="180"/>
      <c r="N182" s="181" t="s">
        <v>26</v>
      </c>
      <c r="O182" s="182">
        <v>0</v>
      </c>
      <c r="P182" s="182">
        <f t="shared" si="19"/>
        <v>0</v>
      </c>
      <c r="Q182" s="182">
        <v>1.0499999999999999E-3</v>
      </c>
      <c r="R182" s="182">
        <f t="shared" si="20"/>
        <v>7.7200000000000003E-3</v>
      </c>
      <c r="S182" s="182">
        <v>0</v>
      </c>
      <c r="T182" s="183">
        <f t="shared" si="21"/>
        <v>0</v>
      </c>
      <c r="BE182" s="12">
        <f t="shared" si="22"/>
        <v>0</v>
      </c>
      <c r="BF182" s="12">
        <f t="shared" si="23"/>
        <v>0</v>
      </c>
      <c r="BG182" s="12">
        <f t="shared" si="24"/>
        <v>0</v>
      </c>
      <c r="BH182" s="12">
        <f t="shared" si="25"/>
        <v>0</v>
      </c>
      <c r="BI182" s="12">
        <f t="shared" si="26"/>
        <v>0</v>
      </c>
    </row>
    <row r="183" spans="2:61" ht="24">
      <c r="B183" s="149"/>
      <c r="C183" s="150">
        <v>53</v>
      </c>
      <c r="D183" s="150" t="s">
        <v>141</v>
      </c>
      <c r="E183" s="151" t="s">
        <v>483</v>
      </c>
      <c r="F183" s="151" t="s">
        <v>484</v>
      </c>
      <c r="G183" s="152" t="s">
        <v>180</v>
      </c>
      <c r="H183" s="153">
        <v>2</v>
      </c>
      <c r="I183" s="154"/>
      <c r="J183" s="154">
        <f t="shared" si="18"/>
        <v>0</v>
      </c>
      <c r="K183" s="155"/>
      <c r="L183" s="149"/>
      <c r="M183" s="156"/>
      <c r="N183" s="157" t="s">
        <v>26</v>
      </c>
      <c r="O183" s="158">
        <v>2.5249999999999999</v>
      </c>
      <c r="P183" s="158">
        <f t="shared" si="19"/>
        <v>5.05</v>
      </c>
      <c r="Q183" s="158">
        <v>2.71908E-3</v>
      </c>
      <c r="R183" s="158">
        <f t="shared" si="20"/>
        <v>5.4400000000000004E-3</v>
      </c>
      <c r="S183" s="158">
        <v>0</v>
      </c>
      <c r="T183" s="159">
        <f t="shared" si="21"/>
        <v>0</v>
      </c>
      <c r="BE183" s="16">
        <f t="shared" si="22"/>
        <v>0</v>
      </c>
      <c r="BF183" s="16">
        <f t="shared" si="23"/>
        <v>0</v>
      </c>
      <c r="BG183" s="16">
        <f t="shared" si="24"/>
        <v>0</v>
      </c>
      <c r="BH183" s="16">
        <f t="shared" si="25"/>
        <v>0</v>
      </c>
      <c r="BI183" s="16">
        <f t="shared" si="26"/>
        <v>0</v>
      </c>
    </row>
    <row r="184" spans="2:61" s="12" customFormat="1" ht="24">
      <c r="B184" s="173"/>
      <c r="C184" s="174">
        <v>54</v>
      </c>
      <c r="D184" s="174" t="s">
        <v>240</v>
      </c>
      <c r="E184" s="175" t="s">
        <v>485</v>
      </c>
      <c r="F184" s="175" t="s">
        <v>486</v>
      </c>
      <c r="G184" s="176" t="s">
        <v>180</v>
      </c>
      <c r="H184" s="177">
        <v>2</v>
      </c>
      <c r="I184" s="178"/>
      <c r="J184" s="178">
        <f t="shared" si="18"/>
        <v>0</v>
      </c>
      <c r="K184" s="179"/>
      <c r="L184" s="173"/>
      <c r="M184" s="180"/>
      <c r="N184" s="181" t="s">
        <v>26</v>
      </c>
      <c r="O184" s="182">
        <v>0</v>
      </c>
      <c r="P184" s="182">
        <f t="shared" si="19"/>
        <v>0</v>
      </c>
      <c r="Q184" s="182">
        <v>4.4000000000000003E-3</v>
      </c>
      <c r="R184" s="182">
        <f t="shared" si="20"/>
        <v>8.8000000000000005E-3</v>
      </c>
      <c r="S184" s="182">
        <v>0</v>
      </c>
      <c r="T184" s="183">
        <f t="shared" si="21"/>
        <v>0</v>
      </c>
      <c r="BE184" s="12">
        <f t="shared" si="22"/>
        <v>0</v>
      </c>
      <c r="BF184" s="12">
        <f t="shared" si="23"/>
        <v>0</v>
      </c>
      <c r="BG184" s="12">
        <f t="shared" si="24"/>
        <v>0</v>
      </c>
      <c r="BH184" s="12">
        <f t="shared" si="25"/>
        <v>0</v>
      </c>
      <c r="BI184" s="12">
        <f t="shared" si="26"/>
        <v>0</v>
      </c>
    </row>
    <row r="185" spans="2:61" s="12" customFormat="1">
      <c r="B185" s="173"/>
      <c r="C185" s="174">
        <v>55</v>
      </c>
      <c r="D185" s="174" t="s">
        <v>240</v>
      </c>
      <c r="E185" s="175" t="s">
        <v>491</v>
      </c>
      <c r="F185" s="175" t="s">
        <v>492</v>
      </c>
      <c r="G185" s="176" t="s">
        <v>180</v>
      </c>
      <c r="H185" s="177">
        <v>1</v>
      </c>
      <c r="I185" s="178"/>
      <c r="J185" s="178">
        <f t="shared" si="18"/>
        <v>0</v>
      </c>
      <c r="K185" s="179"/>
      <c r="L185" s="173"/>
      <c r="M185" s="180"/>
      <c r="N185" s="181" t="s">
        <v>26</v>
      </c>
      <c r="O185" s="182">
        <v>0</v>
      </c>
      <c r="P185" s="182">
        <f t="shared" si="19"/>
        <v>0</v>
      </c>
      <c r="Q185" s="182">
        <v>6.3E-3</v>
      </c>
      <c r="R185" s="182">
        <f t="shared" si="20"/>
        <v>6.3E-3</v>
      </c>
      <c r="S185" s="182">
        <v>0</v>
      </c>
      <c r="T185" s="183">
        <f t="shared" si="21"/>
        <v>0</v>
      </c>
      <c r="BE185" s="12">
        <f t="shared" si="22"/>
        <v>0</v>
      </c>
      <c r="BF185" s="12">
        <f t="shared" si="23"/>
        <v>0</v>
      </c>
      <c r="BG185" s="12">
        <f t="shared" si="24"/>
        <v>0</v>
      </c>
      <c r="BH185" s="12">
        <f t="shared" si="25"/>
        <v>0</v>
      </c>
      <c r="BI185" s="12">
        <f t="shared" si="26"/>
        <v>0</v>
      </c>
    </row>
    <row r="186" spans="2:61" s="12" customFormat="1">
      <c r="B186" s="173"/>
      <c r="C186" s="174">
        <v>56</v>
      </c>
      <c r="D186" s="174" t="s">
        <v>240</v>
      </c>
      <c r="E186" s="175" t="s">
        <v>494</v>
      </c>
      <c r="F186" s="175" t="s">
        <v>495</v>
      </c>
      <c r="G186" s="176" t="s">
        <v>180</v>
      </c>
      <c r="H186" s="177">
        <v>3</v>
      </c>
      <c r="I186" s="178"/>
      <c r="J186" s="178">
        <f t="shared" si="18"/>
        <v>0</v>
      </c>
      <c r="K186" s="179"/>
      <c r="L186" s="173"/>
      <c r="M186" s="180"/>
      <c r="N186" s="181" t="s">
        <v>26</v>
      </c>
      <c r="O186" s="182">
        <v>0</v>
      </c>
      <c r="P186" s="182">
        <f t="shared" si="19"/>
        <v>0</v>
      </c>
      <c r="Q186" s="182">
        <v>9.4999999999999998E-3</v>
      </c>
      <c r="R186" s="182">
        <f t="shared" si="20"/>
        <v>2.8500000000000001E-2</v>
      </c>
      <c r="S186" s="182">
        <v>0</v>
      </c>
      <c r="T186" s="183">
        <f t="shared" si="21"/>
        <v>0</v>
      </c>
      <c r="BE186" s="12">
        <f t="shared" si="22"/>
        <v>0</v>
      </c>
      <c r="BF186" s="12">
        <f t="shared" si="23"/>
        <v>0</v>
      </c>
      <c r="BG186" s="12">
        <f t="shared" si="24"/>
        <v>0</v>
      </c>
      <c r="BH186" s="12">
        <f t="shared" si="25"/>
        <v>0</v>
      </c>
      <c r="BI186" s="12">
        <f t="shared" si="26"/>
        <v>0</v>
      </c>
    </row>
    <row r="187" spans="2:61" ht="24">
      <c r="B187" s="149"/>
      <c r="C187" s="150">
        <v>57</v>
      </c>
      <c r="D187" s="150" t="s">
        <v>141</v>
      </c>
      <c r="E187" s="151" t="s">
        <v>831</v>
      </c>
      <c r="F187" s="151" t="s">
        <v>832</v>
      </c>
      <c r="G187" s="152" t="s">
        <v>180</v>
      </c>
      <c r="H187" s="153">
        <v>1</v>
      </c>
      <c r="I187" s="154"/>
      <c r="J187" s="154">
        <f t="shared" si="18"/>
        <v>0</v>
      </c>
      <c r="K187" s="155"/>
      <c r="L187" s="149"/>
      <c r="M187" s="156"/>
      <c r="N187" s="157" t="s">
        <v>26</v>
      </c>
      <c r="O187" s="158">
        <v>3.613</v>
      </c>
      <c r="P187" s="158">
        <f t="shared" si="19"/>
        <v>3.613</v>
      </c>
      <c r="Q187" s="158">
        <v>0</v>
      </c>
      <c r="R187" s="158">
        <f t="shared" si="20"/>
        <v>0</v>
      </c>
      <c r="S187" s="158">
        <v>0</v>
      </c>
      <c r="T187" s="159">
        <f t="shared" si="21"/>
        <v>0</v>
      </c>
      <c r="BE187" s="16">
        <f t="shared" si="22"/>
        <v>0</v>
      </c>
      <c r="BF187" s="16">
        <f t="shared" si="23"/>
        <v>0</v>
      </c>
      <c r="BG187" s="16">
        <f t="shared" si="24"/>
        <v>0</v>
      </c>
      <c r="BH187" s="16">
        <f t="shared" si="25"/>
        <v>0</v>
      </c>
      <c r="BI187" s="16">
        <f t="shared" si="26"/>
        <v>0</v>
      </c>
    </row>
    <row r="188" spans="2:61" s="12" customFormat="1" ht="24">
      <c r="B188" s="173"/>
      <c r="C188" s="174">
        <v>58</v>
      </c>
      <c r="D188" s="174" t="s">
        <v>240</v>
      </c>
      <c r="E188" s="175" t="s">
        <v>835</v>
      </c>
      <c r="F188" s="175" t="s">
        <v>836</v>
      </c>
      <c r="G188" s="176" t="s">
        <v>180</v>
      </c>
      <c r="H188" s="177">
        <v>1</v>
      </c>
      <c r="I188" s="178"/>
      <c r="J188" s="178">
        <f t="shared" si="18"/>
        <v>0</v>
      </c>
      <c r="K188" s="179"/>
      <c r="L188" s="173"/>
      <c r="M188" s="180"/>
      <c r="N188" s="181" t="s">
        <v>26</v>
      </c>
      <c r="O188" s="182">
        <v>0</v>
      </c>
      <c r="P188" s="182">
        <f t="shared" si="19"/>
        <v>0</v>
      </c>
      <c r="Q188" s="182">
        <v>0</v>
      </c>
      <c r="R188" s="182">
        <f t="shared" si="20"/>
        <v>0</v>
      </c>
      <c r="S188" s="182">
        <v>0</v>
      </c>
      <c r="T188" s="183">
        <f t="shared" si="21"/>
        <v>0</v>
      </c>
      <c r="BE188" s="12">
        <f t="shared" si="22"/>
        <v>0</v>
      </c>
      <c r="BF188" s="12">
        <f t="shared" si="23"/>
        <v>0</v>
      </c>
      <c r="BG188" s="12">
        <f t="shared" si="24"/>
        <v>0</v>
      </c>
      <c r="BH188" s="12">
        <f t="shared" si="25"/>
        <v>0</v>
      </c>
      <c r="BI188" s="12">
        <f t="shared" si="26"/>
        <v>0</v>
      </c>
    </row>
    <row r="189" spans="2:61" ht="24">
      <c r="B189" s="149"/>
      <c r="C189" s="150">
        <v>59</v>
      </c>
      <c r="D189" s="150" t="s">
        <v>141</v>
      </c>
      <c r="E189" s="151" t="s">
        <v>841</v>
      </c>
      <c r="F189" s="151" t="s">
        <v>842</v>
      </c>
      <c r="G189" s="152" t="s">
        <v>180</v>
      </c>
      <c r="H189" s="153">
        <v>1</v>
      </c>
      <c r="I189" s="154"/>
      <c r="J189" s="154">
        <f t="shared" si="18"/>
        <v>0</v>
      </c>
      <c r="K189" s="155"/>
      <c r="L189" s="149"/>
      <c r="M189" s="156"/>
      <c r="N189" s="157" t="s">
        <v>26</v>
      </c>
      <c r="O189" s="158">
        <v>0.57899999999999996</v>
      </c>
      <c r="P189" s="158">
        <f t="shared" si="19"/>
        <v>0.57899999999999996</v>
      </c>
      <c r="Q189" s="158">
        <v>2.0000000000000002E-5</v>
      </c>
      <c r="R189" s="158">
        <f t="shared" si="20"/>
        <v>2.0000000000000002E-5</v>
      </c>
      <c r="S189" s="158">
        <v>0</v>
      </c>
      <c r="T189" s="159">
        <f t="shared" si="21"/>
        <v>0</v>
      </c>
      <c r="BE189" s="16">
        <f t="shared" si="22"/>
        <v>0</v>
      </c>
      <c r="BF189" s="16">
        <f t="shared" si="23"/>
        <v>0</v>
      </c>
      <c r="BG189" s="16">
        <f t="shared" si="24"/>
        <v>0</v>
      </c>
      <c r="BH189" s="16">
        <f t="shared" si="25"/>
        <v>0</v>
      </c>
      <c r="BI189" s="16">
        <f t="shared" si="26"/>
        <v>0</v>
      </c>
    </row>
    <row r="190" spans="2:61" s="12" customFormat="1">
      <c r="B190" s="173"/>
      <c r="C190" s="174">
        <v>60</v>
      </c>
      <c r="D190" s="174" t="s">
        <v>240</v>
      </c>
      <c r="E190" s="175" t="s">
        <v>843</v>
      </c>
      <c r="F190" s="175" t="s">
        <v>844</v>
      </c>
      <c r="G190" s="176" t="s">
        <v>180</v>
      </c>
      <c r="H190" s="177">
        <v>1</v>
      </c>
      <c r="I190" s="178"/>
      <c r="J190" s="178">
        <f t="shared" si="18"/>
        <v>0</v>
      </c>
      <c r="K190" s="179"/>
      <c r="L190" s="173"/>
      <c r="M190" s="180"/>
      <c r="N190" s="181" t="s">
        <v>26</v>
      </c>
      <c r="O190" s="182">
        <v>0</v>
      </c>
      <c r="P190" s="182">
        <f t="shared" si="19"/>
        <v>0</v>
      </c>
      <c r="Q190" s="182">
        <v>5.1999999999999998E-3</v>
      </c>
      <c r="R190" s="182">
        <f t="shared" si="20"/>
        <v>5.1999999999999998E-3</v>
      </c>
      <c r="S190" s="182">
        <v>0</v>
      </c>
      <c r="T190" s="183">
        <f t="shared" si="21"/>
        <v>0</v>
      </c>
      <c r="BE190" s="12">
        <f t="shared" si="22"/>
        <v>0</v>
      </c>
      <c r="BF190" s="12">
        <f t="shared" si="23"/>
        <v>0</v>
      </c>
      <c r="BG190" s="12">
        <f t="shared" si="24"/>
        <v>0</v>
      </c>
      <c r="BH190" s="12">
        <f t="shared" si="25"/>
        <v>0</v>
      </c>
      <c r="BI190" s="12">
        <f t="shared" si="26"/>
        <v>0</v>
      </c>
    </row>
    <row r="191" spans="2:61">
      <c r="B191" s="149"/>
      <c r="C191" s="150">
        <v>61</v>
      </c>
      <c r="D191" s="150" t="s">
        <v>141</v>
      </c>
      <c r="E191" s="151" t="s">
        <v>869</v>
      </c>
      <c r="F191" s="151" t="s">
        <v>870</v>
      </c>
      <c r="G191" s="152" t="s">
        <v>180</v>
      </c>
      <c r="H191" s="153">
        <v>1</v>
      </c>
      <c r="I191" s="154"/>
      <c r="J191" s="154">
        <f t="shared" si="18"/>
        <v>0</v>
      </c>
      <c r="K191" s="155"/>
      <c r="L191" s="149"/>
      <c r="M191" s="156"/>
      <c r="N191" s="157" t="s">
        <v>26</v>
      </c>
      <c r="O191" s="158">
        <v>0</v>
      </c>
      <c r="P191" s="158">
        <f t="shared" si="19"/>
        <v>0</v>
      </c>
      <c r="Q191" s="158">
        <v>0</v>
      </c>
      <c r="R191" s="158">
        <f t="shared" si="20"/>
        <v>0</v>
      </c>
      <c r="S191" s="158">
        <v>0</v>
      </c>
      <c r="T191" s="159">
        <f t="shared" si="21"/>
        <v>0</v>
      </c>
      <c r="BE191" s="16">
        <f t="shared" si="22"/>
        <v>0</v>
      </c>
      <c r="BF191" s="16">
        <f t="shared" si="23"/>
        <v>0</v>
      </c>
      <c r="BG191" s="16">
        <f t="shared" si="24"/>
        <v>0</v>
      </c>
      <c r="BH191" s="16">
        <f t="shared" si="25"/>
        <v>0</v>
      </c>
      <c r="BI191" s="16">
        <f t="shared" si="26"/>
        <v>0</v>
      </c>
    </row>
    <row r="192" spans="2:61" s="12" customFormat="1">
      <c r="B192" s="173"/>
      <c r="C192" s="174">
        <v>62</v>
      </c>
      <c r="D192" s="174" t="s">
        <v>240</v>
      </c>
      <c r="E192" s="175" t="s">
        <v>1532</v>
      </c>
      <c r="F192" s="175" t="s">
        <v>492</v>
      </c>
      <c r="G192" s="176" t="s">
        <v>180</v>
      </c>
      <c r="H192" s="177">
        <v>1</v>
      </c>
      <c r="I192" s="178"/>
      <c r="J192" s="178">
        <f t="shared" si="18"/>
        <v>0</v>
      </c>
      <c r="K192" s="179"/>
      <c r="L192" s="173"/>
      <c r="M192" s="180"/>
      <c r="N192" s="181" t="s">
        <v>26</v>
      </c>
      <c r="O192" s="182">
        <v>0</v>
      </c>
      <c r="P192" s="182">
        <f t="shared" si="19"/>
        <v>0</v>
      </c>
      <c r="Q192" s="182">
        <v>6.3E-3</v>
      </c>
      <c r="R192" s="182">
        <f t="shared" si="20"/>
        <v>6.3E-3</v>
      </c>
      <c r="S192" s="182">
        <v>0</v>
      </c>
      <c r="T192" s="183">
        <f t="shared" si="21"/>
        <v>0</v>
      </c>
      <c r="BE192" s="12">
        <f t="shared" si="22"/>
        <v>0</v>
      </c>
      <c r="BF192" s="12">
        <f t="shared" si="23"/>
        <v>0</v>
      </c>
      <c r="BG192" s="12">
        <f t="shared" si="24"/>
        <v>0</v>
      </c>
      <c r="BH192" s="12">
        <f t="shared" si="25"/>
        <v>0</v>
      </c>
      <c r="BI192" s="12">
        <f t="shared" si="26"/>
        <v>0</v>
      </c>
    </row>
    <row r="193" spans="2:61" ht="24">
      <c r="B193" s="149"/>
      <c r="C193" s="150">
        <v>63</v>
      </c>
      <c r="D193" s="150" t="s">
        <v>141</v>
      </c>
      <c r="E193" s="151" t="s">
        <v>849</v>
      </c>
      <c r="F193" s="151" t="s">
        <v>850</v>
      </c>
      <c r="G193" s="152" t="s">
        <v>180</v>
      </c>
      <c r="H193" s="153">
        <v>1</v>
      </c>
      <c r="I193" s="154"/>
      <c r="J193" s="154">
        <f t="shared" si="18"/>
        <v>0</v>
      </c>
      <c r="K193" s="155"/>
      <c r="L193" s="149"/>
      <c r="M193" s="156"/>
      <c r="N193" s="157" t="s">
        <v>26</v>
      </c>
      <c r="O193" s="158">
        <v>0.17774000000000001</v>
      </c>
      <c r="P193" s="158">
        <f t="shared" si="19"/>
        <v>0.17799999999999999</v>
      </c>
      <c r="Q193" s="158">
        <v>0</v>
      </c>
      <c r="R193" s="158">
        <f t="shared" si="20"/>
        <v>0</v>
      </c>
      <c r="S193" s="158">
        <v>0</v>
      </c>
      <c r="T193" s="159">
        <f t="shared" si="21"/>
        <v>0</v>
      </c>
      <c r="BE193" s="16">
        <f t="shared" si="22"/>
        <v>0</v>
      </c>
      <c r="BF193" s="16">
        <f t="shared" si="23"/>
        <v>0</v>
      </c>
      <c r="BG193" s="16">
        <f t="shared" si="24"/>
        <v>0</v>
      </c>
      <c r="BH193" s="16">
        <f t="shared" si="25"/>
        <v>0</v>
      </c>
      <c r="BI193" s="16">
        <f t="shared" si="26"/>
        <v>0</v>
      </c>
    </row>
    <row r="194" spans="2:61" s="12" customFormat="1">
      <c r="B194" s="173"/>
      <c r="C194" s="174">
        <v>64</v>
      </c>
      <c r="D194" s="174" t="s">
        <v>240</v>
      </c>
      <c r="E194" s="175" t="s">
        <v>851</v>
      </c>
      <c r="F194" s="175" t="s">
        <v>852</v>
      </c>
      <c r="G194" s="176" t="s">
        <v>180</v>
      </c>
      <c r="H194" s="177">
        <v>1</v>
      </c>
      <c r="I194" s="178"/>
      <c r="J194" s="178">
        <f t="shared" si="18"/>
        <v>0</v>
      </c>
      <c r="K194" s="179"/>
      <c r="L194" s="173"/>
      <c r="M194" s="180"/>
      <c r="N194" s="181" t="s">
        <v>26</v>
      </c>
      <c r="O194" s="182">
        <v>0</v>
      </c>
      <c r="P194" s="182">
        <f t="shared" si="19"/>
        <v>0</v>
      </c>
      <c r="Q194" s="182">
        <v>1.0499999999999999E-3</v>
      </c>
      <c r="R194" s="182">
        <f t="shared" si="20"/>
        <v>1.0499999999999999E-3</v>
      </c>
      <c r="S194" s="182">
        <v>0</v>
      </c>
      <c r="T194" s="183">
        <f t="shared" si="21"/>
        <v>0</v>
      </c>
      <c r="BE194" s="12">
        <f t="shared" si="22"/>
        <v>0</v>
      </c>
      <c r="BF194" s="12">
        <f t="shared" si="23"/>
        <v>0</v>
      </c>
      <c r="BG194" s="12">
        <f t="shared" si="24"/>
        <v>0</v>
      </c>
      <c r="BH194" s="12">
        <f t="shared" si="25"/>
        <v>0</v>
      </c>
      <c r="BI194" s="12">
        <f t="shared" si="26"/>
        <v>0</v>
      </c>
    </row>
    <row r="195" spans="2:61">
      <c r="B195" s="149"/>
      <c r="C195" s="150">
        <v>65</v>
      </c>
      <c r="D195" s="150" t="s">
        <v>141</v>
      </c>
      <c r="E195" s="151" t="s">
        <v>857</v>
      </c>
      <c r="F195" s="151" t="s">
        <v>858</v>
      </c>
      <c r="G195" s="152" t="s">
        <v>180</v>
      </c>
      <c r="H195" s="153">
        <v>1</v>
      </c>
      <c r="I195" s="154"/>
      <c r="J195" s="154">
        <f t="shared" si="18"/>
        <v>0</v>
      </c>
      <c r="K195" s="155"/>
      <c r="L195" s="149"/>
      <c r="M195" s="156"/>
      <c r="N195" s="157" t="s">
        <v>26</v>
      </c>
      <c r="O195" s="158">
        <v>0</v>
      </c>
      <c r="P195" s="158">
        <f t="shared" si="19"/>
        <v>0</v>
      </c>
      <c r="Q195" s="158">
        <v>0</v>
      </c>
      <c r="R195" s="158">
        <f t="shared" si="20"/>
        <v>0</v>
      </c>
      <c r="S195" s="158">
        <v>0</v>
      </c>
      <c r="T195" s="159">
        <f t="shared" si="21"/>
        <v>0</v>
      </c>
      <c r="BE195" s="16">
        <f t="shared" si="22"/>
        <v>0</v>
      </c>
      <c r="BF195" s="16">
        <f t="shared" si="23"/>
        <v>0</v>
      </c>
      <c r="BG195" s="16">
        <f t="shared" si="24"/>
        <v>0</v>
      </c>
      <c r="BH195" s="16">
        <f t="shared" si="25"/>
        <v>0</v>
      </c>
      <c r="BI195" s="16">
        <f t="shared" si="26"/>
        <v>0</v>
      </c>
    </row>
    <row r="196" spans="2:61" s="12" customFormat="1" ht="24">
      <c r="B196" s="173"/>
      <c r="C196" s="174">
        <v>66</v>
      </c>
      <c r="D196" s="174" t="s">
        <v>240</v>
      </c>
      <c r="E196" s="175" t="s">
        <v>859</v>
      </c>
      <c r="F196" s="175" t="s">
        <v>860</v>
      </c>
      <c r="G196" s="176" t="s">
        <v>180</v>
      </c>
      <c r="H196" s="177">
        <v>1</v>
      </c>
      <c r="I196" s="178"/>
      <c r="J196" s="178">
        <f t="shared" si="18"/>
        <v>0</v>
      </c>
      <c r="K196" s="179"/>
      <c r="L196" s="173"/>
      <c r="M196" s="180"/>
      <c r="N196" s="181" t="s">
        <v>26</v>
      </c>
      <c r="O196" s="182">
        <v>0</v>
      </c>
      <c r="P196" s="182">
        <f t="shared" si="19"/>
        <v>0</v>
      </c>
      <c r="Q196" s="182">
        <v>0</v>
      </c>
      <c r="R196" s="182">
        <f t="shared" si="20"/>
        <v>0</v>
      </c>
      <c r="S196" s="182">
        <v>0</v>
      </c>
      <c r="T196" s="183">
        <f t="shared" si="21"/>
        <v>0</v>
      </c>
      <c r="BE196" s="12">
        <f t="shared" si="22"/>
        <v>0</v>
      </c>
      <c r="BF196" s="12">
        <f t="shared" si="23"/>
        <v>0</v>
      </c>
      <c r="BG196" s="12">
        <f t="shared" si="24"/>
        <v>0</v>
      </c>
      <c r="BH196" s="12">
        <f t="shared" si="25"/>
        <v>0</v>
      </c>
      <c r="BI196" s="12">
        <f t="shared" si="26"/>
        <v>0</v>
      </c>
    </row>
    <row r="197" spans="2:61">
      <c r="B197" s="149"/>
      <c r="C197" s="150">
        <v>67</v>
      </c>
      <c r="D197" s="150" t="s">
        <v>141</v>
      </c>
      <c r="E197" s="151" t="s">
        <v>871</v>
      </c>
      <c r="F197" s="151" t="s">
        <v>872</v>
      </c>
      <c r="G197" s="152" t="s">
        <v>180</v>
      </c>
      <c r="H197" s="153">
        <v>1</v>
      </c>
      <c r="I197" s="154"/>
      <c r="J197" s="154">
        <f t="shared" si="18"/>
        <v>0</v>
      </c>
      <c r="K197" s="155"/>
      <c r="L197" s="149"/>
      <c r="M197" s="156"/>
      <c r="N197" s="157" t="s">
        <v>26</v>
      </c>
      <c r="O197" s="158">
        <v>0.72899999999999998</v>
      </c>
      <c r="P197" s="158">
        <f t="shared" si="19"/>
        <v>0.72899999999999998</v>
      </c>
      <c r="Q197" s="158">
        <v>6.1401999999999998E-2</v>
      </c>
      <c r="R197" s="158">
        <f t="shared" si="20"/>
        <v>6.1400000000000003E-2</v>
      </c>
      <c r="S197" s="158">
        <v>0</v>
      </c>
      <c r="T197" s="159">
        <f t="shared" si="21"/>
        <v>0</v>
      </c>
      <c r="BE197" s="16">
        <f t="shared" si="22"/>
        <v>0</v>
      </c>
      <c r="BF197" s="16">
        <f t="shared" si="23"/>
        <v>0</v>
      </c>
      <c r="BG197" s="16">
        <f t="shared" si="24"/>
        <v>0</v>
      </c>
      <c r="BH197" s="16">
        <f t="shared" si="25"/>
        <v>0</v>
      </c>
      <c r="BI197" s="16">
        <f t="shared" si="26"/>
        <v>0</v>
      </c>
    </row>
    <row r="198" spans="2:61" s="12" customFormat="1">
      <c r="B198" s="173"/>
      <c r="C198" s="174">
        <v>68</v>
      </c>
      <c r="D198" s="174" t="s">
        <v>240</v>
      </c>
      <c r="E198" s="175" t="s">
        <v>873</v>
      </c>
      <c r="F198" s="175" t="s">
        <v>874</v>
      </c>
      <c r="G198" s="176" t="s">
        <v>180</v>
      </c>
      <c r="H198" s="177">
        <v>1</v>
      </c>
      <c r="I198" s="178"/>
      <c r="J198" s="178">
        <f t="shared" si="18"/>
        <v>0</v>
      </c>
      <c r="K198" s="179"/>
      <c r="L198" s="173"/>
      <c r="M198" s="180"/>
      <c r="N198" s="181" t="s">
        <v>26</v>
      </c>
      <c r="O198" s="182">
        <v>0</v>
      </c>
      <c r="P198" s="182">
        <f t="shared" si="19"/>
        <v>0</v>
      </c>
      <c r="Q198" s="182">
        <v>0</v>
      </c>
      <c r="R198" s="182">
        <f t="shared" si="20"/>
        <v>0</v>
      </c>
      <c r="S198" s="182">
        <v>0</v>
      </c>
      <c r="T198" s="183">
        <f t="shared" si="21"/>
        <v>0</v>
      </c>
      <c r="BE198" s="12">
        <f t="shared" si="22"/>
        <v>0</v>
      </c>
      <c r="BF198" s="12">
        <f t="shared" si="23"/>
        <v>0</v>
      </c>
      <c r="BG198" s="12">
        <f t="shared" si="24"/>
        <v>0</v>
      </c>
      <c r="BH198" s="12">
        <f t="shared" si="25"/>
        <v>0</v>
      </c>
      <c r="BI198" s="12">
        <f t="shared" si="26"/>
        <v>0</v>
      </c>
    </row>
    <row r="199" spans="2:61">
      <c r="B199" s="149"/>
      <c r="C199" s="150">
        <v>69</v>
      </c>
      <c r="D199" s="150" t="s">
        <v>141</v>
      </c>
      <c r="E199" s="151" t="s">
        <v>497</v>
      </c>
      <c r="F199" s="151" t="s">
        <v>498</v>
      </c>
      <c r="G199" s="152" t="s">
        <v>180</v>
      </c>
      <c r="H199" s="153">
        <v>4</v>
      </c>
      <c r="I199" s="154"/>
      <c r="J199" s="154">
        <f t="shared" si="18"/>
        <v>0</v>
      </c>
      <c r="K199" s="155"/>
      <c r="L199" s="149"/>
      <c r="M199" s="156"/>
      <c r="N199" s="157" t="s">
        <v>26</v>
      </c>
      <c r="O199" s="158">
        <v>0.81599999999999995</v>
      </c>
      <c r="P199" s="158">
        <f t="shared" si="19"/>
        <v>3.2639999999999998</v>
      </c>
      <c r="Q199" s="158">
        <v>0.118654</v>
      </c>
      <c r="R199" s="158">
        <f t="shared" si="20"/>
        <v>0.47461999999999999</v>
      </c>
      <c r="S199" s="158">
        <v>0</v>
      </c>
      <c r="T199" s="159">
        <f t="shared" si="21"/>
        <v>0</v>
      </c>
      <c r="BE199" s="16">
        <f t="shared" si="22"/>
        <v>0</v>
      </c>
      <c r="BF199" s="16">
        <f t="shared" si="23"/>
        <v>0</v>
      </c>
      <c r="BG199" s="16">
        <f t="shared" si="24"/>
        <v>0</v>
      </c>
      <c r="BH199" s="16">
        <f t="shared" si="25"/>
        <v>0</v>
      </c>
      <c r="BI199" s="16">
        <f t="shared" si="26"/>
        <v>0</v>
      </c>
    </row>
    <row r="200" spans="2:61" s="12" customFormat="1">
      <c r="B200" s="173"/>
      <c r="C200" s="174">
        <v>70</v>
      </c>
      <c r="D200" s="174" t="s">
        <v>240</v>
      </c>
      <c r="E200" s="175" t="s">
        <v>499</v>
      </c>
      <c r="F200" s="175" t="s">
        <v>500</v>
      </c>
      <c r="G200" s="176" t="s">
        <v>180</v>
      </c>
      <c r="H200" s="177">
        <v>4</v>
      </c>
      <c r="I200" s="178"/>
      <c r="J200" s="178">
        <f t="shared" si="18"/>
        <v>0</v>
      </c>
      <c r="K200" s="179"/>
      <c r="L200" s="173"/>
      <c r="M200" s="180"/>
      <c r="N200" s="181" t="s">
        <v>26</v>
      </c>
      <c r="O200" s="182">
        <v>0</v>
      </c>
      <c r="P200" s="182">
        <f t="shared" si="19"/>
        <v>0</v>
      </c>
      <c r="Q200" s="182">
        <v>1.6E-2</v>
      </c>
      <c r="R200" s="182">
        <f t="shared" si="20"/>
        <v>6.4000000000000001E-2</v>
      </c>
      <c r="S200" s="182">
        <v>0</v>
      </c>
      <c r="T200" s="183">
        <f t="shared" si="21"/>
        <v>0</v>
      </c>
      <c r="BE200" s="12">
        <f t="shared" si="22"/>
        <v>0</v>
      </c>
      <c r="BF200" s="12">
        <f t="shared" si="23"/>
        <v>0</v>
      </c>
      <c r="BG200" s="12">
        <f t="shared" si="24"/>
        <v>0</v>
      </c>
      <c r="BH200" s="12">
        <f t="shared" si="25"/>
        <v>0</v>
      </c>
      <c r="BI200" s="12">
        <f t="shared" si="26"/>
        <v>0</v>
      </c>
    </row>
    <row r="201" spans="2:61">
      <c r="B201" s="149"/>
      <c r="C201" s="150">
        <v>71</v>
      </c>
      <c r="D201" s="150" t="s">
        <v>141</v>
      </c>
      <c r="E201" s="151" t="s">
        <v>501</v>
      </c>
      <c r="F201" s="151" t="s">
        <v>502</v>
      </c>
      <c r="G201" s="152" t="s">
        <v>180</v>
      </c>
      <c r="H201" s="153">
        <v>1</v>
      </c>
      <c r="I201" s="154"/>
      <c r="J201" s="154">
        <f t="shared" si="18"/>
        <v>0</v>
      </c>
      <c r="K201" s="155"/>
      <c r="L201" s="149"/>
      <c r="M201" s="156"/>
      <c r="N201" s="157" t="s">
        <v>26</v>
      </c>
      <c r="O201" s="158">
        <v>1.1180000000000001</v>
      </c>
      <c r="P201" s="158">
        <f t="shared" si="19"/>
        <v>1.1180000000000001</v>
      </c>
      <c r="Q201" s="158">
        <v>0.31789200000000001</v>
      </c>
      <c r="R201" s="158">
        <f t="shared" si="20"/>
        <v>0.31789000000000001</v>
      </c>
      <c r="S201" s="158">
        <v>0</v>
      </c>
      <c r="T201" s="159">
        <f t="shared" si="21"/>
        <v>0</v>
      </c>
      <c r="BE201" s="16">
        <f t="shared" si="22"/>
        <v>0</v>
      </c>
      <c r="BF201" s="16">
        <f t="shared" si="23"/>
        <v>0</v>
      </c>
      <c r="BG201" s="16">
        <f t="shared" si="24"/>
        <v>0</v>
      </c>
      <c r="BH201" s="16">
        <f t="shared" si="25"/>
        <v>0</v>
      </c>
      <c r="BI201" s="16">
        <f t="shared" si="26"/>
        <v>0</v>
      </c>
    </row>
    <row r="202" spans="2:61" s="12" customFormat="1" ht="24">
      <c r="B202" s="173"/>
      <c r="C202" s="174">
        <v>72</v>
      </c>
      <c r="D202" s="174" t="s">
        <v>240</v>
      </c>
      <c r="E202" s="175" t="s">
        <v>503</v>
      </c>
      <c r="F202" s="175" t="s">
        <v>504</v>
      </c>
      <c r="G202" s="176" t="s">
        <v>180</v>
      </c>
      <c r="H202" s="177">
        <v>1</v>
      </c>
      <c r="I202" s="178"/>
      <c r="J202" s="178">
        <f t="shared" si="18"/>
        <v>0</v>
      </c>
      <c r="K202" s="179"/>
      <c r="L202" s="173"/>
      <c r="M202" s="180"/>
      <c r="N202" s="181" t="s">
        <v>26</v>
      </c>
      <c r="O202" s="182">
        <v>0</v>
      </c>
      <c r="P202" s="182">
        <f t="shared" si="19"/>
        <v>0</v>
      </c>
      <c r="Q202" s="182">
        <v>0</v>
      </c>
      <c r="R202" s="182">
        <f t="shared" si="20"/>
        <v>0</v>
      </c>
      <c r="S202" s="182">
        <v>0</v>
      </c>
      <c r="T202" s="183">
        <f t="shared" si="21"/>
        <v>0</v>
      </c>
      <c r="BE202" s="12">
        <f t="shared" si="22"/>
        <v>0</v>
      </c>
      <c r="BF202" s="12">
        <f t="shared" si="23"/>
        <v>0</v>
      </c>
      <c r="BG202" s="12">
        <f t="shared" si="24"/>
        <v>0</v>
      </c>
      <c r="BH202" s="12">
        <f t="shared" si="25"/>
        <v>0</v>
      </c>
      <c r="BI202" s="12">
        <f t="shared" si="26"/>
        <v>0</v>
      </c>
    </row>
    <row r="203" spans="2:61" ht="24">
      <c r="B203" s="149"/>
      <c r="C203" s="150">
        <v>73</v>
      </c>
      <c r="D203" s="150" t="s">
        <v>141</v>
      </c>
      <c r="E203" s="151" t="s">
        <v>505</v>
      </c>
      <c r="F203" s="151" t="s">
        <v>506</v>
      </c>
      <c r="G203" s="152" t="s">
        <v>507</v>
      </c>
      <c r="H203" s="153">
        <v>4</v>
      </c>
      <c r="I203" s="154"/>
      <c r="J203" s="154">
        <f t="shared" si="18"/>
        <v>0</v>
      </c>
      <c r="K203" s="155"/>
      <c r="L203" s="149"/>
      <c r="M203" s="156"/>
      <c r="N203" s="157" t="s">
        <v>26</v>
      </c>
      <c r="O203" s="158">
        <v>0</v>
      </c>
      <c r="P203" s="158">
        <f t="shared" si="19"/>
        <v>0</v>
      </c>
      <c r="Q203" s="158">
        <v>0</v>
      </c>
      <c r="R203" s="158">
        <f t="shared" si="20"/>
        <v>0</v>
      </c>
      <c r="S203" s="158">
        <v>0</v>
      </c>
      <c r="T203" s="159">
        <f t="shared" si="21"/>
        <v>0</v>
      </c>
      <c r="BE203" s="16">
        <f t="shared" si="22"/>
        <v>0</v>
      </c>
      <c r="BF203" s="16">
        <f t="shared" si="23"/>
        <v>0</v>
      </c>
      <c r="BG203" s="16">
        <f t="shared" si="24"/>
        <v>0</v>
      </c>
      <c r="BH203" s="16">
        <f t="shared" si="25"/>
        <v>0</v>
      </c>
      <c r="BI203" s="16">
        <f t="shared" si="26"/>
        <v>0</v>
      </c>
    </row>
    <row r="204" spans="2:61" ht="24">
      <c r="B204" s="149"/>
      <c r="C204" s="150">
        <v>74</v>
      </c>
      <c r="D204" s="150" t="s">
        <v>141</v>
      </c>
      <c r="E204" s="151" t="s">
        <v>508</v>
      </c>
      <c r="F204" s="151" t="s">
        <v>509</v>
      </c>
      <c r="G204" s="152" t="s">
        <v>507</v>
      </c>
      <c r="H204" s="153">
        <v>3</v>
      </c>
      <c r="I204" s="154"/>
      <c r="J204" s="154">
        <f t="shared" si="18"/>
        <v>0</v>
      </c>
      <c r="K204" s="155"/>
      <c r="L204" s="149"/>
      <c r="M204" s="156"/>
      <c r="N204" s="157" t="s">
        <v>26</v>
      </c>
      <c r="O204" s="158">
        <v>0</v>
      </c>
      <c r="P204" s="158">
        <f t="shared" si="19"/>
        <v>0</v>
      </c>
      <c r="Q204" s="158">
        <v>0</v>
      </c>
      <c r="R204" s="158">
        <f t="shared" si="20"/>
        <v>0</v>
      </c>
      <c r="S204" s="158">
        <v>0</v>
      </c>
      <c r="T204" s="159">
        <f t="shared" si="21"/>
        <v>0</v>
      </c>
      <c r="BE204" s="16">
        <f t="shared" si="22"/>
        <v>0</v>
      </c>
      <c r="BF204" s="16">
        <f t="shared" si="23"/>
        <v>0</v>
      </c>
      <c r="BG204" s="16">
        <f t="shared" si="24"/>
        <v>0</v>
      </c>
      <c r="BH204" s="16">
        <f t="shared" si="25"/>
        <v>0</v>
      </c>
      <c r="BI204" s="16">
        <f t="shared" si="26"/>
        <v>0</v>
      </c>
    </row>
    <row r="205" spans="2:61" ht="24">
      <c r="B205" s="149"/>
      <c r="C205" s="150">
        <v>75</v>
      </c>
      <c r="D205" s="150" t="s">
        <v>141</v>
      </c>
      <c r="E205" s="151" t="s">
        <v>512</v>
      </c>
      <c r="F205" s="151" t="s">
        <v>513</v>
      </c>
      <c r="G205" s="152" t="s">
        <v>507</v>
      </c>
      <c r="H205" s="153">
        <v>5</v>
      </c>
      <c r="I205" s="154"/>
      <c r="J205" s="154">
        <f t="shared" si="18"/>
        <v>0</v>
      </c>
      <c r="K205" s="155"/>
      <c r="L205" s="149"/>
      <c r="M205" s="156"/>
      <c r="N205" s="157" t="s">
        <v>26</v>
      </c>
      <c r="O205" s="158">
        <v>0</v>
      </c>
      <c r="P205" s="158">
        <f t="shared" si="19"/>
        <v>0</v>
      </c>
      <c r="Q205" s="158">
        <v>0</v>
      </c>
      <c r="R205" s="158">
        <f t="shared" si="20"/>
        <v>0</v>
      </c>
      <c r="S205" s="158">
        <v>0</v>
      </c>
      <c r="T205" s="159">
        <f t="shared" si="21"/>
        <v>0</v>
      </c>
      <c r="BE205" s="16">
        <f t="shared" si="22"/>
        <v>0</v>
      </c>
      <c r="BF205" s="16">
        <f t="shared" si="23"/>
        <v>0</v>
      </c>
      <c r="BG205" s="16">
        <f t="shared" si="24"/>
        <v>0</v>
      </c>
      <c r="BH205" s="16">
        <f t="shared" si="25"/>
        <v>0</v>
      </c>
      <c r="BI205" s="16">
        <f t="shared" si="26"/>
        <v>0</v>
      </c>
    </row>
    <row r="206" spans="2:61" ht="24">
      <c r="B206" s="149"/>
      <c r="C206" s="150">
        <v>76</v>
      </c>
      <c r="D206" s="150" t="s">
        <v>141</v>
      </c>
      <c r="E206" s="151" t="s">
        <v>520</v>
      </c>
      <c r="F206" s="151" t="s">
        <v>521</v>
      </c>
      <c r="G206" s="152" t="s">
        <v>144</v>
      </c>
      <c r="H206" s="153">
        <v>40.54</v>
      </c>
      <c r="I206" s="154"/>
      <c r="J206" s="154">
        <f t="shared" si="18"/>
        <v>0</v>
      </c>
      <c r="K206" s="155"/>
      <c r="L206" s="149"/>
      <c r="M206" s="156"/>
      <c r="N206" s="157" t="s">
        <v>26</v>
      </c>
      <c r="O206" s="158">
        <v>5.1999999999999998E-2</v>
      </c>
      <c r="P206" s="158">
        <f t="shared" si="19"/>
        <v>2.1080000000000001</v>
      </c>
      <c r="Q206" s="158">
        <v>0</v>
      </c>
      <c r="R206" s="158">
        <f t="shared" si="20"/>
        <v>0</v>
      </c>
      <c r="S206" s="158">
        <v>0</v>
      </c>
      <c r="T206" s="159">
        <f t="shared" si="21"/>
        <v>0</v>
      </c>
      <c r="BE206" s="16">
        <f t="shared" si="22"/>
        <v>0</v>
      </c>
      <c r="BF206" s="16">
        <f t="shared" si="23"/>
        <v>0</v>
      </c>
      <c r="BG206" s="16">
        <f t="shared" si="24"/>
        <v>0</v>
      </c>
      <c r="BH206" s="16">
        <f t="shared" si="25"/>
        <v>0</v>
      </c>
      <c r="BI206" s="16">
        <f t="shared" si="26"/>
        <v>0</v>
      </c>
    </row>
    <row r="207" spans="2:61">
      <c r="B207" s="149"/>
      <c r="C207" s="150">
        <v>77</v>
      </c>
      <c r="D207" s="150" t="s">
        <v>141</v>
      </c>
      <c r="E207" s="151" t="s">
        <v>522</v>
      </c>
      <c r="F207" s="151" t="s">
        <v>523</v>
      </c>
      <c r="G207" s="152" t="s">
        <v>144</v>
      </c>
      <c r="H207" s="153">
        <v>40.54</v>
      </c>
      <c r="I207" s="154"/>
      <c r="J207" s="154">
        <f t="shared" si="18"/>
        <v>0</v>
      </c>
      <c r="K207" s="155"/>
      <c r="L207" s="149"/>
      <c r="M207" s="156"/>
      <c r="N207" s="157" t="s">
        <v>26</v>
      </c>
      <c r="O207" s="158">
        <v>0.54</v>
      </c>
      <c r="P207" s="158">
        <f t="shared" si="19"/>
        <v>21.891999999999999</v>
      </c>
      <c r="Q207" s="158">
        <v>0</v>
      </c>
      <c r="R207" s="158">
        <f t="shared" si="20"/>
        <v>0</v>
      </c>
      <c r="S207" s="158">
        <v>0</v>
      </c>
      <c r="T207" s="159">
        <f t="shared" si="21"/>
        <v>0</v>
      </c>
      <c r="BE207" s="16">
        <f t="shared" si="22"/>
        <v>0</v>
      </c>
      <c r="BF207" s="16">
        <f t="shared" si="23"/>
        <v>0</v>
      </c>
      <c r="BG207" s="16">
        <f t="shared" si="24"/>
        <v>0</v>
      </c>
      <c r="BH207" s="16">
        <f t="shared" si="25"/>
        <v>0</v>
      </c>
      <c r="BI207" s="16">
        <f t="shared" si="26"/>
        <v>0</v>
      </c>
    </row>
    <row r="208" spans="2:61">
      <c r="B208" s="149"/>
      <c r="C208" s="150">
        <v>78</v>
      </c>
      <c r="D208" s="150" t="s">
        <v>141</v>
      </c>
      <c r="E208" s="151" t="s">
        <v>524</v>
      </c>
      <c r="F208" s="151" t="s">
        <v>1087</v>
      </c>
      <c r="G208" s="152" t="s">
        <v>507</v>
      </c>
      <c r="H208" s="153">
        <v>1</v>
      </c>
      <c r="I208" s="154"/>
      <c r="J208" s="154">
        <f t="shared" si="18"/>
        <v>0</v>
      </c>
      <c r="K208" s="155"/>
      <c r="L208" s="149"/>
      <c r="M208" s="156"/>
      <c r="N208" s="157" t="s">
        <v>26</v>
      </c>
      <c r="O208" s="158">
        <v>0</v>
      </c>
      <c r="P208" s="158">
        <f t="shared" si="19"/>
        <v>0</v>
      </c>
      <c r="Q208" s="158">
        <v>0</v>
      </c>
      <c r="R208" s="158">
        <f t="shared" si="20"/>
        <v>0</v>
      </c>
      <c r="S208" s="158">
        <v>0</v>
      </c>
      <c r="T208" s="159">
        <f t="shared" si="21"/>
        <v>0</v>
      </c>
      <c r="BE208" s="16">
        <f t="shared" si="22"/>
        <v>0</v>
      </c>
      <c r="BF208" s="16">
        <f t="shared" si="23"/>
        <v>0</v>
      </c>
      <c r="BG208" s="16">
        <f t="shared" si="24"/>
        <v>0</v>
      </c>
      <c r="BH208" s="16">
        <f t="shared" si="25"/>
        <v>0</v>
      </c>
      <c r="BI208" s="16">
        <f t="shared" si="26"/>
        <v>0</v>
      </c>
    </row>
    <row r="209" spans="2:61" ht="24">
      <c r="B209" s="149"/>
      <c r="C209" s="150">
        <v>79</v>
      </c>
      <c r="D209" s="150" t="s">
        <v>141</v>
      </c>
      <c r="E209" s="151" t="s">
        <v>532</v>
      </c>
      <c r="F209" s="151" t="s">
        <v>533</v>
      </c>
      <c r="G209" s="152" t="s">
        <v>180</v>
      </c>
      <c r="H209" s="153">
        <v>1</v>
      </c>
      <c r="I209" s="154"/>
      <c r="J209" s="154">
        <f t="shared" si="18"/>
        <v>0</v>
      </c>
      <c r="K209" s="155"/>
      <c r="L209" s="149"/>
      <c r="M209" s="156"/>
      <c r="N209" s="157" t="s">
        <v>26</v>
      </c>
      <c r="O209" s="158">
        <v>0.318</v>
      </c>
      <c r="P209" s="158">
        <f t="shared" si="19"/>
        <v>0.318</v>
      </c>
      <c r="Q209" s="158">
        <v>2.5680000000000001E-4</v>
      </c>
      <c r="R209" s="158">
        <f t="shared" si="20"/>
        <v>2.5999999999999998E-4</v>
      </c>
      <c r="S209" s="158">
        <v>0</v>
      </c>
      <c r="T209" s="159">
        <f t="shared" si="21"/>
        <v>0</v>
      </c>
      <c r="BE209" s="16">
        <f t="shared" si="22"/>
        <v>0</v>
      </c>
      <c r="BF209" s="16">
        <f t="shared" si="23"/>
        <v>0</v>
      </c>
      <c r="BG209" s="16">
        <f t="shared" si="24"/>
        <v>0</v>
      </c>
      <c r="BH209" s="16">
        <f t="shared" si="25"/>
        <v>0</v>
      </c>
      <c r="BI209" s="16">
        <f t="shared" si="26"/>
        <v>0</v>
      </c>
    </row>
    <row r="210" spans="2:61" s="12" customFormat="1">
      <c r="B210" s="173"/>
      <c r="C210" s="174">
        <v>80</v>
      </c>
      <c r="D210" s="174" t="s">
        <v>240</v>
      </c>
      <c r="E210" s="175" t="s">
        <v>534</v>
      </c>
      <c r="F210" s="175" t="s">
        <v>535</v>
      </c>
      <c r="G210" s="176" t="s">
        <v>507</v>
      </c>
      <c r="H210" s="177">
        <v>1</v>
      </c>
      <c r="I210" s="178"/>
      <c r="J210" s="178">
        <f t="shared" si="18"/>
        <v>0</v>
      </c>
      <c r="K210" s="179"/>
      <c r="L210" s="173"/>
      <c r="M210" s="180"/>
      <c r="N210" s="181" t="s">
        <v>26</v>
      </c>
      <c r="O210" s="182">
        <v>0</v>
      </c>
      <c r="P210" s="182">
        <f t="shared" si="19"/>
        <v>0</v>
      </c>
      <c r="Q210" s="182">
        <v>0</v>
      </c>
      <c r="R210" s="182">
        <f t="shared" si="20"/>
        <v>0</v>
      </c>
      <c r="S210" s="182">
        <v>0</v>
      </c>
      <c r="T210" s="183">
        <f t="shared" si="21"/>
        <v>0</v>
      </c>
      <c r="BE210" s="12">
        <f t="shared" si="22"/>
        <v>0</v>
      </c>
      <c r="BF210" s="12">
        <f t="shared" si="23"/>
        <v>0</v>
      </c>
      <c r="BG210" s="12">
        <f t="shared" si="24"/>
        <v>0</v>
      </c>
      <c r="BH210" s="12">
        <f t="shared" si="25"/>
        <v>0</v>
      </c>
      <c r="BI210" s="12">
        <f t="shared" si="26"/>
        <v>0</v>
      </c>
    </row>
    <row r="211" spans="2:61">
      <c r="B211" s="149"/>
      <c r="C211" s="150">
        <v>81</v>
      </c>
      <c r="D211" s="150" t="s">
        <v>141</v>
      </c>
      <c r="E211" s="151" t="s">
        <v>526</v>
      </c>
      <c r="F211" s="151" t="s">
        <v>527</v>
      </c>
      <c r="G211" s="152" t="s">
        <v>144</v>
      </c>
      <c r="H211" s="153">
        <v>50</v>
      </c>
      <c r="I211" s="154"/>
      <c r="J211" s="154">
        <f t="shared" si="18"/>
        <v>0</v>
      </c>
      <c r="K211" s="155"/>
      <c r="L211" s="149"/>
      <c r="M211" s="156"/>
      <c r="N211" s="157" t="s">
        <v>26</v>
      </c>
      <c r="O211" s="158">
        <v>3.7999999999999999E-2</v>
      </c>
      <c r="P211" s="158">
        <f t="shared" si="19"/>
        <v>1.9</v>
      </c>
      <c r="Q211" s="158">
        <v>9.2E-5</v>
      </c>
      <c r="R211" s="158">
        <f t="shared" si="20"/>
        <v>4.5999999999999999E-3</v>
      </c>
      <c r="S211" s="158">
        <v>0</v>
      </c>
      <c r="T211" s="159">
        <f t="shared" si="21"/>
        <v>0</v>
      </c>
      <c r="BE211" s="16">
        <f t="shared" si="22"/>
        <v>0</v>
      </c>
      <c r="BF211" s="16">
        <f t="shared" si="23"/>
        <v>0</v>
      </c>
      <c r="BG211" s="16">
        <f t="shared" si="24"/>
        <v>0</v>
      </c>
      <c r="BH211" s="16">
        <f t="shared" si="25"/>
        <v>0</v>
      </c>
      <c r="BI211" s="16">
        <f t="shared" si="26"/>
        <v>0</v>
      </c>
    </row>
    <row r="212" spans="2:61">
      <c r="B212" s="149"/>
      <c r="C212" s="150">
        <v>82</v>
      </c>
      <c r="D212" s="150" t="s">
        <v>141</v>
      </c>
      <c r="E212" s="151" t="s">
        <v>528</v>
      </c>
      <c r="F212" s="151" t="s">
        <v>529</v>
      </c>
      <c r="G212" s="152" t="s">
        <v>180</v>
      </c>
      <c r="H212" s="153">
        <v>2</v>
      </c>
      <c r="I212" s="154"/>
      <c r="J212" s="154">
        <f t="shared" si="18"/>
        <v>0</v>
      </c>
      <c r="K212" s="155"/>
      <c r="L212" s="149"/>
      <c r="M212" s="156"/>
      <c r="N212" s="157" t="s">
        <v>26</v>
      </c>
      <c r="O212" s="158">
        <v>0</v>
      </c>
      <c r="P212" s="158">
        <f t="shared" si="19"/>
        <v>0</v>
      </c>
      <c r="Q212" s="158">
        <v>0</v>
      </c>
      <c r="R212" s="158">
        <f t="shared" si="20"/>
        <v>0</v>
      </c>
      <c r="S212" s="158">
        <v>0</v>
      </c>
      <c r="T212" s="159">
        <f t="shared" si="21"/>
        <v>0</v>
      </c>
      <c r="BE212" s="16">
        <f t="shared" si="22"/>
        <v>0</v>
      </c>
      <c r="BF212" s="16">
        <f t="shared" si="23"/>
        <v>0</v>
      </c>
      <c r="BG212" s="16">
        <f t="shared" si="24"/>
        <v>0</v>
      </c>
      <c r="BH212" s="16">
        <f t="shared" si="25"/>
        <v>0</v>
      </c>
      <c r="BI212" s="16">
        <f t="shared" si="26"/>
        <v>0</v>
      </c>
    </row>
    <row r="213" spans="2:61">
      <c r="B213" s="149"/>
      <c r="C213" s="150">
        <v>83</v>
      </c>
      <c r="D213" s="150" t="s">
        <v>141</v>
      </c>
      <c r="E213" s="151" t="s">
        <v>530</v>
      </c>
      <c r="F213" s="151" t="s">
        <v>531</v>
      </c>
      <c r="G213" s="152" t="s">
        <v>144</v>
      </c>
      <c r="H213" s="153">
        <v>40.54</v>
      </c>
      <c r="I213" s="154"/>
      <c r="J213" s="154">
        <f t="shared" si="18"/>
        <v>0</v>
      </c>
      <c r="K213" s="155"/>
      <c r="L213" s="149"/>
      <c r="M213" s="156"/>
      <c r="N213" s="157" t="s">
        <v>26</v>
      </c>
      <c r="O213" s="158">
        <v>5.2499999999999998E-2</v>
      </c>
      <c r="P213" s="158">
        <f t="shared" si="19"/>
        <v>2.1280000000000001</v>
      </c>
      <c r="Q213" s="158">
        <v>1E-4</v>
      </c>
      <c r="R213" s="158">
        <f t="shared" si="20"/>
        <v>4.0499999999999998E-3</v>
      </c>
      <c r="S213" s="158">
        <v>0</v>
      </c>
      <c r="T213" s="159">
        <f t="shared" si="21"/>
        <v>0</v>
      </c>
      <c r="BE213" s="16">
        <f t="shared" si="22"/>
        <v>0</v>
      </c>
      <c r="BF213" s="16">
        <f t="shared" si="23"/>
        <v>0</v>
      </c>
      <c r="BG213" s="16">
        <f t="shared" si="24"/>
        <v>0</v>
      </c>
      <c r="BH213" s="16">
        <f t="shared" si="25"/>
        <v>0</v>
      </c>
      <c r="BI213" s="16">
        <f t="shared" si="26"/>
        <v>0</v>
      </c>
    </row>
    <row r="214" spans="2:61" s="10" customFormat="1" ht="23.1" customHeight="1">
      <c r="B214" s="141"/>
      <c r="C214" s="142"/>
      <c r="D214" s="132" t="s">
        <v>136</v>
      </c>
      <c r="E214" s="143" t="s">
        <v>668</v>
      </c>
      <c r="F214" s="144" t="s">
        <v>669</v>
      </c>
      <c r="G214" s="145"/>
      <c r="H214" s="146"/>
      <c r="I214" s="147"/>
      <c r="J214" s="147">
        <f>J215</f>
        <v>0</v>
      </c>
      <c r="K214" s="144"/>
      <c r="L214" s="141"/>
      <c r="M214" s="148"/>
      <c r="N214" s="138" t="s">
        <v>0</v>
      </c>
      <c r="O214" s="139"/>
      <c r="P214" s="139">
        <f>P215</f>
        <v>75.546000000000006</v>
      </c>
      <c r="Q214" s="139"/>
      <c r="R214" s="139">
        <f>R215</f>
        <v>0</v>
      </c>
      <c r="S214" s="139"/>
      <c r="T214" s="140">
        <f>T215</f>
        <v>0</v>
      </c>
    </row>
    <row r="215" spans="2:61" ht="24">
      <c r="B215" s="149"/>
      <c r="C215" s="150">
        <v>84</v>
      </c>
      <c r="D215" s="150" t="s">
        <v>141</v>
      </c>
      <c r="E215" s="151" t="s">
        <v>673</v>
      </c>
      <c r="F215" s="151" t="s">
        <v>674</v>
      </c>
      <c r="G215" s="152" t="s">
        <v>265</v>
      </c>
      <c r="H215" s="153">
        <v>57.713000000000001</v>
      </c>
      <c r="I215" s="154"/>
      <c r="J215" s="154">
        <f>ROUND(H215*I215,2)</f>
        <v>0</v>
      </c>
      <c r="K215" s="155"/>
      <c r="L215" s="149"/>
      <c r="M215" s="156"/>
      <c r="N215" s="157" t="s">
        <v>26</v>
      </c>
      <c r="O215" s="158">
        <v>1.3089999999999999</v>
      </c>
      <c r="P215" s="158">
        <f>ROUND(H215*O215,3)</f>
        <v>75.546000000000006</v>
      </c>
      <c r="Q215" s="158">
        <v>0</v>
      </c>
      <c r="R215" s="158">
        <f>ROUND(H215 * Q215,5)</f>
        <v>0</v>
      </c>
      <c r="S215" s="158">
        <v>0</v>
      </c>
      <c r="T215" s="159">
        <f>ROUND(H215 * S215,5)</f>
        <v>0</v>
      </c>
      <c r="BE215" s="16">
        <f>IF(N215="základná",J215,0)</f>
        <v>0</v>
      </c>
      <c r="BF215" s="16">
        <f>IF(N215="znížená",J215,0)</f>
        <v>0</v>
      </c>
      <c r="BG215" s="16">
        <f>IF(N215="zákl. prenesená",J215,0)</f>
        <v>0</v>
      </c>
      <c r="BH215" s="16">
        <f>IF(N215="zníž. prenesená",J215,0)</f>
        <v>0</v>
      </c>
      <c r="BI215" s="16">
        <f>IF(N215="nulová",J215,0)</f>
        <v>0</v>
      </c>
    </row>
    <row r="216" spans="2:61">
      <c r="B216" s="54"/>
      <c r="C216" s="184"/>
      <c r="D216" s="184"/>
      <c r="E216" s="55"/>
      <c r="F216" s="55"/>
      <c r="G216" s="184"/>
      <c r="H216" s="55"/>
      <c r="I216" s="55"/>
      <c r="J216" s="55"/>
      <c r="K216" s="55"/>
      <c r="L216" s="36"/>
      <c r="M216" s="52"/>
      <c r="N216" s="52"/>
      <c r="O216" s="52"/>
      <c r="P216" s="52"/>
      <c r="Q216" s="52"/>
      <c r="R216" s="52"/>
      <c r="S216" s="52"/>
      <c r="T216" s="52"/>
    </row>
  </sheetData>
  <sheetProtection algorithmName="SHA-512" hashValue="amE/Qa9YHKZqIT7PETfgkUJ83JWsdbEM70ljVBR96HcOIrQivqIdIK0Rf9woLSR5xvlhN/nPTAPGMOg+KIwqcQ==" saltValue="SJB/2ciZWTfD+gxrC2as6Q==" spinCount="100000" sheet="1" objects="1" scenarios="1"/>
  <autoFilter ref="C87:K89" xr:uid="{00000000-0009-0000-0000-000009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1:BM200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1533</v>
      </c>
      <c r="F9" s="214"/>
      <c r="G9" s="214"/>
      <c r="H9" s="214"/>
      <c r="L9" s="36"/>
      <c r="AA9" s="63" t="s">
        <v>1533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SUM(BE88:BE199)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0156g - Prepoj V2 TVLT DN...</v>
      </c>
      <c r="F80" s="214"/>
      <c r="G80" s="214"/>
      <c r="H80" s="214"/>
      <c r="L80" s="36"/>
      <c r="AA80" s="63" t="str">
        <f>AA9</f>
        <v>0156g - Prepoj V2 TVLT DN...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250.82499999999999</v>
      </c>
      <c r="Q88" s="127"/>
      <c r="R88" s="128">
        <f>R89</f>
        <v>7.8239899999999993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J145 + J152 + J198</f>
        <v>0</v>
      </c>
      <c r="L89" s="130"/>
      <c r="M89" s="137"/>
      <c r="N89" s="138" t="s">
        <v>0</v>
      </c>
      <c r="O89" s="139"/>
      <c r="P89" s="139">
        <f>P90 + P145 + P152 + P198</f>
        <v>250.82499999999999</v>
      </c>
      <c r="Q89" s="139"/>
      <c r="R89" s="139">
        <f>R90 + R145 + R152 + R198</f>
        <v>7.8239899999999993</v>
      </c>
      <c r="S89" s="139"/>
      <c r="T89" s="140">
        <f>T90 + T145 + T152 + T198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1014</v>
      </c>
      <c r="G90" s="145"/>
      <c r="H90" s="146"/>
      <c r="I90" s="147"/>
      <c r="J90" s="147">
        <f>J91 + J94 + J97 + J100 + J103 + J104 + J109 + J112 + J115 + J116 + J117 + J120 + J123 + J126 + J127 + J130 + J133 + J136 + J141 + J144</f>
        <v>0</v>
      </c>
      <c r="K90" s="144"/>
      <c r="L90" s="141"/>
      <c r="M90" s="148"/>
      <c r="N90" s="138" t="s">
        <v>0</v>
      </c>
      <c r="O90" s="139"/>
      <c r="P90" s="139">
        <f>P91 + P94 + P97 + P100 + P103 + P104 + P109 + P112 + P115 + P116 + P117 + P120 + P123 + P126 + P127 + P130 + P133 + P136 + P141 + P144</f>
        <v>142.90699999999998</v>
      </c>
      <c r="Q90" s="139"/>
      <c r="R90" s="139">
        <f>R91 + R94 + R97 + R100 + R103 + R104 + R109 + R112 + R115 + R116 + R117 + R120 + R123 + R126 + R127 + R130 + R133 + R136 + R141 + R144</f>
        <v>0.54178999999999999</v>
      </c>
      <c r="S90" s="139"/>
      <c r="T90" s="140">
        <f>T91 + T94 + T97 + T100 + T103 + T104 + T109 + T112 + T115 + T116 + T117 + T120 + T123 + T126 + T127 + T130 + T133 + T136 + T141 + T144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203</v>
      </c>
      <c r="F91" s="151" t="s">
        <v>204</v>
      </c>
      <c r="G91" s="152" t="s">
        <v>144</v>
      </c>
      <c r="H91" s="153">
        <v>5.5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0.85799999999999998</v>
      </c>
      <c r="P91" s="158">
        <f>ROUND(H91*O91,3)</f>
        <v>4.7190000000000003</v>
      </c>
      <c r="Q91" s="158">
        <v>1.0121E-2</v>
      </c>
      <c r="R91" s="158">
        <f>ROUND(H91 * Q91,5)</f>
        <v>5.5669999999999997E-2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1534</v>
      </c>
      <c r="G92" s="163"/>
      <c r="H92" s="164">
        <v>5.5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5.5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206</v>
      </c>
      <c r="F94" s="151" t="s">
        <v>207</v>
      </c>
      <c r="G94" s="152" t="s">
        <v>144</v>
      </c>
      <c r="H94" s="153">
        <v>6.6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0.61499999999999999</v>
      </c>
      <c r="P94" s="158">
        <f>ROUND(H94*O94,3)</f>
        <v>4.0590000000000002</v>
      </c>
      <c r="Q94" s="158">
        <v>5.9157750000000002E-2</v>
      </c>
      <c r="R94" s="158">
        <f>ROUND(H94 * Q94,5)</f>
        <v>0.39044000000000001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1535</v>
      </c>
      <c r="G95" s="163"/>
      <c r="H95" s="164">
        <v>6.6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6.6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687</v>
      </c>
      <c r="F97" s="151" t="s">
        <v>688</v>
      </c>
      <c r="G97" s="152" t="s">
        <v>144</v>
      </c>
      <c r="H97" s="153">
        <v>69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</v>
      </c>
      <c r="P97" s="158">
        <f>ROUND(H97*O97,3)</f>
        <v>0</v>
      </c>
      <c r="Q97" s="158">
        <v>0</v>
      </c>
      <c r="R97" s="158">
        <f>ROUND(H97 * Q97,5)</f>
        <v>0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1536</v>
      </c>
      <c r="G98" s="163"/>
      <c r="H98" s="164">
        <v>69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69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>
      <c r="B100" s="149"/>
      <c r="C100" s="150">
        <v>4</v>
      </c>
      <c r="D100" s="150" t="s">
        <v>141</v>
      </c>
      <c r="E100" s="151" t="s">
        <v>217</v>
      </c>
      <c r="F100" s="151" t="s">
        <v>218</v>
      </c>
      <c r="G100" s="152" t="s">
        <v>187</v>
      </c>
      <c r="H100" s="153">
        <v>2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3.8503500000000002</v>
      </c>
      <c r="P100" s="158">
        <f>ROUND(H100*O100,3)</f>
        <v>7.7009999999999996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1502</v>
      </c>
      <c r="G101" s="163"/>
      <c r="H101" s="164">
        <v>2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2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>
      <c r="B103" s="149"/>
      <c r="C103" s="150">
        <v>5</v>
      </c>
      <c r="D103" s="150" t="s">
        <v>141</v>
      </c>
      <c r="E103" s="151" t="s">
        <v>220</v>
      </c>
      <c r="F103" s="151" t="s">
        <v>221</v>
      </c>
      <c r="G103" s="152" t="s">
        <v>187</v>
      </c>
      <c r="H103" s="153">
        <v>2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0.77059</v>
      </c>
      <c r="P103" s="158">
        <f>ROUND(H103*O103,3)</f>
        <v>1.5409999999999999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>
      <c r="B104" s="149"/>
      <c r="C104" s="150">
        <v>6</v>
      </c>
      <c r="D104" s="150" t="s">
        <v>141</v>
      </c>
      <c r="E104" s="151" t="s">
        <v>926</v>
      </c>
      <c r="F104" s="151" t="s">
        <v>927</v>
      </c>
      <c r="G104" s="152" t="s">
        <v>187</v>
      </c>
      <c r="H104" s="153">
        <v>53.2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1.5089999999999999</v>
      </c>
      <c r="P104" s="158">
        <f>ROUND(H104*O104,3)</f>
        <v>80.278999999999996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1537</v>
      </c>
      <c r="G105" s="163"/>
      <c r="H105" s="164">
        <v>28.352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62" t="s">
        <v>1538</v>
      </c>
      <c r="G106" s="163"/>
      <c r="H106" s="164">
        <v>24.847999999999999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s="11" customFormat="1" ht="11.25">
      <c r="B107" s="160"/>
      <c r="C107" s="161"/>
      <c r="D107" s="161" t="s">
        <v>145</v>
      </c>
      <c r="E107" s="162"/>
      <c r="F107" s="162" t="s">
        <v>1539</v>
      </c>
      <c r="G107" s="163"/>
      <c r="H107" s="164"/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70" t="s">
        <v>147</v>
      </c>
      <c r="G108" s="171"/>
      <c r="H108" s="172">
        <v>53.2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ht="24">
      <c r="B109" s="149"/>
      <c r="C109" s="150">
        <v>7</v>
      </c>
      <c r="D109" s="150" t="s">
        <v>141</v>
      </c>
      <c r="E109" s="151" t="s">
        <v>233</v>
      </c>
      <c r="F109" s="151" t="s">
        <v>234</v>
      </c>
      <c r="G109" s="152" t="s">
        <v>187</v>
      </c>
      <c r="H109" s="153">
        <v>17.733000000000001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0.08</v>
      </c>
      <c r="P109" s="158">
        <f>ROUND(H109*O109,3)</f>
        <v>1.419</v>
      </c>
      <c r="Q109" s="158">
        <v>0</v>
      </c>
      <c r="R109" s="158">
        <f>ROUND(H109 * Q109,5)</f>
        <v>0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s="11" customFormat="1" ht="11.25">
      <c r="B110" s="160"/>
      <c r="C110" s="161"/>
      <c r="D110" s="161" t="s">
        <v>145</v>
      </c>
      <c r="E110" s="162"/>
      <c r="F110" s="162" t="s">
        <v>1540</v>
      </c>
      <c r="G110" s="163"/>
      <c r="H110" s="164">
        <v>17.733000000000001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70" t="s">
        <v>147</v>
      </c>
      <c r="G111" s="171"/>
      <c r="H111" s="172">
        <v>17.733000000000001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ht="24">
      <c r="B112" s="149"/>
      <c r="C112" s="150">
        <v>8</v>
      </c>
      <c r="D112" s="150" t="s">
        <v>141</v>
      </c>
      <c r="E112" s="151" t="s">
        <v>236</v>
      </c>
      <c r="F112" s="151" t="s">
        <v>237</v>
      </c>
      <c r="G112" s="152" t="s">
        <v>187</v>
      </c>
      <c r="H112" s="153">
        <v>17.733000000000001</v>
      </c>
      <c r="I112" s="154"/>
      <c r="J112" s="154">
        <f>ROUND(H112*I112,2)</f>
        <v>0</v>
      </c>
      <c r="K112" s="155"/>
      <c r="L112" s="149"/>
      <c r="M112" s="156"/>
      <c r="N112" s="157" t="s">
        <v>26</v>
      </c>
      <c r="O112" s="158">
        <v>0</v>
      </c>
      <c r="P112" s="158">
        <f>ROUND(H112*O112,3)</f>
        <v>0</v>
      </c>
      <c r="Q112" s="158">
        <v>0</v>
      </c>
      <c r="R112" s="158">
        <f>ROUND(H112 * Q112,5)</f>
        <v>0</v>
      </c>
      <c r="S112" s="158">
        <v>0</v>
      </c>
      <c r="T112" s="159">
        <f>ROUND(H112 * S112,5)</f>
        <v>0</v>
      </c>
      <c r="BE112" s="16">
        <f>IF(N112="základná",J112,0)</f>
        <v>0</v>
      </c>
      <c r="BF112" s="16">
        <f>IF(N112="znížená",J112,0)</f>
        <v>0</v>
      </c>
      <c r="BG112" s="16">
        <f>IF(N112="zákl. prenesená",J112,0)</f>
        <v>0</v>
      </c>
      <c r="BH112" s="16">
        <f>IF(N112="zníž. prenesená",J112,0)</f>
        <v>0</v>
      </c>
      <c r="BI112" s="16">
        <f>IF(N112="nulová",J112,0)</f>
        <v>0</v>
      </c>
    </row>
    <row r="113" spans="2:61" s="11" customFormat="1" ht="11.25">
      <c r="B113" s="160"/>
      <c r="C113" s="161"/>
      <c r="D113" s="161" t="s">
        <v>145</v>
      </c>
      <c r="E113" s="162"/>
      <c r="F113" s="162" t="s">
        <v>1540</v>
      </c>
      <c r="G113" s="163"/>
      <c r="H113" s="164">
        <v>17.733000000000001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70" t="s">
        <v>147</v>
      </c>
      <c r="G114" s="171"/>
      <c r="H114" s="172">
        <v>17.733000000000001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>
      <c r="B115" s="149"/>
      <c r="C115" s="150">
        <v>9</v>
      </c>
      <c r="D115" s="150" t="s">
        <v>141</v>
      </c>
      <c r="E115" s="151" t="s">
        <v>1180</v>
      </c>
      <c r="F115" s="151" t="s">
        <v>1181</v>
      </c>
      <c r="G115" s="152" t="s">
        <v>144</v>
      </c>
      <c r="H115" s="153">
        <v>10.99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0</v>
      </c>
      <c r="P115" s="158">
        <f>ROUND(H115*O115,3)</f>
        <v>0</v>
      </c>
      <c r="Q115" s="158">
        <v>0</v>
      </c>
      <c r="R115" s="158">
        <f>ROUND(H115 * Q115,5)</f>
        <v>0</v>
      </c>
      <c r="S115" s="158">
        <v>0</v>
      </c>
      <c r="T115" s="159">
        <f>ROUND(H115 * S115,5)</f>
        <v>0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s="12" customFormat="1" ht="24">
      <c r="B116" s="173"/>
      <c r="C116" s="174">
        <v>10</v>
      </c>
      <c r="D116" s="174" t="s">
        <v>240</v>
      </c>
      <c r="E116" s="175" t="s">
        <v>1183</v>
      </c>
      <c r="F116" s="175" t="s">
        <v>1184</v>
      </c>
      <c r="G116" s="176" t="s">
        <v>144</v>
      </c>
      <c r="H116" s="177">
        <v>10.99</v>
      </c>
      <c r="I116" s="178"/>
      <c r="J116" s="178">
        <f>ROUND(H116*I116,2)</f>
        <v>0</v>
      </c>
      <c r="K116" s="179"/>
      <c r="L116" s="173"/>
      <c r="M116" s="180"/>
      <c r="N116" s="181" t="s">
        <v>26</v>
      </c>
      <c r="O116" s="182">
        <v>0</v>
      </c>
      <c r="P116" s="182">
        <f>ROUND(H116*O116,3)</f>
        <v>0</v>
      </c>
      <c r="Q116" s="182">
        <v>0</v>
      </c>
      <c r="R116" s="182">
        <f>ROUND(H116 * Q116,5)</f>
        <v>0</v>
      </c>
      <c r="S116" s="182">
        <v>0</v>
      </c>
      <c r="T116" s="183">
        <f>ROUND(H116 * S116,5)</f>
        <v>0</v>
      </c>
      <c r="BE116" s="12">
        <f>IF(N116="základná",J116,0)</f>
        <v>0</v>
      </c>
      <c r="BF116" s="12">
        <f>IF(N116="znížená",J116,0)</f>
        <v>0</v>
      </c>
      <c r="BG116" s="12">
        <f>IF(N116="zákl. prenesená",J116,0)</f>
        <v>0</v>
      </c>
      <c r="BH116" s="12">
        <f>IF(N116="zníž. prenesená",J116,0)</f>
        <v>0</v>
      </c>
      <c r="BI116" s="12">
        <f>IF(N116="nulová",J116,0)</f>
        <v>0</v>
      </c>
    </row>
    <row r="117" spans="2:61" ht="36">
      <c r="B117" s="149"/>
      <c r="C117" s="150">
        <v>11</v>
      </c>
      <c r="D117" s="150" t="s">
        <v>141</v>
      </c>
      <c r="E117" s="151" t="s">
        <v>250</v>
      </c>
      <c r="F117" s="151" t="s">
        <v>251</v>
      </c>
      <c r="G117" s="152" t="s">
        <v>150</v>
      </c>
      <c r="H117" s="153">
        <v>129.13200000000001</v>
      </c>
      <c r="I117" s="154"/>
      <c r="J117" s="154">
        <f>ROUND(H117*I117,2)</f>
        <v>0</v>
      </c>
      <c r="K117" s="155"/>
      <c r="L117" s="149"/>
      <c r="M117" s="156"/>
      <c r="N117" s="157" t="s">
        <v>26</v>
      </c>
      <c r="O117" s="158">
        <v>5.2999999999999999E-2</v>
      </c>
      <c r="P117" s="158">
        <f>ROUND(H117*O117,3)</f>
        <v>6.8440000000000003</v>
      </c>
      <c r="Q117" s="158">
        <v>7.4091999999999995E-4</v>
      </c>
      <c r="R117" s="158">
        <f>ROUND(H117 * Q117,5)</f>
        <v>9.5680000000000001E-2</v>
      </c>
      <c r="S117" s="158">
        <v>0</v>
      </c>
      <c r="T117" s="159">
        <f>ROUND(H117 * S117,5)</f>
        <v>0</v>
      </c>
      <c r="BE117" s="16">
        <f>IF(N117="základná",J117,0)</f>
        <v>0</v>
      </c>
      <c r="BF117" s="16">
        <f>IF(N117="znížená",J117,0)</f>
        <v>0</v>
      </c>
      <c r="BG117" s="16">
        <f>IF(N117="zákl. prenesená",J117,0)</f>
        <v>0</v>
      </c>
      <c r="BH117" s="16">
        <f>IF(N117="zníž. prenesená",J117,0)</f>
        <v>0</v>
      </c>
      <c r="BI117" s="16">
        <f>IF(N117="nulová",J117,0)</f>
        <v>0</v>
      </c>
    </row>
    <row r="118" spans="2:61" s="11" customFormat="1" ht="11.25">
      <c r="B118" s="160"/>
      <c r="C118" s="161"/>
      <c r="D118" s="161" t="s">
        <v>145</v>
      </c>
      <c r="E118" s="162"/>
      <c r="F118" s="162" t="s">
        <v>1541</v>
      </c>
      <c r="G118" s="163"/>
      <c r="H118" s="164">
        <v>129.13200000000001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70" t="s">
        <v>147</v>
      </c>
      <c r="G119" s="171"/>
      <c r="H119" s="172">
        <v>129.13200000000001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ht="36">
      <c r="B120" s="149"/>
      <c r="C120" s="150">
        <v>12</v>
      </c>
      <c r="D120" s="150" t="s">
        <v>141</v>
      </c>
      <c r="E120" s="151" t="s">
        <v>253</v>
      </c>
      <c r="F120" s="151" t="s">
        <v>254</v>
      </c>
      <c r="G120" s="152" t="s">
        <v>150</v>
      </c>
      <c r="H120" s="153">
        <v>129.13200000000001</v>
      </c>
      <c r="I120" s="154"/>
      <c r="J120" s="154">
        <f>ROUND(H120*I120,2)</f>
        <v>0</v>
      </c>
      <c r="K120" s="155"/>
      <c r="L120" s="149"/>
      <c r="M120" s="156"/>
      <c r="N120" s="157" t="s">
        <v>26</v>
      </c>
      <c r="O120" s="158">
        <v>0.16900000000000001</v>
      </c>
      <c r="P120" s="158">
        <f>ROUND(H120*O120,3)</f>
        <v>21.823</v>
      </c>
      <c r="Q120" s="158">
        <v>0</v>
      </c>
      <c r="R120" s="158">
        <f>ROUND(H120 * Q120,5)</f>
        <v>0</v>
      </c>
      <c r="S120" s="158">
        <v>0</v>
      </c>
      <c r="T120" s="159">
        <f>ROUND(H120 * S120,5)</f>
        <v>0</v>
      </c>
      <c r="BE120" s="16">
        <f>IF(N120="základná",J120,0)</f>
        <v>0</v>
      </c>
      <c r="BF120" s="16">
        <f>IF(N120="znížená",J120,0)</f>
        <v>0</v>
      </c>
      <c r="BG120" s="16">
        <f>IF(N120="zákl. prenesená",J120,0)</f>
        <v>0</v>
      </c>
      <c r="BH120" s="16">
        <f>IF(N120="zníž. prenesená",J120,0)</f>
        <v>0</v>
      </c>
      <c r="BI120" s="16">
        <f>IF(N120="nulová",J120,0)</f>
        <v>0</v>
      </c>
    </row>
    <row r="121" spans="2:61" s="11" customFormat="1" ht="11.25">
      <c r="B121" s="160"/>
      <c r="C121" s="161"/>
      <c r="D121" s="161" t="s">
        <v>145</v>
      </c>
      <c r="E121" s="162"/>
      <c r="F121" s="162" t="s">
        <v>1541</v>
      </c>
      <c r="G121" s="163"/>
      <c r="H121" s="164">
        <v>129.13200000000001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70" t="s">
        <v>147</v>
      </c>
      <c r="G122" s="171"/>
      <c r="H122" s="172">
        <v>129.13200000000001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>
      <c r="B123" s="149"/>
      <c r="C123" s="150">
        <v>13</v>
      </c>
      <c r="D123" s="150" t="s">
        <v>141</v>
      </c>
      <c r="E123" s="151" t="s">
        <v>940</v>
      </c>
      <c r="F123" s="151" t="s">
        <v>941</v>
      </c>
      <c r="G123" s="152" t="s">
        <v>187</v>
      </c>
      <c r="H123" s="153">
        <v>17.872</v>
      </c>
      <c r="I123" s="154"/>
      <c r="J123" s="154">
        <f>ROUND(H123*I123,2)</f>
        <v>0</v>
      </c>
      <c r="K123" s="155"/>
      <c r="L123" s="149"/>
      <c r="M123" s="156"/>
      <c r="N123" s="157" t="s">
        <v>26</v>
      </c>
      <c r="O123" s="158">
        <v>0.61699999999999999</v>
      </c>
      <c r="P123" s="158">
        <f>ROUND(H123*O123,3)</f>
        <v>11.026999999999999</v>
      </c>
      <c r="Q123" s="158">
        <v>0</v>
      </c>
      <c r="R123" s="158">
        <f>ROUND(H123 * Q123,5)</f>
        <v>0</v>
      </c>
      <c r="S123" s="158">
        <v>0</v>
      </c>
      <c r="T123" s="159">
        <f>ROUND(H123 * S123,5)</f>
        <v>0</v>
      </c>
      <c r="BE123" s="16">
        <f>IF(N123="základná",J123,0)</f>
        <v>0</v>
      </c>
      <c r="BF123" s="16">
        <f>IF(N123="znížená",J123,0)</f>
        <v>0</v>
      </c>
      <c r="BG123" s="16">
        <f>IF(N123="zákl. prenesená",J123,0)</f>
        <v>0</v>
      </c>
      <c r="BH123" s="16">
        <f>IF(N123="zníž. prenesená",J123,0)</f>
        <v>0</v>
      </c>
      <c r="BI123" s="16">
        <f>IF(N123="nulová",J123,0)</f>
        <v>0</v>
      </c>
    </row>
    <row r="124" spans="2:61" s="11" customFormat="1" ht="11.25">
      <c r="B124" s="160"/>
      <c r="C124" s="161"/>
      <c r="D124" s="161" t="s">
        <v>145</v>
      </c>
      <c r="E124" s="162"/>
      <c r="F124" s="162" t="s">
        <v>1542</v>
      </c>
      <c r="G124" s="163"/>
      <c r="H124" s="164">
        <v>17.872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70" t="s">
        <v>147</v>
      </c>
      <c r="G125" s="171"/>
      <c r="H125" s="172">
        <v>17.872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ht="24">
      <c r="B126" s="149"/>
      <c r="C126" s="150">
        <v>14</v>
      </c>
      <c r="D126" s="150" t="s">
        <v>141</v>
      </c>
      <c r="E126" s="151" t="s">
        <v>943</v>
      </c>
      <c r="F126" s="151" t="s">
        <v>944</v>
      </c>
      <c r="G126" s="152" t="s">
        <v>187</v>
      </c>
      <c r="H126" s="153">
        <v>17.872</v>
      </c>
      <c r="I126" s="154"/>
      <c r="J126" s="154">
        <f>ROUND(H126*I126,2)</f>
        <v>0</v>
      </c>
      <c r="K126" s="155"/>
      <c r="L126" s="149"/>
      <c r="M126" s="156"/>
      <c r="N126" s="157" t="s">
        <v>26</v>
      </c>
      <c r="O126" s="158">
        <v>5.5500000000000001E-2</v>
      </c>
      <c r="P126" s="158">
        <f>ROUND(H126*O126,3)</f>
        <v>0.99199999999999999</v>
      </c>
      <c r="Q126" s="158">
        <v>0</v>
      </c>
      <c r="R126" s="158">
        <f>ROUND(H126 * Q126,5)</f>
        <v>0</v>
      </c>
      <c r="S126" s="158">
        <v>0</v>
      </c>
      <c r="T126" s="159">
        <f>ROUND(H126 * S126,5)</f>
        <v>0</v>
      </c>
      <c r="BE126" s="16">
        <f>IF(N126="základná",J126,0)</f>
        <v>0</v>
      </c>
      <c r="BF126" s="16">
        <f>IF(N126="znížená",J126,0)</f>
        <v>0</v>
      </c>
      <c r="BG126" s="16">
        <f>IF(N126="zákl. prenesená",J126,0)</f>
        <v>0</v>
      </c>
      <c r="BH126" s="16">
        <f>IF(N126="zníž. prenesená",J126,0)</f>
        <v>0</v>
      </c>
      <c r="BI126" s="16">
        <f>IF(N126="nulová",J126,0)</f>
        <v>0</v>
      </c>
    </row>
    <row r="127" spans="2:61" ht="24">
      <c r="B127" s="149"/>
      <c r="C127" s="150">
        <v>15</v>
      </c>
      <c r="D127" s="150" t="s">
        <v>141</v>
      </c>
      <c r="E127" s="151" t="s">
        <v>945</v>
      </c>
      <c r="F127" s="151" t="s">
        <v>946</v>
      </c>
      <c r="G127" s="152" t="s">
        <v>187</v>
      </c>
      <c r="H127" s="153">
        <v>339.56799999999998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7.3699999999999998E-3</v>
      </c>
      <c r="P127" s="158">
        <f>ROUND(H127*O127,3)</f>
        <v>2.5030000000000001</v>
      </c>
      <c r="Q127" s="158">
        <v>0</v>
      </c>
      <c r="R127" s="158">
        <f>ROUND(H127 * Q127,5)</f>
        <v>0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s="11" customFormat="1" ht="11.25">
      <c r="B128" s="160"/>
      <c r="C128" s="161"/>
      <c r="D128" s="161" t="s">
        <v>145</v>
      </c>
      <c r="E128" s="162"/>
      <c r="F128" s="162" t="s">
        <v>1543</v>
      </c>
      <c r="G128" s="163"/>
      <c r="H128" s="164">
        <v>339.56799999999998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70" t="s">
        <v>147</v>
      </c>
      <c r="G129" s="171"/>
      <c r="H129" s="172">
        <v>339.56799999999998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>
      <c r="B130" s="149"/>
      <c r="C130" s="150">
        <v>16</v>
      </c>
      <c r="D130" s="150" t="s">
        <v>141</v>
      </c>
      <c r="E130" s="151" t="s">
        <v>263</v>
      </c>
      <c r="F130" s="151" t="s">
        <v>264</v>
      </c>
      <c r="G130" s="152" t="s">
        <v>265</v>
      </c>
      <c r="H130" s="153">
        <v>28.594999999999999</v>
      </c>
      <c r="I130" s="154"/>
      <c r="J130" s="154">
        <f>ROUND(H130*I130,2)</f>
        <v>0</v>
      </c>
      <c r="K130" s="155"/>
      <c r="L130" s="149"/>
      <c r="M130" s="156"/>
      <c r="N130" s="157" t="s">
        <v>26</v>
      </c>
      <c r="O130" s="158">
        <v>0</v>
      </c>
      <c r="P130" s="158">
        <f>ROUND(H130*O130,3)</f>
        <v>0</v>
      </c>
      <c r="Q130" s="158">
        <v>0</v>
      </c>
      <c r="R130" s="158">
        <f>ROUND(H130 * Q130,5)</f>
        <v>0</v>
      </c>
      <c r="S130" s="158">
        <v>0</v>
      </c>
      <c r="T130" s="159">
        <f>ROUND(H130 * S130,5)</f>
        <v>0</v>
      </c>
      <c r="BE130" s="16">
        <f>IF(N130="základná",J130,0)</f>
        <v>0</v>
      </c>
      <c r="BF130" s="16">
        <f>IF(N130="znížená",J130,0)</f>
        <v>0</v>
      </c>
      <c r="BG130" s="16">
        <f>IF(N130="zákl. prenesená",J130,0)</f>
        <v>0</v>
      </c>
      <c r="BH130" s="16">
        <f>IF(N130="zníž. prenesená",J130,0)</f>
        <v>0</v>
      </c>
      <c r="BI130" s="16">
        <f>IF(N130="nulová",J130,0)</f>
        <v>0</v>
      </c>
    </row>
    <row r="131" spans="2:61" s="11" customFormat="1" ht="11.25">
      <c r="B131" s="160"/>
      <c r="C131" s="161"/>
      <c r="D131" s="161" t="s">
        <v>145</v>
      </c>
      <c r="E131" s="162"/>
      <c r="F131" s="162" t="s">
        <v>1544</v>
      </c>
      <c r="G131" s="163"/>
      <c r="H131" s="164">
        <v>28.594999999999999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70" t="s">
        <v>147</v>
      </c>
      <c r="G132" s="171"/>
      <c r="H132" s="172">
        <v>28.594999999999999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ht="24">
      <c r="B133" s="149"/>
      <c r="C133" s="150">
        <v>17</v>
      </c>
      <c r="D133" s="150" t="s">
        <v>141</v>
      </c>
      <c r="E133" s="151" t="s">
        <v>288</v>
      </c>
      <c r="F133" s="151" t="s">
        <v>1509</v>
      </c>
      <c r="G133" s="152" t="s">
        <v>187</v>
      </c>
      <c r="H133" s="153">
        <v>43.921999999999997</v>
      </c>
      <c r="I133" s="154"/>
      <c r="J133" s="154">
        <f>ROUND(H133*I133,2)</f>
        <v>0</v>
      </c>
      <c r="K133" s="155"/>
      <c r="L133" s="149"/>
      <c r="M133" s="156"/>
      <c r="N133" s="157" t="s">
        <v>26</v>
      </c>
      <c r="O133" s="158">
        <v>0</v>
      </c>
      <c r="P133" s="158">
        <f>ROUND(H133*O133,3)</f>
        <v>0</v>
      </c>
      <c r="Q133" s="158">
        <v>0</v>
      </c>
      <c r="R133" s="158">
        <f>ROUND(H133 * Q133,5)</f>
        <v>0</v>
      </c>
      <c r="S133" s="158">
        <v>0</v>
      </c>
      <c r="T133" s="159">
        <f>ROUND(H133 * S133,5)</f>
        <v>0</v>
      </c>
      <c r="BE133" s="16">
        <f>IF(N133="základná",J133,0)</f>
        <v>0</v>
      </c>
      <c r="BF133" s="16">
        <f>IF(N133="znížená",J133,0)</f>
        <v>0</v>
      </c>
      <c r="BG133" s="16">
        <f>IF(N133="zákl. prenesená",J133,0)</f>
        <v>0</v>
      </c>
      <c r="BH133" s="16">
        <f>IF(N133="zníž. prenesená",J133,0)</f>
        <v>0</v>
      </c>
      <c r="BI133" s="16">
        <f>IF(N133="nulová",J133,0)</f>
        <v>0</v>
      </c>
    </row>
    <row r="134" spans="2:61" s="11" customFormat="1" ht="11.25">
      <c r="B134" s="160"/>
      <c r="C134" s="161"/>
      <c r="D134" s="161" t="s">
        <v>145</v>
      </c>
      <c r="E134" s="162"/>
      <c r="F134" s="162" t="s">
        <v>1545</v>
      </c>
      <c r="G134" s="163"/>
      <c r="H134" s="164">
        <v>43.921999999999997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70" t="s">
        <v>147</v>
      </c>
      <c r="G135" s="171"/>
      <c r="H135" s="172">
        <v>43.921999999999997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ht="24">
      <c r="B136" s="149"/>
      <c r="C136" s="150">
        <v>18</v>
      </c>
      <c r="D136" s="150" t="s">
        <v>141</v>
      </c>
      <c r="E136" s="151" t="s">
        <v>280</v>
      </c>
      <c r="F136" s="151" t="s">
        <v>281</v>
      </c>
      <c r="G136" s="152" t="s">
        <v>187</v>
      </c>
      <c r="H136" s="153">
        <v>14.574999999999999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0</v>
      </c>
      <c r="P136" s="158">
        <f>ROUND(H136*O136,3)</f>
        <v>0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1546</v>
      </c>
      <c r="G137" s="163"/>
      <c r="H137" s="164">
        <v>7.7450000000000001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62" t="s">
        <v>1547</v>
      </c>
      <c r="G138" s="163"/>
      <c r="H138" s="164">
        <v>6.83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62" t="s">
        <v>1548</v>
      </c>
      <c r="G139" s="163"/>
      <c r="H139" s="164"/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70" t="s">
        <v>147</v>
      </c>
      <c r="G140" s="171"/>
      <c r="H140" s="172">
        <v>14.574999999999999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2" customFormat="1">
      <c r="B141" s="173"/>
      <c r="C141" s="174">
        <v>19</v>
      </c>
      <c r="D141" s="174" t="s">
        <v>240</v>
      </c>
      <c r="E141" s="175" t="s">
        <v>285</v>
      </c>
      <c r="F141" s="175" t="s">
        <v>286</v>
      </c>
      <c r="G141" s="176" t="s">
        <v>265</v>
      </c>
      <c r="H141" s="177">
        <v>26.234999999999999</v>
      </c>
      <c r="I141" s="178"/>
      <c r="J141" s="178">
        <f>ROUND(H141*I141,2)</f>
        <v>0</v>
      </c>
      <c r="K141" s="179"/>
      <c r="L141" s="173"/>
      <c r="M141" s="180"/>
      <c r="N141" s="181" t="s">
        <v>26</v>
      </c>
      <c r="O141" s="182">
        <v>0</v>
      </c>
      <c r="P141" s="182">
        <f>ROUND(H141*O141,3)</f>
        <v>0</v>
      </c>
      <c r="Q141" s="182">
        <v>0</v>
      </c>
      <c r="R141" s="182">
        <f>ROUND(H141 * Q141,5)</f>
        <v>0</v>
      </c>
      <c r="S141" s="182">
        <v>0</v>
      </c>
      <c r="T141" s="183">
        <f>ROUND(H141 * S141,5)</f>
        <v>0</v>
      </c>
      <c r="BE141" s="12">
        <f>IF(N141="základná",J141,0)</f>
        <v>0</v>
      </c>
      <c r="BF141" s="12">
        <f>IF(N141="znížená",J141,0)</f>
        <v>0</v>
      </c>
      <c r="BG141" s="12">
        <f>IF(N141="zákl. prenesená",J141,0)</f>
        <v>0</v>
      </c>
      <c r="BH141" s="12">
        <f>IF(N141="zníž. prenesená",J141,0)</f>
        <v>0</v>
      </c>
      <c r="BI141" s="12">
        <f>IF(N141="nulová",J141,0)</f>
        <v>0</v>
      </c>
    </row>
    <row r="142" spans="2:61" s="11" customFormat="1" ht="11.25">
      <c r="B142" s="160"/>
      <c r="C142" s="161"/>
      <c r="D142" s="161" t="s">
        <v>145</v>
      </c>
      <c r="E142" s="162"/>
      <c r="F142" s="162" t="s">
        <v>1549</v>
      </c>
      <c r="G142" s="163"/>
      <c r="H142" s="164">
        <v>26.234999999999999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70" t="s">
        <v>147</v>
      </c>
      <c r="G143" s="171"/>
      <c r="H143" s="172">
        <v>26.234999999999999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2" customFormat="1" ht="24">
      <c r="B144" s="173"/>
      <c r="C144" s="174">
        <v>20</v>
      </c>
      <c r="D144" s="174" t="s">
        <v>240</v>
      </c>
      <c r="E144" s="175" t="s">
        <v>295</v>
      </c>
      <c r="F144" s="175" t="s">
        <v>296</v>
      </c>
      <c r="G144" s="176" t="s">
        <v>180</v>
      </c>
      <c r="H144" s="177">
        <v>1</v>
      </c>
      <c r="I144" s="178"/>
      <c r="J144" s="178">
        <f>ROUND(H144*I144,2)</f>
        <v>0</v>
      </c>
      <c r="K144" s="179"/>
      <c r="L144" s="173"/>
      <c r="M144" s="180"/>
      <c r="N144" s="181" t="s">
        <v>26</v>
      </c>
      <c r="O144" s="182">
        <v>0</v>
      </c>
      <c r="P144" s="182">
        <f>ROUND(H144*O144,3)</f>
        <v>0</v>
      </c>
      <c r="Q144" s="182">
        <v>0</v>
      </c>
      <c r="R144" s="182">
        <f>ROUND(H144 * Q144,5)</f>
        <v>0</v>
      </c>
      <c r="S144" s="182">
        <v>0</v>
      </c>
      <c r="T144" s="183">
        <f>ROUND(H144 * S144,5)</f>
        <v>0</v>
      </c>
      <c r="BE144" s="12">
        <f>IF(N144="základná",J144,0)</f>
        <v>0</v>
      </c>
      <c r="BF144" s="12">
        <f>IF(N144="znížená",J144,0)</f>
        <v>0</v>
      </c>
      <c r="BG144" s="12">
        <f>IF(N144="zákl. prenesená",J144,0)</f>
        <v>0</v>
      </c>
      <c r="BH144" s="12">
        <f>IF(N144="zníž. prenesená",J144,0)</f>
        <v>0</v>
      </c>
      <c r="BI144" s="12">
        <f>IF(N144="nulová",J144,0)</f>
        <v>0</v>
      </c>
    </row>
    <row r="145" spans="2:61" s="10" customFormat="1" ht="23.1" customHeight="1">
      <c r="B145" s="141"/>
      <c r="C145" s="142"/>
      <c r="D145" s="132" t="s">
        <v>136</v>
      </c>
      <c r="E145" s="143" t="s">
        <v>297</v>
      </c>
      <c r="F145" s="144" t="s">
        <v>298</v>
      </c>
      <c r="G145" s="145"/>
      <c r="H145" s="146"/>
      <c r="I145" s="147"/>
      <c r="J145" s="147">
        <f>J146 + J151</f>
        <v>0</v>
      </c>
      <c r="K145" s="144"/>
      <c r="L145" s="141"/>
      <c r="M145" s="148"/>
      <c r="N145" s="138" t="s">
        <v>0</v>
      </c>
      <c r="O145" s="139"/>
      <c r="P145" s="139">
        <f>P146 + P151</f>
        <v>5.2850000000000001</v>
      </c>
      <c r="Q145" s="139"/>
      <c r="R145" s="139">
        <f>R146 + R151</f>
        <v>6.2338699999999996</v>
      </c>
      <c r="S145" s="139"/>
      <c r="T145" s="140">
        <f>T146 + T151</f>
        <v>0</v>
      </c>
    </row>
    <row r="146" spans="2:61" ht="24">
      <c r="B146" s="149"/>
      <c r="C146" s="150">
        <v>21</v>
      </c>
      <c r="D146" s="150" t="s">
        <v>141</v>
      </c>
      <c r="E146" s="151" t="s">
        <v>299</v>
      </c>
      <c r="F146" s="151" t="s">
        <v>300</v>
      </c>
      <c r="G146" s="152" t="s">
        <v>187</v>
      </c>
      <c r="H146" s="153">
        <v>3.2970000000000002</v>
      </c>
      <c r="I146" s="154"/>
      <c r="J146" s="154">
        <f>ROUND(H146*I146,2)</f>
        <v>0</v>
      </c>
      <c r="K146" s="155"/>
      <c r="L146" s="149"/>
      <c r="M146" s="156"/>
      <c r="N146" s="157" t="s">
        <v>26</v>
      </c>
      <c r="O146" s="158">
        <v>1.603</v>
      </c>
      <c r="P146" s="158">
        <f>ROUND(H146*O146,3)</f>
        <v>5.2850000000000001</v>
      </c>
      <c r="Q146" s="158">
        <v>1.8907700000000001</v>
      </c>
      <c r="R146" s="158">
        <f>ROUND(H146 * Q146,5)</f>
        <v>6.2338699999999996</v>
      </c>
      <c r="S146" s="158">
        <v>0</v>
      </c>
      <c r="T146" s="159">
        <f>ROUND(H146 * S146,5)</f>
        <v>0</v>
      </c>
      <c r="BE146" s="16">
        <f>IF(N146="základná",J146,0)</f>
        <v>0</v>
      </c>
      <c r="BF146" s="16">
        <f>IF(N146="znížená",J146,0)</f>
        <v>0</v>
      </c>
      <c r="BG146" s="16">
        <f>IF(N146="zákl. prenesená",J146,0)</f>
        <v>0</v>
      </c>
      <c r="BH146" s="16">
        <f>IF(N146="zníž. prenesená",J146,0)</f>
        <v>0</v>
      </c>
      <c r="BI146" s="16">
        <f>IF(N146="nulová",J146,0)</f>
        <v>0</v>
      </c>
    </row>
    <row r="147" spans="2:61" s="11" customFormat="1" ht="11.25">
      <c r="B147" s="160"/>
      <c r="C147" s="161"/>
      <c r="D147" s="161" t="s">
        <v>145</v>
      </c>
      <c r="E147" s="162"/>
      <c r="F147" s="162" t="s">
        <v>1550</v>
      </c>
      <c r="G147" s="163"/>
      <c r="H147" s="164">
        <v>1.8440000000000001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62" t="s">
        <v>1551</v>
      </c>
      <c r="G148" s="163"/>
      <c r="H148" s="164">
        <v>1.4530000000000001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62" t="s">
        <v>1552</v>
      </c>
      <c r="G149" s="163"/>
      <c r="H149" s="164"/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70" t="s">
        <v>147</v>
      </c>
      <c r="G150" s="171"/>
      <c r="H150" s="172">
        <v>3.2970000000000002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ht="24">
      <c r="B151" s="149"/>
      <c r="C151" s="150">
        <v>22</v>
      </c>
      <c r="D151" s="150" t="s">
        <v>141</v>
      </c>
      <c r="E151" s="151" t="s">
        <v>302</v>
      </c>
      <c r="F151" s="151" t="s">
        <v>303</v>
      </c>
      <c r="G151" s="152" t="s">
        <v>187</v>
      </c>
      <c r="H151" s="153">
        <v>0.8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0</v>
      </c>
      <c r="P151" s="158">
        <f>ROUND(H151*O151,3)</f>
        <v>0</v>
      </c>
      <c r="Q151" s="158">
        <v>0</v>
      </c>
      <c r="R151" s="158">
        <f>ROUND(H151 * Q151,5)</f>
        <v>0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0" customFormat="1" ht="23.1" customHeight="1">
      <c r="B152" s="141"/>
      <c r="C152" s="142"/>
      <c r="D152" s="132" t="s">
        <v>136</v>
      </c>
      <c r="E152" s="143" t="s">
        <v>392</v>
      </c>
      <c r="F152" s="144" t="s">
        <v>393</v>
      </c>
      <c r="G152" s="145"/>
      <c r="H152" s="146"/>
      <c r="I152" s="147"/>
      <c r="J152" s="147">
        <f>J153 + J154 + J155 + J156 + J157 + J158 + J159 + J160 + J163 + J164 + J165 + J166 + J167 + J168 + J169 + J170 + J171 + J174 + J175 + J176 + J177 + J178 + J179 + J180 + J181 + J182 + J183 + J184 + J185 + J186 + J187 + J188 + J191 + J192 + J193 + J194 + J195 + J196 + J197</f>
        <v>0</v>
      </c>
      <c r="K152" s="144"/>
      <c r="L152" s="141"/>
      <c r="M152" s="148"/>
      <c r="N152" s="138" t="s">
        <v>0</v>
      </c>
      <c r="O152" s="139"/>
      <c r="P152" s="139">
        <f>P153 + P154 + P155 + P156 + P157 + P158 + P159 + P160 + P163 + P164 + P165 + P166 + P167 + P168 + P169 + P170 + P171 + P174 + P175 + P176 + P177 + P178 + P179 + P180 + P181 + P182 + P183 + P184 + P185 + P186 + P187 + P188 + P191 + P192 + P193 + P194 + P195 + P196 + P197</f>
        <v>53.476999999999997</v>
      </c>
      <c r="Q152" s="139"/>
      <c r="R152" s="139">
        <f>R153 + R154 + R155 + R156 + R157 + R158 + R159 + R160 + R163 + R164 + R165 + R166 + R167 + R168 + R169 + R170 + R171 + R174 + R175 + R176 + R177 + R178 + R179 + R180 + R181 + R182 + R183 + R184 + R185 + R186 + R187 + R188 + R191 + R192 + R193 + R194 + R195 + R196 + R197</f>
        <v>1.04833</v>
      </c>
      <c r="S152" s="139"/>
      <c r="T152" s="140">
        <f>T153 + T154 + T155 + T156 + T157 + T158 + T159 + T160 + T163 + T164 + T165 + T166 + T167 + T168 + T169 + T170 + T171 + T174 + T175 + T176 + T177 + T178 + T179 + T180 + T181 + T182 + T183 + T184 + T185 + T186 + T187 + T188 + T191 + T192 + T193 + T194 + T195 + T196 + T197</f>
        <v>0</v>
      </c>
    </row>
    <row r="153" spans="2:61" ht="24">
      <c r="B153" s="149"/>
      <c r="C153" s="150">
        <v>23</v>
      </c>
      <c r="D153" s="150" t="s">
        <v>141</v>
      </c>
      <c r="E153" s="151" t="s">
        <v>1439</v>
      </c>
      <c r="F153" s="151" t="s">
        <v>1514</v>
      </c>
      <c r="G153" s="152" t="s">
        <v>180</v>
      </c>
      <c r="H153" s="153">
        <v>2</v>
      </c>
      <c r="I153" s="154"/>
      <c r="J153" s="154">
        <f t="shared" ref="J153:J160" si="0">ROUND(H153*I153,2)</f>
        <v>0</v>
      </c>
      <c r="K153" s="155"/>
      <c r="L153" s="149"/>
      <c r="M153" s="156"/>
      <c r="N153" s="157" t="s">
        <v>26</v>
      </c>
      <c r="O153" s="158">
        <v>0</v>
      </c>
      <c r="P153" s="158">
        <f t="shared" ref="P153:P160" si="1">ROUND(H153*O153,3)</f>
        <v>0</v>
      </c>
      <c r="Q153" s="158">
        <v>0</v>
      </c>
      <c r="R153" s="158">
        <f t="shared" ref="R153:R160" si="2">ROUND(H153 * Q153,5)</f>
        <v>0</v>
      </c>
      <c r="S153" s="158">
        <v>0</v>
      </c>
      <c r="T153" s="159">
        <f t="shared" ref="T153:T160" si="3">ROUND(H153 * S153,5)</f>
        <v>0</v>
      </c>
      <c r="BE153" s="16">
        <f t="shared" ref="BE153:BE160" si="4">IF(N153="základná",J153,0)</f>
        <v>0</v>
      </c>
      <c r="BF153" s="16">
        <f t="shared" ref="BF153:BF160" si="5">IF(N153="znížená",J153,0)</f>
        <v>0</v>
      </c>
      <c r="BG153" s="16">
        <f t="shared" ref="BG153:BG160" si="6">IF(N153="zákl. prenesená",J153,0)</f>
        <v>0</v>
      </c>
      <c r="BH153" s="16">
        <f t="shared" ref="BH153:BH160" si="7">IF(N153="zníž. prenesená",J153,0)</f>
        <v>0</v>
      </c>
      <c r="BI153" s="16">
        <f t="shared" ref="BI153:BI160" si="8">IF(N153="nulová",J153,0)</f>
        <v>0</v>
      </c>
    </row>
    <row r="154" spans="2:61" ht="24">
      <c r="B154" s="149"/>
      <c r="C154" s="150">
        <v>24</v>
      </c>
      <c r="D154" s="150" t="s">
        <v>141</v>
      </c>
      <c r="E154" s="151" t="s">
        <v>1515</v>
      </c>
      <c r="F154" s="151" t="s">
        <v>1516</v>
      </c>
      <c r="G154" s="152" t="s">
        <v>180</v>
      </c>
      <c r="H154" s="153">
        <v>5</v>
      </c>
      <c r="I154" s="154"/>
      <c r="J154" s="154">
        <f t="shared" si="0"/>
        <v>0</v>
      </c>
      <c r="K154" s="155"/>
      <c r="L154" s="149"/>
      <c r="M154" s="156"/>
      <c r="N154" s="157" t="s">
        <v>26</v>
      </c>
      <c r="O154" s="158">
        <v>0</v>
      </c>
      <c r="P154" s="158">
        <f t="shared" si="1"/>
        <v>0</v>
      </c>
      <c r="Q154" s="158">
        <v>0</v>
      </c>
      <c r="R154" s="158">
        <f t="shared" si="2"/>
        <v>0</v>
      </c>
      <c r="S154" s="158">
        <v>0</v>
      </c>
      <c r="T154" s="159">
        <f t="shared" si="3"/>
        <v>0</v>
      </c>
      <c r="BE154" s="16">
        <f t="shared" si="4"/>
        <v>0</v>
      </c>
      <c r="BF154" s="16">
        <f t="shared" si="5"/>
        <v>0</v>
      </c>
      <c r="BG154" s="16">
        <f t="shared" si="6"/>
        <v>0</v>
      </c>
      <c r="BH154" s="16">
        <f t="shared" si="7"/>
        <v>0</v>
      </c>
      <c r="BI154" s="16">
        <f t="shared" si="8"/>
        <v>0</v>
      </c>
    </row>
    <row r="155" spans="2:61">
      <c r="B155" s="149"/>
      <c r="C155" s="150">
        <v>25</v>
      </c>
      <c r="D155" s="150" t="s">
        <v>141</v>
      </c>
      <c r="E155" s="151" t="s">
        <v>1517</v>
      </c>
      <c r="F155" s="151" t="s">
        <v>1518</v>
      </c>
      <c r="G155" s="152" t="s">
        <v>180</v>
      </c>
      <c r="H155" s="153">
        <v>7</v>
      </c>
      <c r="I155" s="154"/>
      <c r="J155" s="154">
        <f t="shared" si="0"/>
        <v>0</v>
      </c>
      <c r="K155" s="155"/>
      <c r="L155" s="149"/>
      <c r="M155" s="156"/>
      <c r="N155" s="157" t="s">
        <v>26</v>
      </c>
      <c r="O155" s="158">
        <v>0</v>
      </c>
      <c r="P155" s="158">
        <f t="shared" si="1"/>
        <v>0</v>
      </c>
      <c r="Q155" s="158">
        <v>0</v>
      </c>
      <c r="R155" s="158">
        <f t="shared" si="2"/>
        <v>0</v>
      </c>
      <c r="S155" s="158">
        <v>0</v>
      </c>
      <c r="T155" s="159">
        <f t="shared" si="3"/>
        <v>0</v>
      </c>
      <c r="BE155" s="16">
        <f t="shared" si="4"/>
        <v>0</v>
      </c>
      <c r="BF155" s="16">
        <f t="shared" si="5"/>
        <v>0</v>
      </c>
      <c r="BG155" s="16">
        <f t="shared" si="6"/>
        <v>0</v>
      </c>
      <c r="BH155" s="16">
        <f t="shared" si="7"/>
        <v>0</v>
      </c>
      <c r="BI155" s="16">
        <f t="shared" si="8"/>
        <v>0</v>
      </c>
    </row>
    <row r="156" spans="2:61" ht="24">
      <c r="B156" s="149"/>
      <c r="C156" s="150">
        <v>26</v>
      </c>
      <c r="D156" s="150" t="s">
        <v>141</v>
      </c>
      <c r="E156" s="151" t="s">
        <v>1196</v>
      </c>
      <c r="F156" s="151" t="s">
        <v>1197</v>
      </c>
      <c r="G156" s="152" t="s">
        <v>180</v>
      </c>
      <c r="H156" s="153">
        <v>1</v>
      </c>
      <c r="I156" s="154"/>
      <c r="J156" s="154">
        <f t="shared" si="0"/>
        <v>0</v>
      </c>
      <c r="K156" s="155"/>
      <c r="L156" s="149"/>
      <c r="M156" s="156"/>
      <c r="N156" s="157" t="s">
        <v>26</v>
      </c>
      <c r="O156" s="158">
        <v>0</v>
      </c>
      <c r="P156" s="158">
        <f t="shared" si="1"/>
        <v>0</v>
      </c>
      <c r="Q156" s="158">
        <v>0</v>
      </c>
      <c r="R156" s="158">
        <f t="shared" si="2"/>
        <v>0</v>
      </c>
      <c r="S156" s="158">
        <v>0</v>
      </c>
      <c r="T156" s="159">
        <f t="shared" si="3"/>
        <v>0</v>
      </c>
      <c r="BE156" s="16">
        <f t="shared" si="4"/>
        <v>0</v>
      </c>
      <c r="BF156" s="16">
        <f t="shared" si="5"/>
        <v>0</v>
      </c>
      <c r="BG156" s="16">
        <f t="shared" si="6"/>
        <v>0</v>
      </c>
      <c r="BH156" s="16">
        <f t="shared" si="7"/>
        <v>0</v>
      </c>
      <c r="BI156" s="16">
        <f t="shared" si="8"/>
        <v>0</v>
      </c>
    </row>
    <row r="157" spans="2:61">
      <c r="B157" s="149"/>
      <c r="C157" s="150">
        <v>27</v>
      </c>
      <c r="D157" s="150" t="s">
        <v>141</v>
      </c>
      <c r="E157" s="151" t="s">
        <v>396</v>
      </c>
      <c r="F157" s="151" t="s">
        <v>1553</v>
      </c>
      <c r="G157" s="152" t="s">
        <v>180</v>
      </c>
      <c r="H157" s="153">
        <v>4</v>
      </c>
      <c r="I157" s="154"/>
      <c r="J157" s="154">
        <f t="shared" si="0"/>
        <v>0</v>
      </c>
      <c r="K157" s="155"/>
      <c r="L157" s="149"/>
      <c r="M157" s="156"/>
      <c r="N157" s="157" t="s">
        <v>26</v>
      </c>
      <c r="O157" s="158">
        <v>0</v>
      </c>
      <c r="P157" s="158">
        <f t="shared" si="1"/>
        <v>0</v>
      </c>
      <c r="Q157" s="158">
        <v>0</v>
      </c>
      <c r="R157" s="158">
        <f t="shared" si="2"/>
        <v>0</v>
      </c>
      <c r="S157" s="158">
        <v>0</v>
      </c>
      <c r="T157" s="159">
        <f t="shared" si="3"/>
        <v>0</v>
      </c>
      <c r="BE157" s="16">
        <f t="shared" si="4"/>
        <v>0</v>
      </c>
      <c r="BF157" s="16">
        <f t="shared" si="5"/>
        <v>0</v>
      </c>
      <c r="BG157" s="16">
        <f t="shared" si="6"/>
        <v>0</v>
      </c>
      <c r="BH157" s="16">
        <f t="shared" si="7"/>
        <v>0</v>
      </c>
      <c r="BI157" s="16">
        <f t="shared" si="8"/>
        <v>0</v>
      </c>
    </row>
    <row r="158" spans="2:61" ht="24">
      <c r="B158" s="149"/>
      <c r="C158" s="150">
        <v>28</v>
      </c>
      <c r="D158" s="150" t="s">
        <v>141</v>
      </c>
      <c r="E158" s="151" t="s">
        <v>815</v>
      </c>
      <c r="F158" s="151" t="s">
        <v>816</v>
      </c>
      <c r="G158" s="152" t="s">
        <v>144</v>
      </c>
      <c r="H158" s="153">
        <v>18.440000000000001</v>
      </c>
      <c r="I158" s="154"/>
      <c r="J158" s="154">
        <f t="shared" si="0"/>
        <v>0</v>
      </c>
      <c r="K158" s="155"/>
      <c r="L158" s="149"/>
      <c r="M158" s="156"/>
      <c r="N158" s="157" t="s">
        <v>26</v>
      </c>
      <c r="O158" s="158">
        <v>0.46400000000000002</v>
      </c>
      <c r="P158" s="158">
        <f t="shared" si="1"/>
        <v>8.5559999999999992</v>
      </c>
      <c r="Q158" s="158">
        <v>4.7999999999999996E-7</v>
      </c>
      <c r="R158" s="158">
        <f t="shared" si="2"/>
        <v>1.0000000000000001E-5</v>
      </c>
      <c r="S158" s="158">
        <v>0</v>
      </c>
      <c r="T158" s="159">
        <f t="shared" si="3"/>
        <v>0</v>
      </c>
      <c r="BE158" s="16">
        <f t="shared" si="4"/>
        <v>0</v>
      </c>
      <c r="BF158" s="16">
        <f t="shared" si="5"/>
        <v>0</v>
      </c>
      <c r="BG158" s="16">
        <f t="shared" si="6"/>
        <v>0</v>
      </c>
      <c r="BH158" s="16">
        <f t="shared" si="7"/>
        <v>0</v>
      </c>
      <c r="BI158" s="16">
        <f t="shared" si="8"/>
        <v>0</v>
      </c>
    </row>
    <row r="159" spans="2:61" s="12" customFormat="1" ht="36">
      <c r="B159" s="173"/>
      <c r="C159" s="174">
        <v>29</v>
      </c>
      <c r="D159" s="174" t="s">
        <v>240</v>
      </c>
      <c r="E159" s="175" t="s">
        <v>1520</v>
      </c>
      <c r="F159" s="175" t="s">
        <v>1521</v>
      </c>
      <c r="G159" s="176" t="s">
        <v>144</v>
      </c>
      <c r="H159" s="177">
        <v>18.440000000000001</v>
      </c>
      <c r="I159" s="178"/>
      <c r="J159" s="178">
        <f t="shared" si="0"/>
        <v>0</v>
      </c>
      <c r="K159" s="179"/>
      <c r="L159" s="173"/>
      <c r="M159" s="180"/>
      <c r="N159" s="181" t="s">
        <v>26</v>
      </c>
      <c r="O159" s="182">
        <v>0</v>
      </c>
      <c r="P159" s="182">
        <f t="shared" si="1"/>
        <v>0</v>
      </c>
      <c r="Q159" s="182">
        <v>2.1499999999999998E-2</v>
      </c>
      <c r="R159" s="182">
        <f t="shared" si="2"/>
        <v>0.39645999999999998</v>
      </c>
      <c r="S159" s="182">
        <v>0</v>
      </c>
      <c r="T159" s="183">
        <f t="shared" si="3"/>
        <v>0</v>
      </c>
      <c r="BE159" s="12">
        <f t="shared" si="4"/>
        <v>0</v>
      </c>
      <c r="BF159" s="12">
        <f t="shared" si="5"/>
        <v>0</v>
      </c>
      <c r="BG159" s="12">
        <f t="shared" si="6"/>
        <v>0</v>
      </c>
      <c r="BH159" s="12">
        <f t="shared" si="7"/>
        <v>0</v>
      </c>
      <c r="BI159" s="12">
        <f t="shared" si="8"/>
        <v>0</v>
      </c>
    </row>
    <row r="160" spans="2:61" s="12" customFormat="1" ht="24">
      <c r="B160" s="173"/>
      <c r="C160" s="174">
        <v>30</v>
      </c>
      <c r="D160" s="174" t="s">
        <v>240</v>
      </c>
      <c r="E160" s="175" t="s">
        <v>1523</v>
      </c>
      <c r="F160" s="175" t="s">
        <v>1524</v>
      </c>
      <c r="G160" s="176" t="s">
        <v>180</v>
      </c>
      <c r="H160" s="177">
        <v>15</v>
      </c>
      <c r="I160" s="178"/>
      <c r="J160" s="178">
        <f t="shared" si="0"/>
        <v>0</v>
      </c>
      <c r="K160" s="179"/>
      <c r="L160" s="173"/>
      <c r="M160" s="180"/>
      <c r="N160" s="181" t="s">
        <v>26</v>
      </c>
      <c r="O160" s="182">
        <v>0</v>
      </c>
      <c r="P160" s="182">
        <f t="shared" si="1"/>
        <v>0</v>
      </c>
      <c r="Q160" s="182">
        <v>0</v>
      </c>
      <c r="R160" s="182">
        <f t="shared" si="2"/>
        <v>0</v>
      </c>
      <c r="S160" s="182">
        <v>0</v>
      </c>
      <c r="T160" s="183">
        <f t="shared" si="3"/>
        <v>0</v>
      </c>
      <c r="BE160" s="12">
        <f t="shared" si="4"/>
        <v>0</v>
      </c>
      <c r="BF160" s="12">
        <f t="shared" si="5"/>
        <v>0</v>
      </c>
      <c r="BG160" s="12">
        <f t="shared" si="6"/>
        <v>0</v>
      </c>
      <c r="BH160" s="12">
        <f t="shared" si="7"/>
        <v>0</v>
      </c>
      <c r="BI160" s="12">
        <f t="shared" si="8"/>
        <v>0</v>
      </c>
    </row>
    <row r="161" spans="2:61" s="11" customFormat="1" ht="11.25">
      <c r="B161" s="160"/>
      <c r="C161" s="161"/>
      <c r="D161" s="161" t="s">
        <v>145</v>
      </c>
      <c r="E161" s="162"/>
      <c r="F161" s="162" t="s">
        <v>1554</v>
      </c>
      <c r="G161" s="163"/>
      <c r="H161" s="164">
        <v>15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s="11" customFormat="1" ht="11.25">
      <c r="B162" s="160"/>
      <c r="C162" s="161"/>
      <c r="D162" s="161" t="s">
        <v>145</v>
      </c>
      <c r="E162" s="162"/>
      <c r="F162" s="170" t="s">
        <v>147</v>
      </c>
      <c r="G162" s="171"/>
      <c r="H162" s="172">
        <v>15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ht="24">
      <c r="B163" s="149"/>
      <c r="C163" s="150">
        <v>31</v>
      </c>
      <c r="D163" s="150" t="s">
        <v>141</v>
      </c>
      <c r="E163" s="151" t="s">
        <v>824</v>
      </c>
      <c r="F163" s="151" t="s">
        <v>825</v>
      </c>
      <c r="G163" s="152" t="s">
        <v>180</v>
      </c>
      <c r="H163" s="153">
        <v>9</v>
      </c>
      <c r="I163" s="154"/>
      <c r="J163" s="154">
        <f t="shared" ref="J163:J171" si="9">ROUND(H163*I163,2)</f>
        <v>0</v>
      </c>
      <c r="K163" s="155"/>
      <c r="L163" s="149"/>
      <c r="M163" s="156"/>
      <c r="N163" s="157" t="s">
        <v>26</v>
      </c>
      <c r="O163" s="158">
        <v>1.5049999999999999</v>
      </c>
      <c r="P163" s="158">
        <f t="shared" ref="P163:P171" si="10">ROUND(H163*O163,3)</f>
        <v>13.545</v>
      </c>
      <c r="Q163" s="158">
        <v>0</v>
      </c>
      <c r="R163" s="158">
        <f t="shared" ref="R163:R171" si="11">ROUND(H163 * Q163,5)</f>
        <v>0</v>
      </c>
      <c r="S163" s="158">
        <v>0</v>
      </c>
      <c r="T163" s="159">
        <f t="shared" ref="T163:T171" si="12">ROUND(H163 * S163,5)</f>
        <v>0</v>
      </c>
      <c r="BE163" s="16">
        <f t="shared" ref="BE163:BE171" si="13">IF(N163="základná",J163,0)</f>
        <v>0</v>
      </c>
      <c r="BF163" s="16">
        <f t="shared" ref="BF163:BF171" si="14">IF(N163="znížená",J163,0)</f>
        <v>0</v>
      </c>
      <c r="BG163" s="16">
        <f t="shared" ref="BG163:BG171" si="15">IF(N163="zákl. prenesená",J163,0)</f>
        <v>0</v>
      </c>
      <c r="BH163" s="16">
        <f t="shared" ref="BH163:BH171" si="16">IF(N163="zníž. prenesená",J163,0)</f>
        <v>0</v>
      </c>
      <c r="BI163" s="16">
        <f t="shared" ref="BI163:BI171" si="17">IF(N163="nulová",J163,0)</f>
        <v>0</v>
      </c>
    </row>
    <row r="164" spans="2:61" s="12" customFormat="1" ht="24">
      <c r="B164" s="173"/>
      <c r="C164" s="174">
        <v>32</v>
      </c>
      <c r="D164" s="174" t="s">
        <v>240</v>
      </c>
      <c r="E164" s="175" t="s">
        <v>826</v>
      </c>
      <c r="F164" s="175" t="s">
        <v>827</v>
      </c>
      <c r="G164" s="176" t="s">
        <v>180</v>
      </c>
      <c r="H164" s="177">
        <v>2</v>
      </c>
      <c r="I164" s="178"/>
      <c r="J164" s="178">
        <f t="shared" si="9"/>
        <v>0</v>
      </c>
      <c r="K164" s="179"/>
      <c r="L164" s="173"/>
      <c r="M164" s="180"/>
      <c r="N164" s="181" t="s">
        <v>26</v>
      </c>
      <c r="O164" s="182">
        <v>0</v>
      </c>
      <c r="P164" s="182">
        <f t="shared" si="10"/>
        <v>0</v>
      </c>
      <c r="Q164" s="182">
        <v>1.1900000000000001E-2</v>
      </c>
      <c r="R164" s="182">
        <f t="shared" si="11"/>
        <v>2.3800000000000002E-2</v>
      </c>
      <c r="S164" s="182">
        <v>0</v>
      </c>
      <c r="T164" s="183">
        <f t="shared" si="12"/>
        <v>0</v>
      </c>
      <c r="BE164" s="12">
        <f t="shared" si="13"/>
        <v>0</v>
      </c>
      <c r="BF164" s="12">
        <f t="shared" si="14"/>
        <v>0</v>
      </c>
      <c r="BG164" s="12">
        <f t="shared" si="15"/>
        <v>0</v>
      </c>
      <c r="BH164" s="12">
        <f t="shared" si="16"/>
        <v>0</v>
      </c>
      <c r="BI164" s="12">
        <f t="shared" si="17"/>
        <v>0</v>
      </c>
    </row>
    <row r="165" spans="2:61" s="12" customFormat="1" ht="24">
      <c r="B165" s="173"/>
      <c r="C165" s="174">
        <v>33</v>
      </c>
      <c r="D165" s="174" t="s">
        <v>240</v>
      </c>
      <c r="E165" s="175" t="s">
        <v>1555</v>
      </c>
      <c r="F165" s="175" t="s">
        <v>1556</v>
      </c>
      <c r="G165" s="176" t="s">
        <v>180</v>
      </c>
      <c r="H165" s="177">
        <v>1</v>
      </c>
      <c r="I165" s="178"/>
      <c r="J165" s="178">
        <f t="shared" si="9"/>
        <v>0</v>
      </c>
      <c r="K165" s="179"/>
      <c r="L165" s="173"/>
      <c r="M165" s="180"/>
      <c r="N165" s="181" t="s">
        <v>26</v>
      </c>
      <c r="O165" s="182">
        <v>0</v>
      </c>
      <c r="P165" s="182">
        <f t="shared" si="10"/>
        <v>0</v>
      </c>
      <c r="Q165" s="182">
        <v>1.37E-2</v>
      </c>
      <c r="R165" s="182">
        <f t="shared" si="11"/>
        <v>1.37E-2</v>
      </c>
      <c r="S165" s="182">
        <v>0</v>
      </c>
      <c r="T165" s="183">
        <f t="shared" si="12"/>
        <v>0</v>
      </c>
      <c r="BE165" s="12">
        <f t="shared" si="13"/>
        <v>0</v>
      </c>
      <c r="BF165" s="12">
        <f t="shared" si="14"/>
        <v>0</v>
      </c>
      <c r="BG165" s="12">
        <f t="shared" si="15"/>
        <v>0</v>
      </c>
      <c r="BH165" s="12">
        <f t="shared" si="16"/>
        <v>0</v>
      </c>
      <c r="BI165" s="12">
        <f t="shared" si="17"/>
        <v>0</v>
      </c>
    </row>
    <row r="166" spans="2:61" s="12" customFormat="1" ht="24">
      <c r="B166" s="173"/>
      <c r="C166" s="174">
        <v>34</v>
      </c>
      <c r="D166" s="174" t="s">
        <v>240</v>
      </c>
      <c r="E166" s="175" t="s">
        <v>1557</v>
      </c>
      <c r="F166" s="175" t="s">
        <v>1558</v>
      </c>
      <c r="G166" s="176" t="s">
        <v>180</v>
      </c>
      <c r="H166" s="177">
        <v>2</v>
      </c>
      <c r="I166" s="178"/>
      <c r="J166" s="178">
        <f t="shared" si="9"/>
        <v>0</v>
      </c>
      <c r="K166" s="179"/>
      <c r="L166" s="173"/>
      <c r="M166" s="180"/>
      <c r="N166" s="181" t="s">
        <v>26</v>
      </c>
      <c r="O166" s="182">
        <v>0</v>
      </c>
      <c r="P166" s="182">
        <f t="shared" si="10"/>
        <v>0</v>
      </c>
      <c r="Q166" s="182">
        <v>1.4200000000000001E-2</v>
      </c>
      <c r="R166" s="182">
        <f t="shared" si="11"/>
        <v>2.8400000000000002E-2</v>
      </c>
      <c r="S166" s="182">
        <v>0</v>
      </c>
      <c r="T166" s="183">
        <f t="shared" si="12"/>
        <v>0</v>
      </c>
      <c r="BE166" s="12">
        <f t="shared" si="13"/>
        <v>0</v>
      </c>
      <c r="BF166" s="12">
        <f t="shared" si="14"/>
        <v>0</v>
      </c>
      <c r="BG166" s="12">
        <f t="shared" si="15"/>
        <v>0</v>
      </c>
      <c r="BH166" s="12">
        <f t="shared" si="16"/>
        <v>0</v>
      </c>
      <c r="BI166" s="12">
        <f t="shared" si="17"/>
        <v>0</v>
      </c>
    </row>
    <row r="167" spans="2:61" s="12" customFormat="1" ht="24">
      <c r="B167" s="173"/>
      <c r="C167" s="174">
        <v>35</v>
      </c>
      <c r="D167" s="174" t="s">
        <v>240</v>
      </c>
      <c r="E167" s="175" t="s">
        <v>1525</v>
      </c>
      <c r="F167" s="175" t="s">
        <v>1526</v>
      </c>
      <c r="G167" s="176" t="s">
        <v>180</v>
      </c>
      <c r="H167" s="177">
        <v>2</v>
      </c>
      <c r="I167" s="178"/>
      <c r="J167" s="178">
        <f t="shared" si="9"/>
        <v>0</v>
      </c>
      <c r="K167" s="179"/>
      <c r="L167" s="173"/>
      <c r="M167" s="180"/>
      <c r="N167" s="181" t="s">
        <v>26</v>
      </c>
      <c r="O167" s="182">
        <v>0</v>
      </c>
      <c r="P167" s="182">
        <f t="shared" si="10"/>
        <v>0</v>
      </c>
      <c r="Q167" s="182">
        <v>1.41E-2</v>
      </c>
      <c r="R167" s="182">
        <f t="shared" si="11"/>
        <v>2.8199999999999999E-2</v>
      </c>
      <c r="S167" s="182">
        <v>0</v>
      </c>
      <c r="T167" s="183">
        <f t="shared" si="12"/>
        <v>0</v>
      </c>
      <c r="BE167" s="12">
        <f t="shared" si="13"/>
        <v>0</v>
      </c>
      <c r="BF167" s="12">
        <f t="shared" si="14"/>
        <v>0</v>
      </c>
      <c r="BG167" s="12">
        <f t="shared" si="15"/>
        <v>0</v>
      </c>
      <c r="BH167" s="12">
        <f t="shared" si="16"/>
        <v>0</v>
      </c>
      <c r="BI167" s="12">
        <f t="shared" si="17"/>
        <v>0</v>
      </c>
    </row>
    <row r="168" spans="2:61" s="12" customFormat="1" ht="24">
      <c r="B168" s="173"/>
      <c r="C168" s="174">
        <v>36</v>
      </c>
      <c r="D168" s="174" t="s">
        <v>240</v>
      </c>
      <c r="E168" s="175" t="s">
        <v>828</v>
      </c>
      <c r="F168" s="175" t="s">
        <v>982</v>
      </c>
      <c r="G168" s="176" t="s">
        <v>180</v>
      </c>
      <c r="H168" s="177">
        <v>2</v>
      </c>
      <c r="I168" s="178"/>
      <c r="J168" s="178">
        <f t="shared" si="9"/>
        <v>0</v>
      </c>
      <c r="K168" s="179"/>
      <c r="L168" s="173"/>
      <c r="M168" s="180"/>
      <c r="N168" s="181" t="s">
        <v>26</v>
      </c>
      <c r="O168" s="182">
        <v>0</v>
      </c>
      <c r="P168" s="182">
        <f t="shared" si="10"/>
        <v>0</v>
      </c>
      <c r="Q168" s="182">
        <v>0</v>
      </c>
      <c r="R168" s="182">
        <f t="shared" si="11"/>
        <v>0</v>
      </c>
      <c r="S168" s="182">
        <v>0</v>
      </c>
      <c r="T168" s="183">
        <f t="shared" si="12"/>
        <v>0</v>
      </c>
      <c r="BE168" s="12">
        <f t="shared" si="13"/>
        <v>0</v>
      </c>
      <c r="BF168" s="12">
        <f t="shared" si="14"/>
        <v>0</v>
      </c>
      <c r="BG168" s="12">
        <f t="shared" si="15"/>
        <v>0</v>
      </c>
      <c r="BH168" s="12">
        <f t="shared" si="16"/>
        <v>0</v>
      </c>
      <c r="BI168" s="12">
        <f t="shared" si="17"/>
        <v>0</v>
      </c>
    </row>
    <row r="169" spans="2:61" ht="24">
      <c r="B169" s="149"/>
      <c r="C169" s="150">
        <v>37</v>
      </c>
      <c r="D169" s="150" t="s">
        <v>141</v>
      </c>
      <c r="E169" s="151" t="s">
        <v>1140</v>
      </c>
      <c r="F169" s="151" t="s">
        <v>1141</v>
      </c>
      <c r="G169" s="152" t="s">
        <v>144</v>
      </c>
      <c r="H169" s="153">
        <v>13.21</v>
      </c>
      <c r="I169" s="154"/>
      <c r="J169" s="154">
        <f t="shared" si="9"/>
        <v>0</v>
      </c>
      <c r="K169" s="155"/>
      <c r="L169" s="149"/>
      <c r="M169" s="156"/>
      <c r="N169" s="157" t="s">
        <v>26</v>
      </c>
      <c r="O169" s="158">
        <v>0.55200000000000005</v>
      </c>
      <c r="P169" s="158">
        <f t="shared" si="10"/>
        <v>7.2919999999999998</v>
      </c>
      <c r="Q169" s="158">
        <v>5.7999999999999995E-7</v>
      </c>
      <c r="R169" s="158">
        <f t="shared" si="11"/>
        <v>1.0000000000000001E-5</v>
      </c>
      <c r="S169" s="158">
        <v>0</v>
      </c>
      <c r="T169" s="159">
        <f t="shared" si="12"/>
        <v>0</v>
      </c>
      <c r="BE169" s="16">
        <f t="shared" si="13"/>
        <v>0</v>
      </c>
      <c r="BF169" s="16">
        <f t="shared" si="14"/>
        <v>0</v>
      </c>
      <c r="BG169" s="16">
        <f t="shared" si="15"/>
        <v>0</v>
      </c>
      <c r="BH169" s="16">
        <f t="shared" si="16"/>
        <v>0</v>
      </c>
      <c r="BI169" s="16">
        <f t="shared" si="17"/>
        <v>0</v>
      </c>
    </row>
    <row r="170" spans="2:61" s="12" customFormat="1" ht="36">
      <c r="B170" s="173"/>
      <c r="C170" s="174">
        <v>38</v>
      </c>
      <c r="D170" s="174" t="s">
        <v>240</v>
      </c>
      <c r="E170" s="175" t="s">
        <v>1443</v>
      </c>
      <c r="F170" s="175" t="s">
        <v>1444</v>
      </c>
      <c r="G170" s="176" t="s">
        <v>144</v>
      </c>
      <c r="H170" s="177">
        <v>13.21</v>
      </c>
      <c r="I170" s="178"/>
      <c r="J170" s="178">
        <f t="shared" si="9"/>
        <v>0</v>
      </c>
      <c r="K170" s="179"/>
      <c r="L170" s="173"/>
      <c r="M170" s="180"/>
      <c r="N170" s="181" t="s">
        <v>26</v>
      </c>
      <c r="O170" s="182">
        <v>0</v>
      </c>
      <c r="P170" s="182">
        <f t="shared" si="10"/>
        <v>0</v>
      </c>
      <c r="Q170" s="182">
        <v>3.3500000000000002E-2</v>
      </c>
      <c r="R170" s="182">
        <f t="shared" si="11"/>
        <v>0.44253999999999999</v>
      </c>
      <c r="S170" s="182">
        <v>0</v>
      </c>
      <c r="T170" s="183">
        <f t="shared" si="12"/>
        <v>0</v>
      </c>
      <c r="BE170" s="12">
        <f t="shared" si="13"/>
        <v>0</v>
      </c>
      <c r="BF170" s="12">
        <f t="shared" si="14"/>
        <v>0</v>
      </c>
      <c r="BG170" s="12">
        <f t="shared" si="15"/>
        <v>0</v>
      </c>
      <c r="BH170" s="12">
        <f t="shared" si="16"/>
        <v>0</v>
      </c>
      <c r="BI170" s="12">
        <f t="shared" si="17"/>
        <v>0</v>
      </c>
    </row>
    <row r="171" spans="2:61" s="12" customFormat="1" ht="24">
      <c r="B171" s="173"/>
      <c r="C171" s="174">
        <v>39</v>
      </c>
      <c r="D171" s="174" t="s">
        <v>240</v>
      </c>
      <c r="E171" s="175" t="s">
        <v>1145</v>
      </c>
      <c r="F171" s="175" t="s">
        <v>1198</v>
      </c>
      <c r="G171" s="176" t="s">
        <v>180</v>
      </c>
      <c r="H171" s="177">
        <v>6</v>
      </c>
      <c r="I171" s="178"/>
      <c r="J171" s="178">
        <f t="shared" si="9"/>
        <v>0</v>
      </c>
      <c r="K171" s="179"/>
      <c r="L171" s="173"/>
      <c r="M171" s="180"/>
      <c r="N171" s="181" t="s">
        <v>26</v>
      </c>
      <c r="O171" s="182">
        <v>0</v>
      </c>
      <c r="P171" s="182">
        <f t="shared" si="10"/>
        <v>0</v>
      </c>
      <c r="Q171" s="182">
        <v>0</v>
      </c>
      <c r="R171" s="182">
        <f t="shared" si="11"/>
        <v>0</v>
      </c>
      <c r="S171" s="182">
        <v>0</v>
      </c>
      <c r="T171" s="183">
        <f t="shared" si="12"/>
        <v>0</v>
      </c>
      <c r="BE171" s="12">
        <f t="shared" si="13"/>
        <v>0</v>
      </c>
      <c r="BF171" s="12">
        <f t="shared" si="14"/>
        <v>0</v>
      </c>
      <c r="BG171" s="12">
        <f t="shared" si="15"/>
        <v>0</v>
      </c>
      <c r="BH171" s="12">
        <f t="shared" si="16"/>
        <v>0</v>
      </c>
      <c r="BI171" s="12">
        <f t="shared" si="17"/>
        <v>0</v>
      </c>
    </row>
    <row r="172" spans="2:61" s="11" customFormat="1" ht="11.25">
      <c r="B172" s="160"/>
      <c r="C172" s="161"/>
      <c r="D172" s="161" t="s">
        <v>145</v>
      </c>
      <c r="E172" s="162"/>
      <c r="F172" s="162" t="s">
        <v>1559</v>
      </c>
      <c r="G172" s="163"/>
      <c r="H172" s="164">
        <v>6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70" t="s">
        <v>147</v>
      </c>
      <c r="G173" s="171"/>
      <c r="H173" s="172">
        <v>6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ht="24">
      <c r="B174" s="149"/>
      <c r="C174" s="150">
        <v>40</v>
      </c>
      <c r="D174" s="150" t="s">
        <v>141</v>
      </c>
      <c r="E174" s="151" t="s">
        <v>1153</v>
      </c>
      <c r="F174" s="151" t="s">
        <v>1154</v>
      </c>
      <c r="G174" s="152" t="s">
        <v>180</v>
      </c>
      <c r="H174" s="153">
        <v>3</v>
      </c>
      <c r="I174" s="154"/>
      <c r="J174" s="154">
        <f t="shared" ref="J174:J188" si="18">ROUND(H174*I174,2)</f>
        <v>0</v>
      </c>
      <c r="K174" s="155"/>
      <c r="L174" s="149"/>
      <c r="M174" s="156"/>
      <c r="N174" s="157" t="s">
        <v>26</v>
      </c>
      <c r="O174" s="158">
        <v>1.861</v>
      </c>
      <c r="P174" s="158">
        <f t="shared" ref="P174:P188" si="19">ROUND(H174*O174,3)</f>
        <v>5.5830000000000002</v>
      </c>
      <c r="Q174" s="158">
        <v>0</v>
      </c>
      <c r="R174" s="158">
        <f t="shared" ref="R174:R188" si="20">ROUND(H174 * Q174,5)</f>
        <v>0</v>
      </c>
      <c r="S174" s="158">
        <v>0</v>
      </c>
      <c r="T174" s="159">
        <f t="shared" ref="T174:T188" si="21">ROUND(H174 * S174,5)</f>
        <v>0</v>
      </c>
      <c r="BE174" s="16">
        <f t="shared" ref="BE174:BE188" si="22">IF(N174="základná",J174,0)</f>
        <v>0</v>
      </c>
      <c r="BF174" s="16">
        <f t="shared" ref="BF174:BF188" si="23">IF(N174="znížená",J174,0)</f>
        <v>0</v>
      </c>
      <c r="BG174" s="16">
        <f t="shared" ref="BG174:BG188" si="24">IF(N174="zákl. prenesená",J174,0)</f>
        <v>0</v>
      </c>
      <c r="BH174" s="16">
        <f t="shared" ref="BH174:BH188" si="25">IF(N174="zníž. prenesená",J174,0)</f>
        <v>0</v>
      </c>
      <c r="BI174" s="16">
        <f t="shared" ref="BI174:BI188" si="26">IF(N174="nulová",J174,0)</f>
        <v>0</v>
      </c>
    </row>
    <row r="175" spans="2:61" s="12" customFormat="1" ht="24">
      <c r="B175" s="173"/>
      <c r="C175" s="174">
        <v>41</v>
      </c>
      <c r="D175" s="174" t="s">
        <v>240</v>
      </c>
      <c r="E175" s="175" t="s">
        <v>1155</v>
      </c>
      <c r="F175" s="175" t="s">
        <v>1156</v>
      </c>
      <c r="G175" s="176" t="s">
        <v>180</v>
      </c>
      <c r="H175" s="177">
        <v>2</v>
      </c>
      <c r="I175" s="178"/>
      <c r="J175" s="178">
        <f t="shared" si="18"/>
        <v>0</v>
      </c>
      <c r="K175" s="179"/>
      <c r="L175" s="173"/>
      <c r="M175" s="180"/>
      <c r="N175" s="181" t="s">
        <v>26</v>
      </c>
      <c r="O175" s="182">
        <v>0</v>
      </c>
      <c r="P175" s="182">
        <f t="shared" si="19"/>
        <v>0</v>
      </c>
      <c r="Q175" s="182">
        <v>1.9E-2</v>
      </c>
      <c r="R175" s="182">
        <f t="shared" si="20"/>
        <v>3.7999999999999999E-2</v>
      </c>
      <c r="S175" s="182">
        <v>0</v>
      </c>
      <c r="T175" s="183">
        <f t="shared" si="21"/>
        <v>0</v>
      </c>
      <c r="BE175" s="12">
        <f t="shared" si="22"/>
        <v>0</v>
      </c>
      <c r="BF175" s="12">
        <f t="shared" si="23"/>
        <v>0</v>
      </c>
      <c r="BG175" s="12">
        <f t="shared" si="24"/>
        <v>0</v>
      </c>
      <c r="BH175" s="12">
        <f t="shared" si="25"/>
        <v>0</v>
      </c>
      <c r="BI175" s="12">
        <f t="shared" si="26"/>
        <v>0</v>
      </c>
    </row>
    <row r="176" spans="2:61" s="12" customFormat="1" ht="24">
      <c r="B176" s="173"/>
      <c r="C176" s="174">
        <v>42</v>
      </c>
      <c r="D176" s="174" t="s">
        <v>240</v>
      </c>
      <c r="E176" s="175" t="s">
        <v>1560</v>
      </c>
      <c r="F176" s="175" t="s">
        <v>1561</v>
      </c>
      <c r="G176" s="176" t="s">
        <v>180</v>
      </c>
      <c r="H176" s="177">
        <v>1</v>
      </c>
      <c r="I176" s="178"/>
      <c r="J176" s="178">
        <f t="shared" si="18"/>
        <v>0</v>
      </c>
      <c r="K176" s="179"/>
      <c r="L176" s="173"/>
      <c r="M176" s="180"/>
      <c r="N176" s="181" t="s">
        <v>26</v>
      </c>
      <c r="O176" s="182">
        <v>0</v>
      </c>
      <c r="P176" s="182">
        <f t="shared" si="19"/>
        <v>0</v>
      </c>
      <c r="Q176" s="182">
        <v>2.3099999999999999E-2</v>
      </c>
      <c r="R176" s="182">
        <f t="shared" si="20"/>
        <v>2.3099999999999999E-2</v>
      </c>
      <c r="S176" s="182">
        <v>0</v>
      </c>
      <c r="T176" s="183">
        <f t="shared" si="21"/>
        <v>0</v>
      </c>
      <c r="BE176" s="12">
        <f t="shared" si="22"/>
        <v>0</v>
      </c>
      <c r="BF176" s="12">
        <f t="shared" si="23"/>
        <v>0</v>
      </c>
      <c r="BG176" s="12">
        <f t="shared" si="24"/>
        <v>0</v>
      </c>
      <c r="BH176" s="12">
        <f t="shared" si="25"/>
        <v>0</v>
      </c>
      <c r="BI176" s="12">
        <f t="shared" si="26"/>
        <v>0</v>
      </c>
    </row>
    <row r="177" spans="2:61" ht="24">
      <c r="B177" s="149"/>
      <c r="C177" s="150">
        <v>43</v>
      </c>
      <c r="D177" s="150" t="s">
        <v>141</v>
      </c>
      <c r="E177" s="151" t="s">
        <v>420</v>
      </c>
      <c r="F177" s="151" t="s">
        <v>421</v>
      </c>
      <c r="G177" s="152" t="s">
        <v>180</v>
      </c>
      <c r="H177" s="153">
        <v>2</v>
      </c>
      <c r="I177" s="154"/>
      <c r="J177" s="154">
        <f t="shared" si="18"/>
        <v>0</v>
      </c>
      <c r="K177" s="155"/>
      <c r="L177" s="149"/>
      <c r="M177" s="156"/>
      <c r="N177" s="157" t="s">
        <v>26</v>
      </c>
      <c r="O177" s="158">
        <v>0.94099999999999995</v>
      </c>
      <c r="P177" s="158">
        <f t="shared" si="19"/>
        <v>1.8819999999999999</v>
      </c>
      <c r="Q177" s="158">
        <v>8.7039999999999999E-3</v>
      </c>
      <c r="R177" s="158">
        <f t="shared" si="20"/>
        <v>1.7409999999999998E-2</v>
      </c>
      <c r="S177" s="158">
        <v>0</v>
      </c>
      <c r="T177" s="159">
        <f t="shared" si="21"/>
        <v>0</v>
      </c>
      <c r="BE177" s="16">
        <f t="shared" si="22"/>
        <v>0</v>
      </c>
      <c r="BF177" s="16">
        <f t="shared" si="23"/>
        <v>0</v>
      </c>
      <c r="BG177" s="16">
        <f t="shared" si="24"/>
        <v>0</v>
      </c>
      <c r="BH177" s="16">
        <f t="shared" si="25"/>
        <v>0</v>
      </c>
      <c r="BI177" s="16">
        <f t="shared" si="26"/>
        <v>0</v>
      </c>
    </row>
    <row r="178" spans="2:61" s="12" customFormat="1" ht="24">
      <c r="B178" s="173"/>
      <c r="C178" s="174">
        <v>44</v>
      </c>
      <c r="D178" s="174" t="s">
        <v>240</v>
      </c>
      <c r="E178" s="175" t="s">
        <v>1562</v>
      </c>
      <c r="F178" s="175" t="s">
        <v>1563</v>
      </c>
      <c r="G178" s="176" t="s">
        <v>180</v>
      </c>
      <c r="H178" s="177">
        <v>2</v>
      </c>
      <c r="I178" s="178"/>
      <c r="J178" s="178">
        <f t="shared" si="18"/>
        <v>0</v>
      </c>
      <c r="K178" s="179"/>
      <c r="L178" s="173"/>
      <c r="M178" s="180"/>
      <c r="N178" s="181" t="s">
        <v>26</v>
      </c>
      <c r="O178" s="182">
        <v>0</v>
      </c>
      <c r="P178" s="182">
        <f t="shared" si="19"/>
        <v>0</v>
      </c>
      <c r="Q178" s="182">
        <v>1.52E-2</v>
      </c>
      <c r="R178" s="182">
        <f t="shared" si="20"/>
        <v>3.04E-2</v>
      </c>
      <c r="S178" s="182">
        <v>0</v>
      </c>
      <c r="T178" s="183">
        <f t="shared" si="21"/>
        <v>0</v>
      </c>
      <c r="BE178" s="12">
        <f t="shared" si="22"/>
        <v>0</v>
      </c>
      <c r="BF178" s="12">
        <f t="shared" si="23"/>
        <v>0</v>
      </c>
      <c r="BG178" s="12">
        <f t="shared" si="24"/>
        <v>0</v>
      </c>
      <c r="BH178" s="12">
        <f t="shared" si="25"/>
        <v>0</v>
      </c>
      <c r="BI178" s="12">
        <f t="shared" si="26"/>
        <v>0</v>
      </c>
    </row>
    <row r="179" spans="2:61" ht="24">
      <c r="B179" s="149"/>
      <c r="C179" s="150">
        <v>45</v>
      </c>
      <c r="D179" s="150" t="s">
        <v>141</v>
      </c>
      <c r="E179" s="151" t="s">
        <v>508</v>
      </c>
      <c r="F179" s="151" t="s">
        <v>509</v>
      </c>
      <c r="G179" s="152" t="s">
        <v>507</v>
      </c>
      <c r="H179" s="153">
        <v>2</v>
      </c>
      <c r="I179" s="154"/>
      <c r="J179" s="154">
        <f t="shared" si="18"/>
        <v>0</v>
      </c>
      <c r="K179" s="155"/>
      <c r="L179" s="149"/>
      <c r="M179" s="156"/>
      <c r="N179" s="157" t="s">
        <v>26</v>
      </c>
      <c r="O179" s="158">
        <v>0</v>
      </c>
      <c r="P179" s="158">
        <f t="shared" si="19"/>
        <v>0</v>
      </c>
      <c r="Q179" s="158">
        <v>0</v>
      </c>
      <c r="R179" s="158">
        <f t="shared" si="20"/>
        <v>0</v>
      </c>
      <c r="S179" s="158">
        <v>0</v>
      </c>
      <c r="T179" s="159">
        <f t="shared" si="21"/>
        <v>0</v>
      </c>
      <c r="BE179" s="16">
        <f t="shared" si="22"/>
        <v>0</v>
      </c>
      <c r="BF179" s="16">
        <f t="shared" si="23"/>
        <v>0</v>
      </c>
      <c r="BG179" s="16">
        <f t="shared" si="24"/>
        <v>0</v>
      </c>
      <c r="BH179" s="16">
        <f t="shared" si="25"/>
        <v>0</v>
      </c>
      <c r="BI179" s="16">
        <f t="shared" si="26"/>
        <v>0</v>
      </c>
    </row>
    <row r="180" spans="2:61" ht="24">
      <c r="B180" s="149"/>
      <c r="C180" s="150">
        <v>46</v>
      </c>
      <c r="D180" s="150" t="s">
        <v>141</v>
      </c>
      <c r="E180" s="151" t="s">
        <v>510</v>
      </c>
      <c r="F180" s="151" t="s">
        <v>511</v>
      </c>
      <c r="G180" s="152" t="s">
        <v>507</v>
      </c>
      <c r="H180" s="153">
        <v>4</v>
      </c>
      <c r="I180" s="154"/>
      <c r="J180" s="154">
        <f t="shared" si="18"/>
        <v>0</v>
      </c>
      <c r="K180" s="155"/>
      <c r="L180" s="149"/>
      <c r="M180" s="156"/>
      <c r="N180" s="157" t="s">
        <v>26</v>
      </c>
      <c r="O180" s="158">
        <v>0</v>
      </c>
      <c r="P180" s="158">
        <f t="shared" si="19"/>
        <v>0</v>
      </c>
      <c r="Q180" s="158">
        <v>0</v>
      </c>
      <c r="R180" s="158">
        <f t="shared" si="20"/>
        <v>0</v>
      </c>
      <c r="S180" s="158">
        <v>0</v>
      </c>
      <c r="T180" s="159">
        <f t="shared" si="21"/>
        <v>0</v>
      </c>
      <c r="BE180" s="16">
        <f t="shared" si="22"/>
        <v>0</v>
      </c>
      <c r="BF180" s="16">
        <f t="shared" si="23"/>
        <v>0</v>
      </c>
      <c r="BG180" s="16">
        <f t="shared" si="24"/>
        <v>0</v>
      </c>
      <c r="BH180" s="16">
        <f t="shared" si="25"/>
        <v>0</v>
      </c>
      <c r="BI180" s="16">
        <f t="shared" si="26"/>
        <v>0</v>
      </c>
    </row>
    <row r="181" spans="2:61" ht="24">
      <c r="B181" s="149"/>
      <c r="C181" s="150">
        <v>47</v>
      </c>
      <c r="D181" s="150" t="s">
        <v>141</v>
      </c>
      <c r="E181" s="151" t="s">
        <v>885</v>
      </c>
      <c r="F181" s="151" t="s">
        <v>886</v>
      </c>
      <c r="G181" s="152" t="s">
        <v>144</v>
      </c>
      <c r="H181" s="153">
        <v>18.440000000000001</v>
      </c>
      <c r="I181" s="154"/>
      <c r="J181" s="154">
        <f t="shared" si="18"/>
        <v>0</v>
      </c>
      <c r="K181" s="155"/>
      <c r="L181" s="149"/>
      <c r="M181" s="156"/>
      <c r="N181" s="157" t="s">
        <v>26</v>
      </c>
      <c r="O181" s="158">
        <v>4.1000000000000002E-2</v>
      </c>
      <c r="P181" s="158">
        <f t="shared" si="19"/>
        <v>0.75600000000000001</v>
      </c>
      <c r="Q181" s="158">
        <v>0</v>
      </c>
      <c r="R181" s="158">
        <f t="shared" si="20"/>
        <v>0</v>
      </c>
      <c r="S181" s="158">
        <v>0</v>
      </c>
      <c r="T181" s="159">
        <f t="shared" si="21"/>
        <v>0</v>
      </c>
      <c r="BE181" s="16">
        <f t="shared" si="22"/>
        <v>0</v>
      </c>
      <c r="BF181" s="16">
        <f t="shared" si="23"/>
        <v>0</v>
      </c>
      <c r="BG181" s="16">
        <f t="shared" si="24"/>
        <v>0</v>
      </c>
      <c r="BH181" s="16">
        <f t="shared" si="25"/>
        <v>0</v>
      </c>
      <c r="BI181" s="16">
        <f t="shared" si="26"/>
        <v>0</v>
      </c>
    </row>
    <row r="182" spans="2:61">
      <c r="B182" s="149"/>
      <c r="C182" s="150">
        <v>48</v>
      </c>
      <c r="D182" s="150" t="s">
        <v>141</v>
      </c>
      <c r="E182" s="151" t="s">
        <v>518</v>
      </c>
      <c r="F182" s="151" t="s">
        <v>887</v>
      </c>
      <c r="G182" s="152" t="s">
        <v>144</v>
      </c>
      <c r="H182" s="153">
        <v>18.440000000000001</v>
      </c>
      <c r="I182" s="154"/>
      <c r="J182" s="154">
        <f t="shared" si="18"/>
        <v>0</v>
      </c>
      <c r="K182" s="155"/>
      <c r="L182" s="149"/>
      <c r="M182" s="156"/>
      <c r="N182" s="157" t="s">
        <v>26</v>
      </c>
      <c r="O182" s="158">
        <v>0.27600000000000002</v>
      </c>
      <c r="P182" s="158">
        <f t="shared" si="19"/>
        <v>5.0890000000000004</v>
      </c>
      <c r="Q182" s="158">
        <v>0</v>
      </c>
      <c r="R182" s="158">
        <f t="shared" si="20"/>
        <v>0</v>
      </c>
      <c r="S182" s="158">
        <v>0</v>
      </c>
      <c r="T182" s="159">
        <f t="shared" si="21"/>
        <v>0</v>
      </c>
      <c r="BE182" s="16">
        <f t="shared" si="22"/>
        <v>0</v>
      </c>
      <c r="BF182" s="16">
        <f t="shared" si="23"/>
        <v>0</v>
      </c>
      <c r="BG182" s="16">
        <f t="shared" si="24"/>
        <v>0</v>
      </c>
      <c r="BH182" s="16">
        <f t="shared" si="25"/>
        <v>0</v>
      </c>
      <c r="BI182" s="16">
        <f t="shared" si="26"/>
        <v>0</v>
      </c>
    </row>
    <row r="183" spans="2:61" ht="24">
      <c r="B183" s="149"/>
      <c r="C183" s="150">
        <v>49</v>
      </c>
      <c r="D183" s="150" t="s">
        <v>141</v>
      </c>
      <c r="E183" s="151" t="s">
        <v>520</v>
      </c>
      <c r="F183" s="151" t="s">
        <v>521</v>
      </c>
      <c r="G183" s="152" t="s">
        <v>144</v>
      </c>
      <c r="H183" s="153">
        <v>13.21</v>
      </c>
      <c r="I183" s="154"/>
      <c r="J183" s="154">
        <f t="shared" si="18"/>
        <v>0</v>
      </c>
      <c r="K183" s="155"/>
      <c r="L183" s="149"/>
      <c r="M183" s="156"/>
      <c r="N183" s="157" t="s">
        <v>26</v>
      </c>
      <c r="O183" s="158">
        <v>5.1999999999999998E-2</v>
      </c>
      <c r="P183" s="158">
        <f t="shared" si="19"/>
        <v>0.68700000000000006</v>
      </c>
      <c r="Q183" s="158">
        <v>0</v>
      </c>
      <c r="R183" s="158">
        <f t="shared" si="20"/>
        <v>0</v>
      </c>
      <c r="S183" s="158">
        <v>0</v>
      </c>
      <c r="T183" s="159">
        <f t="shared" si="21"/>
        <v>0</v>
      </c>
      <c r="BE183" s="16">
        <f t="shared" si="22"/>
        <v>0</v>
      </c>
      <c r="BF183" s="16">
        <f t="shared" si="23"/>
        <v>0</v>
      </c>
      <c r="BG183" s="16">
        <f t="shared" si="24"/>
        <v>0</v>
      </c>
      <c r="BH183" s="16">
        <f t="shared" si="25"/>
        <v>0</v>
      </c>
      <c r="BI183" s="16">
        <f t="shared" si="26"/>
        <v>0</v>
      </c>
    </row>
    <row r="184" spans="2:61">
      <c r="B184" s="149"/>
      <c r="C184" s="150">
        <v>50</v>
      </c>
      <c r="D184" s="150" t="s">
        <v>141</v>
      </c>
      <c r="E184" s="151" t="s">
        <v>522</v>
      </c>
      <c r="F184" s="151" t="s">
        <v>523</v>
      </c>
      <c r="G184" s="152" t="s">
        <v>144</v>
      </c>
      <c r="H184" s="153">
        <v>13.21</v>
      </c>
      <c r="I184" s="154"/>
      <c r="J184" s="154">
        <f t="shared" si="18"/>
        <v>0</v>
      </c>
      <c r="K184" s="155"/>
      <c r="L184" s="149"/>
      <c r="M184" s="156"/>
      <c r="N184" s="157" t="s">
        <v>26</v>
      </c>
      <c r="O184" s="158">
        <v>0.54</v>
      </c>
      <c r="P184" s="158">
        <f t="shared" si="19"/>
        <v>7.133</v>
      </c>
      <c r="Q184" s="158">
        <v>0</v>
      </c>
      <c r="R184" s="158">
        <f t="shared" si="20"/>
        <v>0</v>
      </c>
      <c r="S184" s="158">
        <v>0</v>
      </c>
      <c r="T184" s="159">
        <f t="shared" si="21"/>
        <v>0</v>
      </c>
      <c r="BE184" s="16">
        <f t="shared" si="22"/>
        <v>0</v>
      </c>
      <c r="BF184" s="16">
        <f t="shared" si="23"/>
        <v>0</v>
      </c>
      <c r="BG184" s="16">
        <f t="shared" si="24"/>
        <v>0</v>
      </c>
      <c r="BH184" s="16">
        <f t="shared" si="25"/>
        <v>0</v>
      </c>
      <c r="BI184" s="16">
        <f t="shared" si="26"/>
        <v>0</v>
      </c>
    </row>
    <row r="185" spans="2:61">
      <c r="B185" s="149"/>
      <c r="C185" s="150">
        <v>51</v>
      </c>
      <c r="D185" s="150" t="s">
        <v>141</v>
      </c>
      <c r="E185" s="151" t="s">
        <v>524</v>
      </c>
      <c r="F185" s="151" t="s">
        <v>1087</v>
      </c>
      <c r="G185" s="152" t="s">
        <v>507</v>
      </c>
      <c r="H185" s="153">
        <v>1</v>
      </c>
      <c r="I185" s="154"/>
      <c r="J185" s="154">
        <f t="shared" si="18"/>
        <v>0</v>
      </c>
      <c r="K185" s="155"/>
      <c r="L185" s="149"/>
      <c r="M185" s="156"/>
      <c r="N185" s="157" t="s">
        <v>26</v>
      </c>
      <c r="O185" s="158">
        <v>0</v>
      </c>
      <c r="P185" s="158">
        <f t="shared" si="19"/>
        <v>0</v>
      </c>
      <c r="Q185" s="158">
        <v>0</v>
      </c>
      <c r="R185" s="158">
        <f t="shared" si="20"/>
        <v>0</v>
      </c>
      <c r="S185" s="158">
        <v>0</v>
      </c>
      <c r="T185" s="159">
        <f t="shared" si="21"/>
        <v>0</v>
      </c>
      <c r="BE185" s="16">
        <f t="shared" si="22"/>
        <v>0</v>
      </c>
      <c r="BF185" s="16">
        <f t="shared" si="23"/>
        <v>0</v>
      </c>
      <c r="BG185" s="16">
        <f t="shared" si="24"/>
        <v>0</v>
      </c>
      <c r="BH185" s="16">
        <f t="shared" si="25"/>
        <v>0</v>
      </c>
      <c r="BI185" s="16">
        <f t="shared" si="26"/>
        <v>0</v>
      </c>
    </row>
    <row r="186" spans="2:61" s="12" customFormat="1">
      <c r="B186" s="173"/>
      <c r="C186" s="174">
        <v>52</v>
      </c>
      <c r="D186" s="174" t="s">
        <v>240</v>
      </c>
      <c r="E186" s="175" t="s">
        <v>534</v>
      </c>
      <c r="F186" s="175" t="s">
        <v>535</v>
      </c>
      <c r="G186" s="176" t="s">
        <v>507</v>
      </c>
      <c r="H186" s="177">
        <v>1</v>
      </c>
      <c r="I186" s="178"/>
      <c r="J186" s="178">
        <f t="shared" si="18"/>
        <v>0</v>
      </c>
      <c r="K186" s="179"/>
      <c r="L186" s="173"/>
      <c r="M186" s="180"/>
      <c r="N186" s="181" t="s">
        <v>26</v>
      </c>
      <c r="O186" s="182">
        <v>0</v>
      </c>
      <c r="P186" s="182">
        <f t="shared" si="19"/>
        <v>0</v>
      </c>
      <c r="Q186" s="182">
        <v>0</v>
      </c>
      <c r="R186" s="182">
        <f t="shared" si="20"/>
        <v>0</v>
      </c>
      <c r="S186" s="182">
        <v>0</v>
      </c>
      <c r="T186" s="183">
        <f t="shared" si="21"/>
        <v>0</v>
      </c>
      <c r="BE186" s="12">
        <f t="shared" si="22"/>
        <v>0</v>
      </c>
      <c r="BF186" s="12">
        <f t="shared" si="23"/>
        <v>0</v>
      </c>
      <c r="BG186" s="12">
        <f t="shared" si="24"/>
        <v>0</v>
      </c>
      <c r="BH186" s="12">
        <f t="shared" si="25"/>
        <v>0</v>
      </c>
      <c r="BI186" s="12">
        <f t="shared" si="26"/>
        <v>0</v>
      </c>
    </row>
    <row r="187" spans="2:61">
      <c r="B187" s="149"/>
      <c r="C187" s="150">
        <v>53</v>
      </c>
      <c r="D187" s="150" t="s">
        <v>141</v>
      </c>
      <c r="E187" s="151" t="s">
        <v>526</v>
      </c>
      <c r="F187" s="151" t="s">
        <v>527</v>
      </c>
      <c r="G187" s="152" t="s">
        <v>144</v>
      </c>
      <c r="H187" s="153">
        <v>34</v>
      </c>
      <c r="I187" s="154"/>
      <c r="J187" s="154">
        <f t="shared" si="18"/>
        <v>0</v>
      </c>
      <c r="K187" s="155"/>
      <c r="L187" s="149"/>
      <c r="M187" s="156"/>
      <c r="N187" s="157" t="s">
        <v>26</v>
      </c>
      <c r="O187" s="158">
        <v>3.7999999999999999E-2</v>
      </c>
      <c r="P187" s="158">
        <f t="shared" si="19"/>
        <v>1.292</v>
      </c>
      <c r="Q187" s="158">
        <v>9.2E-5</v>
      </c>
      <c r="R187" s="158">
        <f t="shared" si="20"/>
        <v>3.13E-3</v>
      </c>
      <c r="S187" s="158">
        <v>0</v>
      </c>
      <c r="T187" s="159">
        <f t="shared" si="21"/>
        <v>0</v>
      </c>
      <c r="BE187" s="16">
        <f t="shared" si="22"/>
        <v>0</v>
      </c>
      <c r="BF187" s="16">
        <f t="shared" si="23"/>
        <v>0</v>
      </c>
      <c r="BG187" s="16">
        <f t="shared" si="24"/>
        <v>0</v>
      </c>
      <c r="BH187" s="16">
        <f t="shared" si="25"/>
        <v>0</v>
      </c>
      <c r="BI187" s="16">
        <f t="shared" si="26"/>
        <v>0</v>
      </c>
    </row>
    <row r="188" spans="2:61">
      <c r="B188" s="149"/>
      <c r="C188" s="150">
        <v>54</v>
      </c>
      <c r="D188" s="150" t="s">
        <v>141</v>
      </c>
      <c r="E188" s="151" t="s">
        <v>530</v>
      </c>
      <c r="F188" s="151" t="s">
        <v>531</v>
      </c>
      <c r="G188" s="152" t="s">
        <v>144</v>
      </c>
      <c r="H188" s="153">
        <v>31.65</v>
      </c>
      <c r="I188" s="154"/>
      <c r="J188" s="154">
        <f t="shared" si="18"/>
        <v>0</v>
      </c>
      <c r="K188" s="155"/>
      <c r="L188" s="149"/>
      <c r="M188" s="156"/>
      <c r="N188" s="157" t="s">
        <v>26</v>
      </c>
      <c r="O188" s="158">
        <v>5.2499999999999998E-2</v>
      </c>
      <c r="P188" s="158">
        <f t="shared" si="19"/>
        <v>1.6619999999999999</v>
      </c>
      <c r="Q188" s="158">
        <v>1E-4</v>
      </c>
      <c r="R188" s="158">
        <f t="shared" si="20"/>
        <v>3.1700000000000001E-3</v>
      </c>
      <c r="S188" s="158">
        <v>0</v>
      </c>
      <c r="T188" s="159">
        <f t="shared" si="21"/>
        <v>0</v>
      </c>
      <c r="BE188" s="16">
        <f t="shared" si="22"/>
        <v>0</v>
      </c>
      <c r="BF188" s="16">
        <f t="shared" si="23"/>
        <v>0</v>
      </c>
      <c r="BG188" s="16">
        <f t="shared" si="24"/>
        <v>0</v>
      </c>
      <c r="BH188" s="16">
        <f t="shared" si="25"/>
        <v>0</v>
      </c>
      <c r="BI188" s="16">
        <f t="shared" si="26"/>
        <v>0</v>
      </c>
    </row>
    <row r="189" spans="2:61" s="11" customFormat="1" ht="11.25">
      <c r="B189" s="160"/>
      <c r="C189" s="161"/>
      <c r="D189" s="161" t="s">
        <v>145</v>
      </c>
      <c r="E189" s="162"/>
      <c r="F189" s="162" t="s">
        <v>1564</v>
      </c>
      <c r="G189" s="163"/>
      <c r="H189" s="164">
        <v>31.65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70" t="s">
        <v>147</v>
      </c>
      <c r="G190" s="171"/>
      <c r="H190" s="172">
        <v>31.65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>
      <c r="B191" s="149"/>
      <c r="C191" s="150">
        <v>55</v>
      </c>
      <c r="D191" s="150" t="s">
        <v>141</v>
      </c>
      <c r="E191" s="151" t="s">
        <v>1223</v>
      </c>
      <c r="F191" s="151" t="s">
        <v>1224</v>
      </c>
      <c r="G191" s="152" t="s">
        <v>144</v>
      </c>
      <c r="H191" s="153">
        <v>10.99</v>
      </c>
      <c r="I191" s="154"/>
      <c r="J191" s="154">
        <f t="shared" ref="J191:J197" si="27">ROUND(H191*I191,2)</f>
        <v>0</v>
      </c>
      <c r="K191" s="155"/>
      <c r="L191" s="149"/>
      <c r="M191" s="156"/>
      <c r="N191" s="157" t="s">
        <v>26</v>
      </c>
      <c r="O191" s="158">
        <v>0</v>
      </c>
      <c r="P191" s="158">
        <f t="shared" ref="P191:P197" si="28">ROUND(H191*O191,3)</f>
        <v>0</v>
      </c>
      <c r="Q191" s="158">
        <v>0</v>
      </c>
      <c r="R191" s="158">
        <f t="shared" ref="R191:R197" si="29">ROUND(H191 * Q191,5)</f>
        <v>0</v>
      </c>
      <c r="S191" s="158">
        <v>0</v>
      </c>
      <c r="T191" s="159">
        <f t="shared" ref="T191:T197" si="30">ROUND(H191 * S191,5)</f>
        <v>0</v>
      </c>
      <c r="BE191" s="16">
        <f t="shared" ref="BE191:BE197" si="31">IF(N191="základná",J191,0)</f>
        <v>0</v>
      </c>
      <c r="BF191" s="16">
        <f t="shared" ref="BF191:BF197" si="32">IF(N191="znížená",J191,0)</f>
        <v>0</v>
      </c>
      <c r="BG191" s="16">
        <f t="shared" ref="BG191:BG197" si="33">IF(N191="zákl. prenesená",J191,0)</f>
        <v>0</v>
      </c>
      <c r="BH191" s="16">
        <f t="shared" ref="BH191:BH197" si="34">IF(N191="zníž. prenesená",J191,0)</f>
        <v>0</v>
      </c>
      <c r="BI191" s="16">
        <f t="shared" ref="BI191:BI197" si="35">IF(N191="nulová",J191,0)</f>
        <v>0</v>
      </c>
    </row>
    <row r="192" spans="2:61">
      <c r="B192" s="149"/>
      <c r="C192" s="150">
        <v>56</v>
      </c>
      <c r="D192" s="150" t="s">
        <v>141</v>
      </c>
      <c r="E192" s="151" t="s">
        <v>1225</v>
      </c>
      <c r="F192" s="151" t="s">
        <v>1226</v>
      </c>
      <c r="G192" s="152" t="s">
        <v>180</v>
      </c>
      <c r="H192" s="153">
        <v>2</v>
      </c>
      <c r="I192" s="154"/>
      <c r="J192" s="154">
        <f t="shared" si="27"/>
        <v>0</v>
      </c>
      <c r="K192" s="155"/>
      <c r="L192" s="149"/>
      <c r="M192" s="156"/>
      <c r="N192" s="157" t="s">
        <v>26</v>
      </c>
      <c r="O192" s="158">
        <v>0</v>
      </c>
      <c r="P192" s="158">
        <f t="shared" si="28"/>
        <v>0</v>
      </c>
      <c r="Q192" s="158">
        <v>0</v>
      </c>
      <c r="R192" s="158">
        <f t="shared" si="29"/>
        <v>0</v>
      </c>
      <c r="S192" s="158">
        <v>0</v>
      </c>
      <c r="T192" s="159">
        <f t="shared" si="30"/>
        <v>0</v>
      </c>
      <c r="BE192" s="16">
        <f t="shared" si="31"/>
        <v>0</v>
      </c>
      <c r="BF192" s="16">
        <f t="shared" si="32"/>
        <v>0</v>
      </c>
      <c r="BG192" s="16">
        <f t="shared" si="33"/>
        <v>0</v>
      </c>
      <c r="BH192" s="16">
        <f t="shared" si="34"/>
        <v>0</v>
      </c>
      <c r="BI192" s="16">
        <f t="shared" si="35"/>
        <v>0</v>
      </c>
    </row>
    <row r="193" spans="2:61" s="12" customFormat="1">
      <c r="B193" s="173"/>
      <c r="C193" s="174">
        <v>57</v>
      </c>
      <c r="D193" s="174" t="s">
        <v>240</v>
      </c>
      <c r="E193" s="175" t="s">
        <v>1227</v>
      </c>
      <c r="F193" s="175" t="s">
        <v>1228</v>
      </c>
      <c r="G193" s="176" t="s">
        <v>180</v>
      </c>
      <c r="H193" s="177">
        <v>2</v>
      </c>
      <c r="I193" s="178"/>
      <c r="J193" s="178">
        <f t="shared" si="27"/>
        <v>0</v>
      </c>
      <c r="K193" s="179"/>
      <c r="L193" s="173"/>
      <c r="M193" s="180"/>
      <c r="N193" s="181" t="s">
        <v>26</v>
      </c>
      <c r="O193" s="182">
        <v>0</v>
      </c>
      <c r="P193" s="182">
        <f t="shared" si="28"/>
        <v>0</v>
      </c>
      <c r="Q193" s="182">
        <v>0</v>
      </c>
      <c r="R193" s="182">
        <f t="shared" si="29"/>
        <v>0</v>
      </c>
      <c r="S193" s="182">
        <v>0</v>
      </c>
      <c r="T193" s="183">
        <f t="shared" si="30"/>
        <v>0</v>
      </c>
      <c r="BE193" s="12">
        <f t="shared" si="31"/>
        <v>0</v>
      </c>
      <c r="BF193" s="12">
        <f t="shared" si="32"/>
        <v>0</v>
      </c>
      <c r="BG193" s="12">
        <f t="shared" si="33"/>
        <v>0</v>
      </c>
      <c r="BH193" s="12">
        <f t="shared" si="34"/>
        <v>0</v>
      </c>
      <c r="BI193" s="12">
        <f t="shared" si="35"/>
        <v>0</v>
      </c>
    </row>
    <row r="194" spans="2:61" s="12" customFormat="1">
      <c r="B194" s="173"/>
      <c r="C194" s="174">
        <v>58</v>
      </c>
      <c r="D194" s="174" t="s">
        <v>240</v>
      </c>
      <c r="E194" s="175" t="s">
        <v>1229</v>
      </c>
      <c r="F194" s="175" t="s">
        <v>1230</v>
      </c>
      <c r="G194" s="176" t="s">
        <v>180</v>
      </c>
      <c r="H194" s="177">
        <v>2</v>
      </c>
      <c r="I194" s="178"/>
      <c r="J194" s="178">
        <f t="shared" si="27"/>
        <v>0</v>
      </c>
      <c r="K194" s="179"/>
      <c r="L194" s="173"/>
      <c r="M194" s="180"/>
      <c r="N194" s="181" t="s">
        <v>26</v>
      </c>
      <c r="O194" s="182">
        <v>0</v>
      </c>
      <c r="P194" s="182">
        <f t="shared" si="28"/>
        <v>0</v>
      </c>
      <c r="Q194" s="182">
        <v>0</v>
      </c>
      <c r="R194" s="182">
        <f t="shared" si="29"/>
        <v>0</v>
      </c>
      <c r="S194" s="182">
        <v>0</v>
      </c>
      <c r="T194" s="183">
        <f t="shared" si="30"/>
        <v>0</v>
      </c>
      <c r="BE194" s="12">
        <f t="shared" si="31"/>
        <v>0</v>
      </c>
      <c r="BF194" s="12">
        <f t="shared" si="32"/>
        <v>0</v>
      </c>
      <c r="BG194" s="12">
        <f t="shared" si="33"/>
        <v>0</v>
      </c>
      <c r="BH194" s="12">
        <f t="shared" si="34"/>
        <v>0</v>
      </c>
      <c r="BI194" s="12">
        <f t="shared" si="35"/>
        <v>0</v>
      </c>
    </row>
    <row r="195" spans="2:61" s="12" customFormat="1">
      <c r="B195" s="173"/>
      <c r="C195" s="174">
        <v>59</v>
      </c>
      <c r="D195" s="174" t="s">
        <v>240</v>
      </c>
      <c r="E195" s="175" t="s">
        <v>1231</v>
      </c>
      <c r="F195" s="175" t="s">
        <v>1232</v>
      </c>
      <c r="G195" s="176" t="s">
        <v>180</v>
      </c>
      <c r="H195" s="177">
        <v>2</v>
      </c>
      <c r="I195" s="178"/>
      <c r="J195" s="178">
        <f t="shared" si="27"/>
        <v>0</v>
      </c>
      <c r="K195" s="179"/>
      <c r="L195" s="173"/>
      <c r="M195" s="180"/>
      <c r="N195" s="181" t="s">
        <v>26</v>
      </c>
      <c r="O195" s="182">
        <v>0</v>
      </c>
      <c r="P195" s="182">
        <f t="shared" si="28"/>
        <v>0</v>
      </c>
      <c r="Q195" s="182">
        <v>0</v>
      </c>
      <c r="R195" s="182">
        <f t="shared" si="29"/>
        <v>0</v>
      </c>
      <c r="S195" s="182">
        <v>0</v>
      </c>
      <c r="T195" s="183">
        <f t="shared" si="30"/>
        <v>0</v>
      </c>
      <c r="BE195" s="12">
        <f t="shared" si="31"/>
        <v>0</v>
      </c>
      <c r="BF195" s="12">
        <f t="shared" si="32"/>
        <v>0</v>
      </c>
      <c r="BG195" s="12">
        <f t="shared" si="33"/>
        <v>0</v>
      </c>
      <c r="BH195" s="12">
        <f t="shared" si="34"/>
        <v>0</v>
      </c>
      <c r="BI195" s="12">
        <f t="shared" si="35"/>
        <v>0</v>
      </c>
    </row>
    <row r="196" spans="2:61" ht="24">
      <c r="B196" s="149"/>
      <c r="C196" s="150">
        <v>60</v>
      </c>
      <c r="D196" s="150" t="s">
        <v>141</v>
      </c>
      <c r="E196" s="151" t="s">
        <v>1233</v>
      </c>
      <c r="F196" s="151" t="s">
        <v>1234</v>
      </c>
      <c r="G196" s="152" t="s">
        <v>180</v>
      </c>
      <c r="H196" s="153">
        <v>7</v>
      </c>
      <c r="I196" s="154"/>
      <c r="J196" s="154">
        <f t="shared" si="27"/>
        <v>0</v>
      </c>
      <c r="K196" s="155"/>
      <c r="L196" s="149"/>
      <c r="M196" s="156"/>
      <c r="N196" s="157" t="s">
        <v>26</v>
      </c>
      <c r="O196" s="158">
        <v>0</v>
      </c>
      <c r="P196" s="158">
        <f t="shared" si="28"/>
        <v>0</v>
      </c>
      <c r="Q196" s="158">
        <v>0</v>
      </c>
      <c r="R196" s="158">
        <f t="shared" si="29"/>
        <v>0</v>
      </c>
      <c r="S196" s="158">
        <v>0</v>
      </c>
      <c r="T196" s="159">
        <f t="shared" si="30"/>
        <v>0</v>
      </c>
      <c r="BE196" s="16">
        <f t="shared" si="31"/>
        <v>0</v>
      </c>
      <c r="BF196" s="16">
        <f t="shared" si="32"/>
        <v>0</v>
      </c>
      <c r="BG196" s="16">
        <f t="shared" si="33"/>
        <v>0</v>
      </c>
      <c r="BH196" s="16">
        <f t="shared" si="34"/>
        <v>0</v>
      </c>
      <c r="BI196" s="16">
        <f t="shared" si="35"/>
        <v>0</v>
      </c>
    </row>
    <row r="197" spans="2:61" s="12" customFormat="1" ht="24">
      <c r="B197" s="173"/>
      <c r="C197" s="174">
        <v>61</v>
      </c>
      <c r="D197" s="174" t="s">
        <v>240</v>
      </c>
      <c r="E197" s="175" t="s">
        <v>548</v>
      </c>
      <c r="F197" s="175" t="s">
        <v>1235</v>
      </c>
      <c r="G197" s="176" t="s">
        <v>180</v>
      </c>
      <c r="H197" s="177">
        <v>21</v>
      </c>
      <c r="I197" s="178"/>
      <c r="J197" s="178">
        <f t="shared" si="27"/>
        <v>0</v>
      </c>
      <c r="K197" s="179"/>
      <c r="L197" s="173"/>
      <c r="M197" s="180"/>
      <c r="N197" s="181" t="s">
        <v>26</v>
      </c>
      <c r="O197" s="182">
        <v>0</v>
      </c>
      <c r="P197" s="182">
        <f t="shared" si="28"/>
        <v>0</v>
      </c>
      <c r="Q197" s="182">
        <v>0</v>
      </c>
      <c r="R197" s="182">
        <f t="shared" si="29"/>
        <v>0</v>
      </c>
      <c r="S197" s="182">
        <v>0</v>
      </c>
      <c r="T197" s="183">
        <f t="shared" si="30"/>
        <v>0</v>
      </c>
      <c r="BE197" s="12">
        <f t="shared" si="31"/>
        <v>0</v>
      </c>
      <c r="BF197" s="12">
        <f t="shared" si="32"/>
        <v>0</v>
      </c>
      <c r="BG197" s="12">
        <f t="shared" si="33"/>
        <v>0</v>
      </c>
      <c r="BH197" s="12">
        <f t="shared" si="34"/>
        <v>0</v>
      </c>
      <c r="BI197" s="12">
        <f t="shared" si="35"/>
        <v>0</v>
      </c>
    </row>
    <row r="198" spans="2:61" s="10" customFormat="1" ht="23.1" customHeight="1">
      <c r="B198" s="141"/>
      <c r="C198" s="142"/>
      <c r="D198" s="132" t="s">
        <v>136</v>
      </c>
      <c r="E198" s="143" t="s">
        <v>668</v>
      </c>
      <c r="F198" s="144" t="s">
        <v>669</v>
      </c>
      <c r="G198" s="145"/>
      <c r="H198" s="146"/>
      <c r="I198" s="147"/>
      <c r="J198" s="147">
        <f>J199</f>
        <v>0</v>
      </c>
      <c r="K198" s="144"/>
      <c r="L198" s="141"/>
      <c r="M198" s="148"/>
      <c r="N198" s="138" t="s">
        <v>0</v>
      </c>
      <c r="O198" s="139"/>
      <c r="P198" s="139">
        <f>P199</f>
        <v>49.155999999999999</v>
      </c>
      <c r="Q198" s="139"/>
      <c r="R198" s="139">
        <f>R199</f>
        <v>0</v>
      </c>
      <c r="S198" s="139"/>
      <c r="T198" s="140">
        <f>T199</f>
        <v>0</v>
      </c>
    </row>
    <row r="199" spans="2:61" ht="24">
      <c r="B199" s="149"/>
      <c r="C199" s="150">
        <v>62</v>
      </c>
      <c r="D199" s="150" t="s">
        <v>141</v>
      </c>
      <c r="E199" s="151" t="s">
        <v>673</v>
      </c>
      <c r="F199" s="151" t="s">
        <v>674</v>
      </c>
      <c r="G199" s="152" t="s">
        <v>265</v>
      </c>
      <c r="H199" s="153">
        <v>37.552</v>
      </c>
      <c r="I199" s="154"/>
      <c r="J199" s="154">
        <f>ROUND(H199*I199,2)</f>
        <v>0</v>
      </c>
      <c r="K199" s="155"/>
      <c r="L199" s="149"/>
      <c r="M199" s="156"/>
      <c r="N199" s="157" t="s">
        <v>26</v>
      </c>
      <c r="O199" s="158">
        <v>1.3089999999999999</v>
      </c>
      <c r="P199" s="158">
        <f>ROUND(H199*O199,3)</f>
        <v>49.155999999999999</v>
      </c>
      <c r="Q199" s="158">
        <v>0</v>
      </c>
      <c r="R199" s="158">
        <f>ROUND(H199 * Q199,5)</f>
        <v>0</v>
      </c>
      <c r="S199" s="158">
        <v>0</v>
      </c>
      <c r="T199" s="159">
        <f>ROUND(H199 * S199,5)</f>
        <v>0</v>
      </c>
      <c r="BE199" s="16">
        <f>IF(N199="základná",J199,0)</f>
        <v>0</v>
      </c>
      <c r="BF199" s="16">
        <f>IF(N199="znížená",J199,0)</f>
        <v>0</v>
      </c>
      <c r="BG199" s="16">
        <f>IF(N199="zákl. prenesená",J199,0)</f>
        <v>0</v>
      </c>
      <c r="BH199" s="16">
        <f>IF(N199="zníž. prenesená",J199,0)</f>
        <v>0</v>
      </c>
      <c r="BI199" s="16">
        <f>IF(N199="nulová",J199,0)</f>
        <v>0</v>
      </c>
    </row>
    <row r="200" spans="2:61">
      <c r="B200" s="54"/>
      <c r="C200" s="184"/>
      <c r="D200" s="184"/>
      <c r="E200" s="55"/>
      <c r="F200" s="55"/>
      <c r="G200" s="184"/>
      <c r="H200" s="55"/>
      <c r="I200" s="55"/>
      <c r="J200" s="55"/>
      <c r="K200" s="55"/>
      <c r="L200" s="36"/>
      <c r="M200" s="52"/>
      <c r="N200" s="52"/>
      <c r="O200" s="52"/>
      <c r="P200" s="52"/>
      <c r="Q200" s="52"/>
      <c r="R200" s="52"/>
      <c r="S200" s="52"/>
      <c r="T200" s="52"/>
    </row>
  </sheetData>
  <sheetProtection algorithmName="SHA-512" hashValue="Y159/lS/JMAGpeO1NCyYMAc2b/UCfEf/YG0akUZqbxOkwk9788qcNTa1hQoXv5RgCHifhdXSIbBHwr8SpO2Lwg==" saltValue="kYx7tIZvh1ouiT5cLKPcwg==" spinCount="100000" sheet="1" objects="1" scenarios="1"/>
  <autoFilter ref="C87:K89" xr:uid="{00000000-0009-0000-0000-00000A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1:BM220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1565</v>
      </c>
      <c r="F9" s="214"/>
      <c r="G9" s="214"/>
      <c r="H9" s="214"/>
      <c r="L9" s="36"/>
      <c r="AA9" s="63" t="s">
        <v>1565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SUM(BE88:BE219)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0156h - Prepoj V3 TVLT DN...</v>
      </c>
      <c r="F80" s="214"/>
      <c r="G80" s="214"/>
      <c r="H80" s="214"/>
      <c r="L80" s="36"/>
      <c r="AA80" s="63" t="str">
        <f>AA9</f>
        <v>0156h - Prepoj V3 TVLT DN...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242.13300000000004</v>
      </c>
      <c r="Q88" s="127"/>
      <c r="R88" s="128">
        <f>R89</f>
        <v>7.4893999999999998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J156 + J163 + J218</f>
        <v>0</v>
      </c>
      <c r="L89" s="130"/>
      <c r="M89" s="137"/>
      <c r="N89" s="138" t="s">
        <v>0</v>
      </c>
      <c r="O89" s="139"/>
      <c r="P89" s="139">
        <f>P90 + P156 + P163 + P218</f>
        <v>242.13300000000004</v>
      </c>
      <c r="Q89" s="139"/>
      <c r="R89" s="139">
        <f>R90 + R156 + R163 + R218</f>
        <v>7.4893999999999998</v>
      </c>
      <c r="S89" s="139"/>
      <c r="T89" s="140">
        <f>T90 + T156 + T163 + T218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1014</v>
      </c>
      <c r="G90" s="145"/>
      <c r="H90" s="146"/>
      <c r="I90" s="147"/>
      <c r="J90" s="147">
        <f>J91 + J94 + J97 + J100 + J103 + J106 + J107 + J112 + J115 + J118 + J119 + J122 + J123 + J124 + J127 + J130 + J133 + J134 + J137 + J140 + J143 + J148 + J151 + J154 + J155</f>
        <v>0</v>
      </c>
      <c r="K90" s="144"/>
      <c r="L90" s="141"/>
      <c r="M90" s="148"/>
      <c r="N90" s="138" t="s">
        <v>0</v>
      </c>
      <c r="O90" s="139"/>
      <c r="P90" s="139">
        <f>P91 + P94 + P97 + P100 + P103 + P106 + P107 + P112 + P115 + P118 + P119 + P122 + P123 + P124 + P127 + P130 + P133 + P134 + P137 + P140 + P143 + P148 + P151 + P154 + P155</f>
        <v>141.77300000000002</v>
      </c>
      <c r="Q90" s="139"/>
      <c r="R90" s="139">
        <f>R91 + R94 + R97 + R100 + R103 + R106 + R107 + R112 + R115 + R118 + R119 + R122 + R123 + R124 + R127 + R130 + R133 + R134 + R137 + R140 + R143 + R148 + R151 + R154 + R155</f>
        <v>0.59199999999999997</v>
      </c>
      <c r="S90" s="139"/>
      <c r="T90" s="140">
        <f>T91 + T94 + T97 + T100 + T103 + T106 + T107 + T112 + T115 + T118 + T119 + T122 + T123 + T124 + T127 + T130 + T133 + T134 + T137 + T140 + T143 + T148 + T151 + T154 + T155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1566</v>
      </c>
      <c r="F91" s="151" t="s">
        <v>1567</v>
      </c>
      <c r="G91" s="152" t="s">
        <v>187</v>
      </c>
      <c r="H91" s="153">
        <v>2.8780000000000001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1.5149999999999999</v>
      </c>
      <c r="P91" s="158">
        <f>ROUND(H91*O91,3)</f>
        <v>4.3600000000000003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1568</v>
      </c>
      <c r="G92" s="163"/>
      <c r="H92" s="164">
        <v>2.8780000000000001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2.8780000000000001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203</v>
      </c>
      <c r="F94" s="151" t="s">
        <v>204</v>
      </c>
      <c r="G94" s="152" t="s">
        <v>144</v>
      </c>
      <c r="H94" s="153">
        <v>3.3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0.85799999999999998</v>
      </c>
      <c r="P94" s="158">
        <f>ROUND(H94*O94,3)</f>
        <v>2.831</v>
      </c>
      <c r="Q94" s="158">
        <v>1.0121E-2</v>
      </c>
      <c r="R94" s="158">
        <f>ROUND(H94 * Q94,5)</f>
        <v>3.3399999999999999E-2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1569</v>
      </c>
      <c r="G95" s="163"/>
      <c r="H95" s="164">
        <v>3.3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3.3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>
      <c r="B97" s="149"/>
      <c r="C97" s="150">
        <v>3</v>
      </c>
      <c r="D97" s="150" t="s">
        <v>141</v>
      </c>
      <c r="E97" s="151" t="s">
        <v>206</v>
      </c>
      <c r="F97" s="151" t="s">
        <v>207</v>
      </c>
      <c r="G97" s="152" t="s">
        <v>144</v>
      </c>
      <c r="H97" s="153">
        <v>5.5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0.61499999999999999</v>
      </c>
      <c r="P97" s="158">
        <f>ROUND(H97*O97,3)</f>
        <v>3.383</v>
      </c>
      <c r="Q97" s="158">
        <v>5.9157750000000002E-2</v>
      </c>
      <c r="R97" s="158">
        <f>ROUND(H97 * Q97,5)</f>
        <v>0.32536999999999999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1534</v>
      </c>
      <c r="G98" s="163"/>
      <c r="H98" s="164">
        <v>5.5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5.5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ht="24">
      <c r="B100" s="149"/>
      <c r="C100" s="150">
        <v>4</v>
      </c>
      <c r="D100" s="150" t="s">
        <v>141</v>
      </c>
      <c r="E100" s="151" t="s">
        <v>687</v>
      </c>
      <c r="F100" s="151" t="s">
        <v>688</v>
      </c>
      <c r="G100" s="152" t="s">
        <v>144</v>
      </c>
      <c r="H100" s="153">
        <v>67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1570</v>
      </c>
      <c r="G101" s="163"/>
      <c r="H101" s="164">
        <v>67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67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>
      <c r="B103" s="149"/>
      <c r="C103" s="150">
        <v>5</v>
      </c>
      <c r="D103" s="150" t="s">
        <v>141</v>
      </c>
      <c r="E103" s="151" t="s">
        <v>217</v>
      </c>
      <c r="F103" s="151" t="s">
        <v>218</v>
      </c>
      <c r="G103" s="152" t="s">
        <v>187</v>
      </c>
      <c r="H103" s="153">
        <v>2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3.8503500000000002</v>
      </c>
      <c r="P103" s="158">
        <f>ROUND(H103*O103,3)</f>
        <v>7.7009999999999996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1502</v>
      </c>
      <c r="G104" s="163"/>
      <c r="H104" s="164">
        <v>2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2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>
      <c r="B106" s="149"/>
      <c r="C106" s="150">
        <v>6</v>
      </c>
      <c r="D106" s="150" t="s">
        <v>141</v>
      </c>
      <c r="E106" s="151" t="s">
        <v>220</v>
      </c>
      <c r="F106" s="151" t="s">
        <v>221</v>
      </c>
      <c r="G106" s="152" t="s">
        <v>187</v>
      </c>
      <c r="H106" s="153">
        <v>2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0.77059</v>
      </c>
      <c r="P106" s="158">
        <f>ROUND(H106*O106,3)</f>
        <v>1.5409999999999999</v>
      </c>
      <c r="Q106" s="158">
        <v>0</v>
      </c>
      <c r="R106" s="158">
        <f>ROUND(H106 * Q106,5)</f>
        <v>0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>
      <c r="B107" s="149"/>
      <c r="C107" s="150">
        <v>7</v>
      </c>
      <c r="D107" s="150" t="s">
        <v>141</v>
      </c>
      <c r="E107" s="151" t="s">
        <v>926</v>
      </c>
      <c r="F107" s="151" t="s">
        <v>927</v>
      </c>
      <c r="G107" s="152" t="s">
        <v>187</v>
      </c>
      <c r="H107" s="153">
        <v>49.225000000000001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1.5089999999999999</v>
      </c>
      <c r="P107" s="158">
        <f>ROUND(H107*O107,3)</f>
        <v>74.281000000000006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s="11" customFormat="1" ht="11.25">
      <c r="B108" s="160"/>
      <c r="C108" s="161"/>
      <c r="D108" s="161" t="s">
        <v>145</v>
      </c>
      <c r="E108" s="162"/>
      <c r="F108" s="162" t="s">
        <v>1571</v>
      </c>
      <c r="G108" s="163"/>
      <c r="H108" s="164">
        <v>33.424999999999997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1572</v>
      </c>
      <c r="G109" s="163"/>
      <c r="H109" s="164">
        <v>15.8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62" t="s">
        <v>1573</v>
      </c>
      <c r="G110" s="163"/>
      <c r="H110" s="164"/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70" t="s">
        <v>147</v>
      </c>
      <c r="G111" s="171"/>
      <c r="H111" s="172">
        <v>49.225000000000001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ht="24">
      <c r="B112" s="149"/>
      <c r="C112" s="150">
        <v>8</v>
      </c>
      <c r="D112" s="150" t="s">
        <v>141</v>
      </c>
      <c r="E112" s="151" t="s">
        <v>233</v>
      </c>
      <c r="F112" s="151" t="s">
        <v>234</v>
      </c>
      <c r="G112" s="152" t="s">
        <v>187</v>
      </c>
      <c r="H112" s="153">
        <v>16.408000000000001</v>
      </c>
      <c r="I112" s="154"/>
      <c r="J112" s="154">
        <f>ROUND(H112*I112,2)</f>
        <v>0</v>
      </c>
      <c r="K112" s="155"/>
      <c r="L112" s="149"/>
      <c r="M112" s="156"/>
      <c r="N112" s="157" t="s">
        <v>26</v>
      </c>
      <c r="O112" s="158">
        <v>0.08</v>
      </c>
      <c r="P112" s="158">
        <f>ROUND(H112*O112,3)</f>
        <v>1.3129999999999999</v>
      </c>
      <c r="Q112" s="158">
        <v>0</v>
      </c>
      <c r="R112" s="158">
        <f>ROUND(H112 * Q112,5)</f>
        <v>0</v>
      </c>
      <c r="S112" s="158">
        <v>0</v>
      </c>
      <c r="T112" s="159">
        <f>ROUND(H112 * S112,5)</f>
        <v>0</v>
      </c>
      <c r="BE112" s="16">
        <f>IF(N112="základná",J112,0)</f>
        <v>0</v>
      </c>
      <c r="BF112" s="16">
        <f>IF(N112="znížená",J112,0)</f>
        <v>0</v>
      </c>
      <c r="BG112" s="16">
        <f>IF(N112="zákl. prenesená",J112,0)</f>
        <v>0</v>
      </c>
      <c r="BH112" s="16">
        <f>IF(N112="zníž. prenesená",J112,0)</f>
        <v>0</v>
      </c>
      <c r="BI112" s="16">
        <f>IF(N112="nulová",J112,0)</f>
        <v>0</v>
      </c>
    </row>
    <row r="113" spans="2:61" s="11" customFormat="1" ht="11.25">
      <c r="B113" s="160"/>
      <c r="C113" s="161"/>
      <c r="D113" s="161" t="s">
        <v>145</v>
      </c>
      <c r="E113" s="162"/>
      <c r="F113" s="162" t="s">
        <v>1574</v>
      </c>
      <c r="G113" s="163"/>
      <c r="H113" s="164">
        <v>16.408000000000001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70" t="s">
        <v>147</v>
      </c>
      <c r="G114" s="171"/>
      <c r="H114" s="172">
        <v>16.408000000000001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ht="24">
      <c r="B115" s="149"/>
      <c r="C115" s="150">
        <v>9</v>
      </c>
      <c r="D115" s="150" t="s">
        <v>141</v>
      </c>
      <c r="E115" s="151" t="s">
        <v>236</v>
      </c>
      <c r="F115" s="151" t="s">
        <v>237</v>
      </c>
      <c r="G115" s="152" t="s">
        <v>187</v>
      </c>
      <c r="H115" s="153">
        <v>16.408000000000001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0</v>
      </c>
      <c r="P115" s="158">
        <f>ROUND(H115*O115,3)</f>
        <v>0</v>
      </c>
      <c r="Q115" s="158">
        <v>0</v>
      </c>
      <c r="R115" s="158">
        <f>ROUND(H115 * Q115,5)</f>
        <v>0</v>
      </c>
      <c r="S115" s="158">
        <v>0</v>
      </c>
      <c r="T115" s="159">
        <f>ROUND(H115 * S115,5)</f>
        <v>0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s="11" customFormat="1" ht="11.25">
      <c r="B116" s="160"/>
      <c r="C116" s="161"/>
      <c r="D116" s="161" t="s">
        <v>145</v>
      </c>
      <c r="E116" s="162"/>
      <c r="F116" s="162" t="s">
        <v>1574</v>
      </c>
      <c r="G116" s="163"/>
      <c r="H116" s="164">
        <v>16.408000000000001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70" t="s">
        <v>147</v>
      </c>
      <c r="G117" s="171"/>
      <c r="H117" s="172">
        <v>16.408000000000001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>
      <c r="B118" s="149"/>
      <c r="C118" s="150">
        <v>10</v>
      </c>
      <c r="D118" s="150" t="s">
        <v>141</v>
      </c>
      <c r="E118" s="151" t="s">
        <v>1575</v>
      </c>
      <c r="F118" s="151" t="s">
        <v>1576</v>
      </c>
      <c r="G118" s="152" t="s">
        <v>144</v>
      </c>
      <c r="H118" s="153">
        <v>12.97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0</v>
      </c>
      <c r="P118" s="158">
        <f>ROUND(H118*O118,3)</f>
        <v>0</v>
      </c>
      <c r="Q118" s="158">
        <v>0</v>
      </c>
      <c r="R118" s="158">
        <f>ROUND(H118 * Q118,5)</f>
        <v>0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2" customFormat="1" ht="24">
      <c r="B119" s="173"/>
      <c r="C119" s="174">
        <v>11</v>
      </c>
      <c r="D119" s="174" t="s">
        <v>240</v>
      </c>
      <c r="E119" s="175" t="s">
        <v>1577</v>
      </c>
      <c r="F119" s="175" t="s">
        <v>1578</v>
      </c>
      <c r="G119" s="176" t="s">
        <v>144</v>
      </c>
      <c r="H119" s="177">
        <v>12.97</v>
      </c>
      <c r="I119" s="178"/>
      <c r="J119" s="178">
        <f>ROUND(H119*I119,2)</f>
        <v>0</v>
      </c>
      <c r="K119" s="179"/>
      <c r="L119" s="173"/>
      <c r="M119" s="180"/>
      <c r="N119" s="181" t="s">
        <v>26</v>
      </c>
      <c r="O119" s="182">
        <v>0</v>
      </c>
      <c r="P119" s="182">
        <f>ROUND(H119*O119,3)</f>
        <v>0</v>
      </c>
      <c r="Q119" s="182">
        <v>1.0999999999999999E-2</v>
      </c>
      <c r="R119" s="182">
        <f>ROUND(H119 * Q119,5)</f>
        <v>0.14266999999999999</v>
      </c>
      <c r="S119" s="182">
        <v>0</v>
      </c>
      <c r="T119" s="183">
        <f>ROUND(H119 * S119,5)</f>
        <v>0</v>
      </c>
      <c r="BE119" s="12">
        <f>IF(N119="základná",J119,0)</f>
        <v>0</v>
      </c>
      <c r="BF119" s="12">
        <f>IF(N119="znížená",J119,0)</f>
        <v>0</v>
      </c>
      <c r="BG119" s="12">
        <f>IF(N119="zákl. prenesená",J119,0)</f>
        <v>0</v>
      </c>
      <c r="BH119" s="12">
        <f>IF(N119="zníž. prenesená",J119,0)</f>
        <v>0</v>
      </c>
      <c r="BI119" s="12">
        <f>IF(N119="nulová",J119,0)</f>
        <v>0</v>
      </c>
    </row>
    <row r="120" spans="2:61" s="11" customFormat="1" ht="11.25">
      <c r="B120" s="160"/>
      <c r="C120" s="161"/>
      <c r="D120" s="161" t="s">
        <v>145</v>
      </c>
      <c r="E120" s="162"/>
      <c r="F120" s="162" t="s">
        <v>1579</v>
      </c>
      <c r="G120" s="163"/>
      <c r="H120" s="164">
        <v>12.97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70" t="s">
        <v>147</v>
      </c>
      <c r="G121" s="171"/>
      <c r="H121" s="172">
        <v>12.97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>
      <c r="B122" s="149"/>
      <c r="C122" s="150">
        <v>12</v>
      </c>
      <c r="D122" s="150" t="s">
        <v>141</v>
      </c>
      <c r="E122" s="151" t="s">
        <v>1180</v>
      </c>
      <c r="F122" s="151" t="s">
        <v>1181</v>
      </c>
      <c r="G122" s="152" t="s">
        <v>144</v>
      </c>
      <c r="H122" s="153">
        <v>7.45</v>
      </c>
      <c r="I122" s="154"/>
      <c r="J122" s="154">
        <f>ROUND(H122*I122,2)</f>
        <v>0</v>
      </c>
      <c r="K122" s="155"/>
      <c r="L122" s="149"/>
      <c r="M122" s="156"/>
      <c r="N122" s="157" t="s">
        <v>26</v>
      </c>
      <c r="O122" s="158">
        <v>0</v>
      </c>
      <c r="P122" s="158">
        <f>ROUND(H122*O122,3)</f>
        <v>0</v>
      </c>
      <c r="Q122" s="158">
        <v>0</v>
      </c>
      <c r="R122" s="158">
        <f>ROUND(H122 * Q122,5)</f>
        <v>0</v>
      </c>
      <c r="S122" s="158">
        <v>0</v>
      </c>
      <c r="T122" s="159">
        <f>ROUND(H122 * S122,5)</f>
        <v>0</v>
      </c>
      <c r="BE122" s="16">
        <f>IF(N122="základná",J122,0)</f>
        <v>0</v>
      </c>
      <c r="BF122" s="16">
        <f>IF(N122="znížená",J122,0)</f>
        <v>0</v>
      </c>
      <c r="BG122" s="16">
        <f>IF(N122="zákl. prenesená",J122,0)</f>
        <v>0</v>
      </c>
      <c r="BH122" s="16">
        <f>IF(N122="zníž. prenesená",J122,0)</f>
        <v>0</v>
      </c>
      <c r="BI122" s="16">
        <f>IF(N122="nulová",J122,0)</f>
        <v>0</v>
      </c>
    </row>
    <row r="123" spans="2:61" s="12" customFormat="1" ht="24">
      <c r="B123" s="173"/>
      <c r="C123" s="174">
        <v>13</v>
      </c>
      <c r="D123" s="174" t="s">
        <v>240</v>
      </c>
      <c r="E123" s="175" t="s">
        <v>1183</v>
      </c>
      <c r="F123" s="175" t="s">
        <v>1184</v>
      </c>
      <c r="G123" s="176" t="s">
        <v>144</v>
      </c>
      <c r="H123" s="177">
        <v>7.45</v>
      </c>
      <c r="I123" s="178"/>
      <c r="J123" s="178">
        <f>ROUND(H123*I123,2)</f>
        <v>0</v>
      </c>
      <c r="K123" s="179"/>
      <c r="L123" s="173"/>
      <c r="M123" s="180"/>
      <c r="N123" s="181" t="s">
        <v>26</v>
      </c>
      <c r="O123" s="182">
        <v>0</v>
      </c>
      <c r="P123" s="182">
        <f>ROUND(H123*O123,3)</f>
        <v>0</v>
      </c>
      <c r="Q123" s="182">
        <v>0</v>
      </c>
      <c r="R123" s="182">
        <f>ROUND(H123 * Q123,5)</f>
        <v>0</v>
      </c>
      <c r="S123" s="182">
        <v>0</v>
      </c>
      <c r="T123" s="183">
        <f>ROUND(H123 * S123,5)</f>
        <v>0</v>
      </c>
      <c r="BE123" s="12">
        <f>IF(N123="základná",J123,0)</f>
        <v>0</v>
      </c>
      <c r="BF123" s="12">
        <f>IF(N123="znížená",J123,0)</f>
        <v>0</v>
      </c>
      <c r="BG123" s="12">
        <f>IF(N123="zákl. prenesená",J123,0)</f>
        <v>0</v>
      </c>
      <c r="BH123" s="12">
        <f>IF(N123="zníž. prenesená",J123,0)</f>
        <v>0</v>
      </c>
      <c r="BI123" s="12">
        <f>IF(N123="nulová",J123,0)</f>
        <v>0</v>
      </c>
    </row>
    <row r="124" spans="2:61" ht="36">
      <c r="B124" s="149"/>
      <c r="C124" s="150">
        <v>14</v>
      </c>
      <c r="D124" s="150" t="s">
        <v>141</v>
      </c>
      <c r="E124" s="151" t="s">
        <v>250</v>
      </c>
      <c r="F124" s="151" t="s">
        <v>251</v>
      </c>
      <c r="G124" s="152" t="s">
        <v>150</v>
      </c>
      <c r="H124" s="153">
        <v>121.935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5.2999999999999999E-2</v>
      </c>
      <c r="P124" s="158">
        <f>ROUND(H124*O124,3)</f>
        <v>6.4630000000000001</v>
      </c>
      <c r="Q124" s="158">
        <v>7.4091999999999995E-4</v>
      </c>
      <c r="R124" s="158">
        <f>ROUND(H124 * Q124,5)</f>
        <v>9.0340000000000004E-2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s="11" customFormat="1" ht="11.25">
      <c r="B125" s="160"/>
      <c r="C125" s="161"/>
      <c r="D125" s="161" t="s">
        <v>145</v>
      </c>
      <c r="E125" s="162"/>
      <c r="F125" s="162" t="s">
        <v>1580</v>
      </c>
      <c r="G125" s="163"/>
      <c r="H125" s="164">
        <v>121.935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70" t="s">
        <v>147</v>
      </c>
      <c r="G126" s="171"/>
      <c r="H126" s="172">
        <v>121.935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ht="36">
      <c r="B127" s="149"/>
      <c r="C127" s="150">
        <v>15</v>
      </c>
      <c r="D127" s="150" t="s">
        <v>141</v>
      </c>
      <c r="E127" s="151" t="s">
        <v>253</v>
      </c>
      <c r="F127" s="151" t="s">
        <v>254</v>
      </c>
      <c r="G127" s="152" t="s">
        <v>150</v>
      </c>
      <c r="H127" s="153">
        <v>121.935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0.16900000000000001</v>
      </c>
      <c r="P127" s="158">
        <f>ROUND(H127*O127,3)</f>
        <v>20.606999999999999</v>
      </c>
      <c r="Q127" s="158">
        <v>0</v>
      </c>
      <c r="R127" s="158">
        <f>ROUND(H127 * Q127,5)</f>
        <v>0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s="11" customFormat="1" ht="11.25">
      <c r="B128" s="160"/>
      <c r="C128" s="161"/>
      <c r="D128" s="161" t="s">
        <v>145</v>
      </c>
      <c r="E128" s="162"/>
      <c r="F128" s="162" t="s">
        <v>1580</v>
      </c>
      <c r="G128" s="163"/>
      <c r="H128" s="164">
        <v>121.935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70" t="s">
        <v>147</v>
      </c>
      <c r="G129" s="171"/>
      <c r="H129" s="172">
        <v>121.935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>
      <c r="B130" s="149"/>
      <c r="C130" s="150">
        <v>16</v>
      </c>
      <c r="D130" s="150" t="s">
        <v>141</v>
      </c>
      <c r="E130" s="151" t="s">
        <v>940</v>
      </c>
      <c r="F130" s="151" t="s">
        <v>941</v>
      </c>
      <c r="G130" s="152" t="s">
        <v>187</v>
      </c>
      <c r="H130" s="153">
        <v>16.997</v>
      </c>
      <c r="I130" s="154"/>
      <c r="J130" s="154">
        <f>ROUND(H130*I130,2)</f>
        <v>0</v>
      </c>
      <c r="K130" s="155"/>
      <c r="L130" s="149"/>
      <c r="M130" s="156"/>
      <c r="N130" s="157" t="s">
        <v>26</v>
      </c>
      <c r="O130" s="158">
        <v>0.61699999999999999</v>
      </c>
      <c r="P130" s="158">
        <f>ROUND(H130*O130,3)</f>
        <v>10.487</v>
      </c>
      <c r="Q130" s="158">
        <v>0</v>
      </c>
      <c r="R130" s="158">
        <f>ROUND(H130 * Q130,5)</f>
        <v>0</v>
      </c>
      <c r="S130" s="158">
        <v>0</v>
      </c>
      <c r="T130" s="159">
        <f>ROUND(H130 * S130,5)</f>
        <v>0</v>
      </c>
      <c r="BE130" s="16">
        <f>IF(N130="základná",J130,0)</f>
        <v>0</v>
      </c>
      <c r="BF130" s="16">
        <f>IF(N130="znížená",J130,0)</f>
        <v>0</v>
      </c>
      <c r="BG130" s="16">
        <f>IF(N130="zákl. prenesená",J130,0)</f>
        <v>0</v>
      </c>
      <c r="BH130" s="16">
        <f>IF(N130="zníž. prenesená",J130,0)</f>
        <v>0</v>
      </c>
      <c r="BI130" s="16">
        <f>IF(N130="nulová",J130,0)</f>
        <v>0</v>
      </c>
    </row>
    <row r="131" spans="2:61" s="11" customFormat="1" ht="11.25">
      <c r="B131" s="160"/>
      <c r="C131" s="161"/>
      <c r="D131" s="161" t="s">
        <v>145</v>
      </c>
      <c r="E131" s="162"/>
      <c r="F131" s="162" t="s">
        <v>1581</v>
      </c>
      <c r="G131" s="163"/>
      <c r="H131" s="164">
        <v>16.997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70" t="s">
        <v>147</v>
      </c>
      <c r="G132" s="171"/>
      <c r="H132" s="172">
        <v>16.997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ht="24">
      <c r="B133" s="149"/>
      <c r="C133" s="150">
        <v>17</v>
      </c>
      <c r="D133" s="150" t="s">
        <v>141</v>
      </c>
      <c r="E133" s="151" t="s">
        <v>943</v>
      </c>
      <c r="F133" s="151" t="s">
        <v>944</v>
      </c>
      <c r="G133" s="152" t="s">
        <v>187</v>
      </c>
      <c r="H133" s="153">
        <v>16.997</v>
      </c>
      <c r="I133" s="154"/>
      <c r="J133" s="154">
        <f>ROUND(H133*I133,2)</f>
        <v>0</v>
      </c>
      <c r="K133" s="155"/>
      <c r="L133" s="149"/>
      <c r="M133" s="156"/>
      <c r="N133" s="157" t="s">
        <v>26</v>
      </c>
      <c r="O133" s="158">
        <v>5.5500000000000001E-2</v>
      </c>
      <c r="P133" s="158">
        <f>ROUND(H133*O133,3)</f>
        <v>0.94299999999999995</v>
      </c>
      <c r="Q133" s="158">
        <v>0</v>
      </c>
      <c r="R133" s="158">
        <f>ROUND(H133 * Q133,5)</f>
        <v>0</v>
      </c>
      <c r="S133" s="158">
        <v>0</v>
      </c>
      <c r="T133" s="159">
        <f>ROUND(H133 * S133,5)</f>
        <v>0</v>
      </c>
      <c r="BE133" s="16">
        <f>IF(N133="základná",J133,0)</f>
        <v>0</v>
      </c>
      <c r="BF133" s="16">
        <f>IF(N133="znížená",J133,0)</f>
        <v>0</v>
      </c>
      <c r="BG133" s="16">
        <f>IF(N133="zákl. prenesená",J133,0)</f>
        <v>0</v>
      </c>
      <c r="BH133" s="16">
        <f>IF(N133="zníž. prenesená",J133,0)</f>
        <v>0</v>
      </c>
      <c r="BI133" s="16">
        <f>IF(N133="nulová",J133,0)</f>
        <v>0</v>
      </c>
    </row>
    <row r="134" spans="2:61" ht="24">
      <c r="B134" s="149"/>
      <c r="C134" s="150">
        <v>18</v>
      </c>
      <c r="D134" s="150" t="s">
        <v>141</v>
      </c>
      <c r="E134" s="151" t="s">
        <v>945</v>
      </c>
      <c r="F134" s="151" t="s">
        <v>946</v>
      </c>
      <c r="G134" s="152" t="s">
        <v>187</v>
      </c>
      <c r="H134" s="153">
        <v>322.94299999999998</v>
      </c>
      <c r="I134" s="154"/>
      <c r="J134" s="154">
        <f>ROUND(H134*I134,2)</f>
        <v>0</v>
      </c>
      <c r="K134" s="155"/>
      <c r="L134" s="149"/>
      <c r="M134" s="156"/>
      <c r="N134" s="157" t="s">
        <v>26</v>
      </c>
      <c r="O134" s="158">
        <v>7.3699999999999998E-3</v>
      </c>
      <c r="P134" s="158">
        <f>ROUND(H134*O134,3)</f>
        <v>2.38</v>
      </c>
      <c r="Q134" s="158">
        <v>0</v>
      </c>
      <c r="R134" s="158">
        <f>ROUND(H134 * Q134,5)</f>
        <v>0</v>
      </c>
      <c r="S134" s="158">
        <v>0</v>
      </c>
      <c r="T134" s="159">
        <f>ROUND(H134 * S134,5)</f>
        <v>0</v>
      </c>
      <c r="BE134" s="16">
        <f>IF(N134="základná",J134,0)</f>
        <v>0</v>
      </c>
      <c r="BF134" s="16">
        <f>IF(N134="znížená",J134,0)</f>
        <v>0</v>
      </c>
      <c r="BG134" s="16">
        <f>IF(N134="zákl. prenesená",J134,0)</f>
        <v>0</v>
      </c>
      <c r="BH134" s="16">
        <f>IF(N134="zníž. prenesená",J134,0)</f>
        <v>0</v>
      </c>
      <c r="BI134" s="16">
        <f>IF(N134="nulová",J134,0)</f>
        <v>0</v>
      </c>
    </row>
    <row r="135" spans="2:61" s="11" customFormat="1" ht="11.25">
      <c r="B135" s="160"/>
      <c r="C135" s="161"/>
      <c r="D135" s="161" t="s">
        <v>145</v>
      </c>
      <c r="E135" s="162"/>
      <c r="F135" s="162" t="s">
        <v>1582</v>
      </c>
      <c r="G135" s="163"/>
      <c r="H135" s="164">
        <v>322.94299999999998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70" t="s">
        <v>147</v>
      </c>
      <c r="G136" s="171"/>
      <c r="H136" s="172">
        <v>322.94299999999998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>
      <c r="B137" s="149"/>
      <c r="C137" s="150">
        <v>19</v>
      </c>
      <c r="D137" s="150" t="s">
        <v>141</v>
      </c>
      <c r="E137" s="151" t="s">
        <v>263</v>
      </c>
      <c r="F137" s="151" t="s">
        <v>264</v>
      </c>
      <c r="G137" s="152" t="s">
        <v>265</v>
      </c>
      <c r="H137" s="153">
        <v>27.195</v>
      </c>
      <c r="I137" s="154"/>
      <c r="J137" s="154">
        <f>ROUND(H137*I137,2)</f>
        <v>0</v>
      </c>
      <c r="K137" s="155"/>
      <c r="L137" s="149"/>
      <c r="M137" s="156"/>
      <c r="N137" s="157" t="s">
        <v>26</v>
      </c>
      <c r="O137" s="158">
        <v>0</v>
      </c>
      <c r="P137" s="158">
        <f>ROUND(H137*O137,3)</f>
        <v>0</v>
      </c>
      <c r="Q137" s="158">
        <v>0</v>
      </c>
      <c r="R137" s="158">
        <f>ROUND(H137 * Q137,5)</f>
        <v>0</v>
      </c>
      <c r="S137" s="158">
        <v>0</v>
      </c>
      <c r="T137" s="159">
        <f>ROUND(H137 * S137,5)</f>
        <v>0</v>
      </c>
      <c r="BE137" s="16">
        <f>IF(N137="základná",J137,0)</f>
        <v>0</v>
      </c>
      <c r="BF137" s="16">
        <f>IF(N137="znížená",J137,0)</f>
        <v>0</v>
      </c>
      <c r="BG137" s="16">
        <f>IF(N137="zákl. prenesená",J137,0)</f>
        <v>0</v>
      </c>
      <c r="BH137" s="16">
        <f>IF(N137="zníž. prenesená",J137,0)</f>
        <v>0</v>
      </c>
      <c r="BI137" s="16">
        <f>IF(N137="nulová",J137,0)</f>
        <v>0</v>
      </c>
    </row>
    <row r="138" spans="2:61" s="11" customFormat="1" ht="11.25">
      <c r="B138" s="160"/>
      <c r="C138" s="161"/>
      <c r="D138" s="161" t="s">
        <v>145</v>
      </c>
      <c r="E138" s="162"/>
      <c r="F138" s="162" t="s">
        <v>1583</v>
      </c>
      <c r="G138" s="163"/>
      <c r="H138" s="164">
        <v>27.195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70" t="s">
        <v>147</v>
      </c>
      <c r="G139" s="171"/>
      <c r="H139" s="172">
        <v>27.195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ht="24">
      <c r="B140" s="149"/>
      <c r="C140" s="150">
        <v>20</v>
      </c>
      <c r="D140" s="150" t="s">
        <v>141</v>
      </c>
      <c r="E140" s="151" t="s">
        <v>288</v>
      </c>
      <c r="F140" s="151" t="s">
        <v>1509</v>
      </c>
      <c r="G140" s="152" t="s">
        <v>187</v>
      </c>
      <c r="H140" s="153">
        <v>34.228000000000002</v>
      </c>
      <c r="I140" s="154"/>
      <c r="J140" s="154">
        <f>ROUND(H140*I140,2)</f>
        <v>0</v>
      </c>
      <c r="K140" s="155"/>
      <c r="L140" s="149"/>
      <c r="M140" s="156"/>
      <c r="N140" s="157" t="s">
        <v>26</v>
      </c>
      <c r="O140" s="158">
        <v>0</v>
      </c>
      <c r="P140" s="158">
        <f>ROUND(H140*O140,3)</f>
        <v>0</v>
      </c>
      <c r="Q140" s="158">
        <v>0</v>
      </c>
      <c r="R140" s="158">
        <f>ROUND(H140 * Q140,5)</f>
        <v>0</v>
      </c>
      <c r="S140" s="158">
        <v>0</v>
      </c>
      <c r="T140" s="159">
        <f>ROUND(H140 * S140,5)</f>
        <v>0</v>
      </c>
      <c r="BE140" s="16">
        <f>IF(N140="základná",J140,0)</f>
        <v>0</v>
      </c>
      <c r="BF140" s="16">
        <f>IF(N140="znížená",J140,0)</f>
        <v>0</v>
      </c>
      <c r="BG140" s="16">
        <f>IF(N140="zákl. prenesená",J140,0)</f>
        <v>0</v>
      </c>
      <c r="BH140" s="16">
        <f>IF(N140="zníž. prenesená",J140,0)</f>
        <v>0</v>
      </c>
      <c r="BI140" s="16">
        <f>IF(N140="nulová",J140,0)</f>
        <v>0</v>
      </c>
    </row>
    <row r="141" spans="2:61" s="11" customFormat="1" ht="11.25">
      <c r="B141" s="160"/>
      <c r="C141" s="161"/>
      <c r="D141" s="161" t="s">
        <v>145</v>
      </c>
      <c r="E141" s="162"/>
      <c r="F141" s="162" t="s">
        <v>1584</v>
      </c>
      <c r="G141" s="163"/>
      <c r="H141" s="164">
        <v>34.228000000000002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1" customFormat="1" ht="11.25">
      <c r="B142" s="160"/>
      <c r="C142" s="161"/>
      <c r="D142" s="161" t="s">
        <v>145</v>
      </c>
      <c r="E142" s="162"/>
      <c r="F142" s="170" t="s">
        <v>147</v>
      </c>
      <c r="G142" s="171"/>
      <c r="H142" s="172">
        <v>34.228000000000002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ht="24">
      <c r="B143" s="149"/>
      <c r="C143" s="150">
        <v>21</v>
      </c>
      <c r="D143" s="150" t="s">
        <v>141</v>
      </c>
      <c r="E143" s="151" t="s">
        <v>280</v>
      </c>
      <c r="F143" s="151" t="s">
        <v>281</v>
      </c>
      <c r="G143" s="152" t="s">
        <v>187</v>
      </c>
      <c r="H143" s="153">
        <v>13.827999999999999</v>
      </c>
      <c r="I143" s="154"/>
      <c r="J143" s="154">
        <f>ROUND(H143*I143,2)</f>
        <v>0</v>
      </c>
      <c r="K143" s="155"/>
      <c r="L143" s="149"/>
      <c r="M143" s="156"/>
      <c r="N143" s="157" t="s">
        <v>26</v>
      </c>
      <c r="O143" s="158">
        <v>0</v>
      </c>
      <c r="P143" s="158">
        <f>ROUND(H143*O143,3)</f>
        <v>0</v>
      </c>
      <c r="Q143" s="158">
        <v>0</v>
      </c>
      <c r="R143" s="158">
        <f>ROUND(H143 * Q143,5)</f>
        <v>0</v>
      </c>
      <c r="S143" s="158">
        <v>0</v>
      </c>
      <c r="T143" s="159">
        <f>ROUND(H143 * S143,5)</f>
        <v>0</v>
      </c>
      <c r="BE143" s="16">
        <f>IF(N143="základná",J143,0)</f>
        <v>0</v>
      </c>
      <c r="BF143" s="16">
        <f>IF(N143="znížená",J143,0)</f>
        <v>0</v>
      </c>
      <c r="BG143" s="16">
        <f>IF(N143="zákl. prenesená",J143,0)</f>
        <v>0</v>
      </c>
      <c r="BH143" s="16">
        <f>IF(N143="zníž. prenesená",J143,0)</f>
        <v>0</v>
      </c>
      <c r="BI143" s="16">
        <f>IF(N143="nulová",J143,0)</f>
        <v>0</v>
      </c>
    </row>
    <row r="144" spans="2:61" s="11" customFormat="1" ht="11.25">
      <c r="B144" s="160"/>
      <c r="C144" s="161"/>
      <c r="D144" s="161" t="s">
        <v>145</v>
      </c>
      <c r="E144" s="162"/>
      <c r="F144" s="162" t="s">
        <v>1585</v>
      </c>
      <c r="G144" s="163"/>
      <c r="H144" s="164">
        <v>8.9420000000000002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62" t="s">
        <v>1586</v>
      </c>
      <c r="G145" s="163"/>
      <c r="H145" s="164">
        <v>4.8860000000000001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62" t="s">
        <v>1587</v>
      </c>
      <c r="G146" s="163"/>
      <c r="H146" s="164"/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70" t="s">
        <v>147</v>
      </c>
      <c r="G147" s="171"/>
      <c r="H147" s="172">
        <v>13.827999999999999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2" customFormat="1">
      <c r="B148" s="173"/>
      <c r="C148" s="174">
        <v>22</v>
      </c>
      <c r="D148" s="174" t="s">
        <v>240</v>
      </c>
      <c r="E148" s="175" t="s">
        <v>285</v>
      </c>
      <c r="F148" s="175" t="s">
        <v>286</v>
      </c>
      <c r="G148" s="176" t="s">
        <v>265</v>
      </c>
      <c r="H148" s="177">
        <v>24.89</v>
      </c>
      <c r="I148" s="178"/>
      <c r="J148" s="178">
        <f>ROUND(H148*I148,2)</f>
        <v>0</v>
      </c>
      <c r="K148" s="179"/>
      <c r="L148" s="173"/>
      <c r="M148" s="180"/>
      <c r="N148" s="181" t="s">
        <v>26</v>
      </c>
      <c r="O148" s="182">
        <v>0</v>
      </c>
      <c r="P148" s="182">
        <f>ROUND(H148*O148,3)</f>
        <v>0</v>
      </c>
      <c r="Q148" s="182">
        <v>0</v>
      </c>
      <c r="R148" s="182">
        <f>ROUND(H148 * Q148,5)</f>
        <v>0</v>
      </c>
      <c r="S148" s="182">
        <v>0</v>
      </c>
      <c r="T148" s="183">
        <f>ROUND(H148 * S148,5)</f>
        <v>0</v>
      </c>
      <c r="BE148" s="12">
        <f>IF(N148="základná",J148,0)</f>
        <v>0</v>
      </c>
      <c r="BF148" s="12">
        <f>IF(N148="znížená",J148,0)</f>
        <v>0</v>
      </c>
      <c r="BG148" s="12">
        <f>IF(N148="zákl. prenesená",J148,0)</f>
        <v>0</v>
      </c>
      <c r="BH148" s="12">
        <f>IF(N148="zníž. prenesená",J148,0)</f>
        <v>0</v>
      </c>
      <c r="BI148" s="12">
        <f>IF(N148="nulová",J148,0)</f>
        <v>0</v>
      </c>
    </row>
    <row r="149" spans="2:61" s="11" customFormat="1" ht="11.25">
      <c r="B149" s="160"/>
      <c r="C149" s="161"/>
      <c r="D149" s="161" t="s">
        <v>145</v>
      </c>
      <c r="E149" s="162"/>
      <c r="F149" s="162" t="s">
        <v>1588</v>
      </c>
      <c r="G149" s="163"/>
      <c r="H149" s="164">
        <v>24.89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70" t="s">
        <v>147</v>
      </c>
      <c r="G150" s="171"/>
      <c r="H150" s="172">
        <v>24.89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>
      <c r="B151" s="149"/>
      <c r="C151" s="150">
        <v>23</v>
      </c>
      <c r="D151" s="150" t="s">
        <v>141</v>
      </c>
      <c r="E151" s="151" t="s">
        <v>1589</v>
      </c>
      <c r="F151" s="151" t="s">
        <v>1590</v>
      </c>
      <c r="G151" s="152" t="s">
        <v>150</v>
      </c>
      <c r="H151" s="153">
        <v>7.1959999999999997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0.70099999999999996</v>
      </c>
      <c r="P151" s="158">
        <f>ROUND(H151*O151,3)</f>
        <v>5.0439999999999996</v>
      </c>
      <c r="Q151" s="158">
        <v>0</v>
      </c>
      <c r="R151" s="158">
        <f>ROUND(H151 * Q151,5)</f>
        <v>0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1" customFormat="1" ht="11.25">
      <c r="B152" s="160"/>
      <c r="C152" s="161"/>
      <c r="D152" s="161" t="s">
        <v>145</v>
      </c>
      <c r="E152" s="162"/>
      <c r="F152" s="162" t="s">
        <v>1591</v>
      </c>
      <c r="G152" s="163"/>
      <c r="H152" s="164">
        <v>7.1959999999999997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7.1959999999999997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>
      <c r="B154" s="149"/>
      <c r="C154" s="150">
        <v>24</v>
      </c>
      <c r="D154" s="150" t="s">
        <v>141</v>
      </c>
      <c r="E154" s="151" t="s">
        <v>1592</v>
      </c>
      <c r="F154" s="151" t="s">
        <v>1593</v>
      </c>
      <c r="G154" s="152" t="s">
        <v>150</v>
      </c>
      <c r="H154" s="153">
        <v>7.1959999999999997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6.0999999999999999E-2</v>
      </c>
      <c r="P154" s="158">
        <f>ROUND(H154*O154,3)</f>
        <v>0.439</v>
      </c>
      <c r="Q154" s="158">
        <v>0</v>
      </c>
      <c r="R154" s="158">
        <f>ROUND(H154 * Q154,5)</f>
        <v>0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2" customFormat="1">
      <c r="B155" s="173"/>
      <c r="C155" s="174">
        <v>25</v>
      </c>
      <c r="D155" s="174" t="s">
        <v>240</v>
      </c>
      <c r="E155" s="175" t="s">
        <v>1594</v>
      </c>
      <c r="F155" s="175" t="s">
        <v>1595</v>
      </c>
      <c r="G155" s="176" t="s">
        <v>683</v>
      </c>
      <c r="H155" s="177">
        <v>0.222</v>
      </c>
      <c r="I155" s="178"/>
      <c r="J155" s="178">
        <f>ROUND(H155*I155,2)</f>
        <v>0</v>
      </c>
      <c r="K155" s="179"/>
      <c r="L155" s="173"/>
      <c r="M155" s="180"/>
      <c r="N155" s="181" t="s">
        <v>26</v>
      </c>
      <c r="O155" s="182">
        <v>0</v>
      </c>
      <c r="P155" s="182">
        <f>ROUND(H155*O155,3)</f>
        <v>0</v>
      </c>
      <c r="Q155" s="182">
        <v>1E-3</v>
      </c>
      <c r="R155" s="182">
        <f>ROUND(H155 * Q155,5)</f>
        <v>2.2000000000000001E-4</v>
      </c>
      <c r="S155" s="182">
        <v>0</v>
      </c>
      <c r="T155" s="183">
        <f>ROUND(H155 * S155,5)</f>
        <v>0</v>
      </c>
      <c r="BE155" s="12">
        <f>IF(N155="základná",J155,0)</f>
        <v>0</v>
      </c>
      <c r="BF155" s="12">
        <f>IF(N155="znížená",J155,0)</f>
        <v>0</v>
      </c>
      <c r="BG155" s="12">
        <f>IF(N155="zákl. prenesená",J155,0)</f>
        <v>0</v>
      </c>
      <c r="BH155" s="12">
        <f>IF(N155="zníž. prenesená",J155,0)</f>
        <v>0</v>
      </c>
      <c r="BI155" s="12">
        <f>IF(N155="nulová",J155,0)</f>
        <v>0</v>
      </c>
    </row>
    <row r="156" spans="2:61" s="10" customFormat="1" ht="23.1" customHeight="1">
      <c r="B156" s="141"/>
      <c r="C156" s="142"/>
      <c r="D156" s="132" t="s">
        <v>136</v>
      </c>
      <c r="E156" s="143" t="s">
        <v>297</v>
      </c>
      <c r="F156" s="144" t="s">
        <v>298</v>
      </c>
      <c r="G156" s="145"/>
      <c r="H156" s="146"/>
      <c r="I156" s="147"/>
      <c r="J156" s="147">
        <f>J157 + J162</f>
        <v>0</v>
      </c>
      <c r="K156" s="144"/>
      <c r="L156" s="141"/>
      <c r="M156" s="148"/>
      <c r="N156" s="138" t="s">
        <v>0</v>
      </c>
      <c r="O156" s="139"/>
      <c r="P156" s="139">
        <f>P157 + P162</f>
        <v>5.08</v>
      </c>
      <c r="Q156" s="139"/>
      <c r="R156" s="139">
        <f>R157 + R162</f>
        <v>5.9918500000000003</v>
      </c>
      <c r="S156" s="139"/>
      <c r="T156" s="140">
        <f>T157 + T162</f>
        <v>0</v>
      </c>
    </row>
    <row r="157" spans="2:61" ht="24">
      <c r="B157" s="149"/>
      <c r="C157" s="150">
        <v>26</v>
      </c>
      <c r="D157" s="150" t="s">
        <v>141</v>
      </c>
      <c r="E157" s="151" t="s">
        <v>299</v>
      </c>
      <c r="F157" s="151" t="s">
        <v>300</v>
      </c>
      <c r="G157" s="152" t="s">
        <v>187</v>
      </c>
      <c r="H157" s="153">
        <v>3.169</v>
      </c>
      <c r="I157" s="154"/>
      <c r="J157" s="154">
        <f>ROUND(H157*I157,2)</f>
        <v>0</v>
      </c>
      <c r="K157" s="155"/>
      <c r="L157" s="149"/>
      <c r="M157" s="156"/>
      <c r="N157" s="157" t="s">
        <v>26</v>
      </c>
      <c r="O157" s="158">
        <v>1.603</v>
      </c>
      <c r="P157" s="158">
        <f>ROUND(H157*O157,3)</f>
        <v>5.08</v>
      </c>
      <c r="Q157" s="158">
        <v>1.8907700000000001</v>
      </c>
      <c r="R157" s="158">
        <f>ROUND(H157 * Q157,5)</f>
        <v>5.9918500000000003</v>
      </c>
      <c r="S157" s="158">
        <v>0</v>
      </c>
      <c r="T157" s="159">
        <f>ROUND(H157 * S157,5)</f>
        <v>0</v>
      </c>
      <c r="BE157" s="16">
        <f>IF(N157="základná",J157,0)</f>
        <v>0</v>
      </c>
      <c r="BF157" s="16">
        <f>IF(N157="znížená",J157,0)</f>
        <v>0</v>
      </c>
      <c r="BG157" s="16">
        <f>IF(N157="zákl. prenesená",J157,0)</f>
        <v>0</v>
      </c>
      <c r="BH157" s="16">
        <f>IF(N157="zníž. prenesená",J157,0)</f>
        <v>0</v>
      </c>
      <c r="BI157" s="16">
        <f>IF(N157="nulová",J157,0)</f>
        <v>0</v>
      </c>
    </row>
    <row r="158" spans="2:61" s="11" customFormat="1" ht="11.25">
      <c r="B158" s="160"/>
      <c r="C158" s="161"/>
      <c r="D158" s="161" t="s">
        <v>145</v>
      </c>
      <c r="E158" s="162"/>
      <c r="F158" s="162" t="s">
        <v>1596</v>
      </c>
      <c r="G158" s="163"/>
      <c r="H158" s="164">
        <v>2.129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62" t="s">
        <v>1597</v>
      </c>
      <c r="G159" s="163"/>
      <c r="H159" s="164">
        <v>1.04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62" t="s">
        <v>1598</v>
      </c>
      <c r="G160" s="163"/>
      <c r="H160" s="164"/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1" customFormat="1" ht="11.25">
      <c r="B161" s="160"/>
      <c r="C161" s="161"/>
      <c r="D161" s="161" t="s">
        <v>145</v>
      </c>
      <c r="E161" s="162"/>
      <c r="F161" s="170" t="s">
        <v>147</v>
      </c>
      <c r="G161" s="171"/>
      <c r="H161" s="172">
        <v>3.169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ht="24">
      <c r="B162" s="149"/>
      <c r="C162" s="150">
        <v>27</v>
      </c>
      <c r="D162" s="150" t="s">
        <v>141</v>
      </c>
      <c r="E162" s="151" t="s">
        <v>302</v>
      </c>
      <c r="F162" s="151" t="s">
        <v>303</v>
      </c>
      <c r="G162" s="152" t="s">
        <v>187</v>
      </c>
      <c r="H162" s="153">
        <v>0.65</v>
      </c>
      <c r="I162" s="154"/>
      <c r="J162" s="154">
        <f>ROUND(H162*I162,2)</f>
        <v>0</v>
      </c>
      <c r="K162" s="155"/>
      <c r="L162" s="149"/>
      <c r="M162" s="156"/>
      <c r="N162" s="157" t="s">
        <v>26</v>
      </c>
      <c r="O162" s="158">
        <v>0</v>
      </c>
      <c r="P162" s="158">
        <f>ROUND(H162*O162,3)</f>
        <v>0</v>
      </c>
      <c r="Q162" s="158">
        <v>0</v>
      </c>
      <c r="R162" s="158">
        <f>ROUND(H162 * Q162,5)</f>
        <v>0</v>
      </c>
      <c r="S162" s="158">
        <v>0</v>
      </c>
      <c r="T162" s="159">
        <f>ROUND(H162 * S162,5)</f>
        <v>0</v>
      </c>
      <c r="BE162" s="16">
        <f>IF(N162="základná",J162,0)</f>
        <v>0</v>
      </c>
      <c r="BF162" s="16">
        <f>IF(N162="znížená",J162,0)</f>
        <v>0</v>
      </c>
      <c r="BG162" s="16">
        <f>IF(N162="zákl. prenesená",J162,0)</f>
        <v>0</v>
      </c>
      <c r="BH162" s="16">
        <f>IF(N162="zníž. prenesená",J162,0)</f>
        <v>0</v>
      </c>
      <c r="BI162" s="16">
        <f>IF(N162="nulová",J162,0)</f>
        <v>0</v>
      </c>
    </row>
    <row r="163" spans="2:61" s="10" customFormat="1" ht="23.1" customHeight="1">
      <c r="B163" s="141"/>
      <c r="C163" s="142"/>
      <c r="D163" s="132" t="s">
        <v>136</v>
      </c>
      <c r="E163" s="143" t="s">
        <v>392</v>
      </c>
      <c r="F163" s="144" t="s">
        <v>393</v>
      </c>
      <c r="G163" s="145"/>
      <c r="H163" s="146"/>
      <c r="I163" s="147"/>
      <c r="J163" s="147">
        <f>J164 + J165 + J166 + J167 + J168 + J169 + J170 + J171 + J174 + J175 + J176 + J177 + J178 + J179 + J180 + J181 + J184 + J185 + J186 + J187 + J188 + J189 + J190 + J191 + J192 + J193 + J194 + J195 + J196 + J197 + J198 + J199 + J200 + J201 + J202 + J203 + J204 + J205 + J206 + J207 + J208 + J209 + J210 + J211 + J212 + J215</f>
        <v>0</v>
      </c>
      <c r="K163" s="144"/>
      <c r="L163" s="141"/>
      <c r="M163" s="148"/>
      <c r="N163" s="138" t="s">
        <v>0</v>
      </c>
      <c r="O163" s="139"/>
      <c r="P163" s="139">
        <f>P164 + P165 + P166 + P167 + P168 + P169 + P170 + P171 + P174 + P175 + P176 + P177 + P178 + P179 + P180 + P181 + P184 + P185 + P186 + P187 + P188 + P189 + P190 + P191 + P192 + P193 + P194 + P195 + P196 + P197 + P198 + P199 + P200 + P201 + P202 + P203 + P204 + P205 + P206 + P207 + P208 + P209 + P210 + P211 + P212 + P215</f>
        <v>49.718999999999994</v>
      </c>
      <c r="Q163" s="139"/>
      <c r="R163" s="139">
        <f>R164 + R165 + R166 + R167 + R168 + R169 + R170 + R171 + R174 + R175 + R176 + R177 + R178 + R179 + R180 + R181 + R184 + R185 + R186 + R187 + R188 + R189 + R190 + R191 + R192 + R193 + R194 + R195 + R196 + R197 + R198 + R199 + R200 + R201 + R202 + R203 + R204 + R205 + R206 + R207 + R208 + R209 + R210 + R211 + R212 + R215</f>
        <v>0.90555000000000019</v>
      </c>
      <c r="S163" s="139"/>
      <c r="T163" s="140">
        <f>T164 + T165 + T166 + T167 + T168 + T169 + T170 + T171 + T174 + T175 + T176 + T177 + T178 + T179 + T180 + T181 + T184 + T185 + T186 + T187 + T188 + T189 + T190 + T191 + T192 + T193 + T194 + T195 + T196 + T197 + T198 + T199 + T200 + T201 + T202 + T203 + T204 + T205 + T206 + T207 + T208 + T209 + T210 + T211 + T212 + T215</f>
        <v>0</v>
      </c>
    </row>
    <row r="164" spans="2:61" ht="24">
      <c r="B164" s="149"/>
      <c r="C164" s="150">
        <v>28</v>
      </c>
      <c r="D164" s="150" t="s">
        <v>141</v>
      </c>
      <c r="E164" s="151" t="s">
        <v>1439</v>
      </c>
      <c r="F164" s="151" t="s">
        <v>1514</v>
      </c>
      <c r="G164" s="152" t="s">
        <v>180</v>
      </c>
      <c r="H164" s="153">
        <v>1</v>
      </c>
      <c r="I164" s="154"/>
      <c r="J164" s="154">
        <f t="shared" ref="J164:J171" si="0">ROUND(H164*I164,2)</f>
        <v>0</v>
      </c>
      <c r="K164" s="155"/>
      <c r="L164" s="149"/>
      <c r="M164" s="156"/>
      <c r="N164" s="157" t="s">
        <v>26</v>
      </c>
      <c r="O164" s="158">
        <v>0</v>
      </c>
      <c r="P164" s="158">
        <f t="shared" ref="P164:P171" si="1">ROUND(H164*O164,3)</f>
        <v>0</v>
      </c>
      <c r="Q164" s="158">
        <v>0</v>
      </c>
      <c r="R164" s="158">
        <f t="shared" ref="R164:R171" si="2">ROUND(H164 * Q164,5)</f>
        <v>0</v>
      </c>
      <c r="S164" s="158">
        <v>0</v>
      </c>
      <c r="T164" s="159">
        <f t="shared" ref="T164:T171" si="3">ROUND(H164 * S164,5)</f>
        <v>0</v>
      </c>
      <c r="BE164" s="16">
        <f t="shared" ref="BE164:BE171" si="4">IF(N164="základná",J164,0)</f>
        <v>0</v>
      </c>
      <c r="BF164" s="16">
        <f t="shared" ref="BF164:BF171" si="5">IF(N164="znížená",J164,0)</f>
        <v>0</v>
      </c>
      <c r="BG164" s="16">
        <f t="shared" ref="BG164:BG171" si="6">IF(N164="zákl. prenesená",J164,0)</f>
        <v>0</v>
      </c>
      <c r="BH164" s="16">
        <f t="shared" ref="BH164:BH171" si="7">IF(N164="zníž. prenesená",J164,0)</f>
        <v>0</v>
      </c>
      <c r="BI164" s="16">
        <f t="shared" ref="BI164:BI171" si="8">IF(N164="nulová",J164,0)</f>
        <v>0</v>
      </c>
    </row>
    <row r="165" spans="2:61" ht="24">
      <c r="B165" s="149"/>
      <c r="C165" s="150">
        <v>29</v>
      </c>
      <c r="D165" s="150" t="s">
        <v>141</v>
      </c>
      <c r="E165" s="151" t="s">
        <v>1515</v>
      </c>
      <c r="F165" s="151" t="s">
        <v>1516</v>
      </c>
      <c r="G165" s="152" t="s">
        <v>180</v>
      </c>
      <c r="H165" s="153">
        <v>2</v>
      </c>
      <c r="I165" s="154"/>
      <c r="J165" s="154">
        <f t="shared" si="0"/>
        <v>0</v>
      </c>
      <c r="K165" s="155"/>
      <c r="L165" s="149"/>
      <c r="M165" s="156"/>
      <c r="N165" s="157" t="s">
        <v>26</v>
      </c>
      <c r="O165" s="158">
        <v>0</v>
      </c>
      <c r="P165" s="158">
        <f t="shared" si="1"/>
        <v>0</v>
      </c>
      <c r="Q165" s="158">
        <v>0</v>
      </c>
      <c r="R165" s="158">
        <f t="shared" si="2"/>
        <v>0</v>
      </c>
      <c r="S165" s="158">
        <v>0</v>
      </c>
      <c r="T165" s="159">
        <f t="shared" si="3"/>
        <v>0</v>
      </c>
      <c r="BE165" s="16">
        <f t="shared" si="4"/>
        <v>0</v>
      </c>
      <c r="BF165" s="16">
        <f t="shared" si="5"/>
        <v>0</v>
      </c>
      <c r="BG165" s="16">
        <f t="shared" si="6"/>
        <v>0</v>
      </c>
      <c r="BH165" s="16">
        <f t="shared" si="7"/>
        <v>0</v>
      </c>
      <c r="BI165" s="16">
        <f t="shared" si="8"/>
        <v>0</v>
      </c>
    </row>
    <row r="166" spans="2:61">
      <c r="B166" s="149"/>
      <c r="C166" s="150">
        <v>30</v>
      </c>
      <c r="D166" s="150" t="s">
        <v>141</v>
      </c>
      <c r="E166" s="151" t="s">
        <v>1517</v>
      </c>
      <c r="F166" s="151" t="s">
        <v>1518</v>
      </c>
      <c r="G166" s="152" t="s">
        <v>180</v>
      </c>
      <c r="H166" s="153">
        <v>3</v>
      </c>
      <c r="I166" s="154"/>
      <c r="J166" s="154">
        <f t="shared" si="0"/>
        <v>0</v>
      </c>
      <c r="K166" s="155"/>
      <c r="L166" s="149"/>
      <c r="M166" s="156"/>
      <c r="N166" s="157" t="s">
        <v>26</v>
      </c>
      <c r="O166" s="158">
        <v>0</v>
      </c>
      <c r="P166" s="158">
        <f t="shared" si="1"/>
        <v>0</v>
      </c>
      <c r="Q166" s="158">
        <v>0</v>
      </c>
      <c r="R166" s="158">
        <f t="shared" si="2"/>
        <v>0</v>
      </c>
      <c r="S166" s="158">
        <v>0</v>
      </c>
      <c r="T166" s="159">
        <f t="shared" si="3"/>
        <v>0</v>
      </c>
      <c r="BE166" s="16">
        <f t="shared" si="4"/>
        <v>0</v>
      </c>
      <c r="BF166" s="16">
        <f t="shared" si="5"/>
        <v>0</v>
      </c>
      <c r="BG166" s="16">
        <f t="shared" si="6"/>
        <v>0</v>
      </c>
      <c r="BH166" s="16">
        <f t="shared" si="7"/>
        <v>0</v>
      </c>
      <c r="BI166" s="16">
        <f t="shared" si="8"/>
        <v>0</v>
      </c>
    </row>
    <row r="167" spans="2:61" ht="24">
      <c r="B167" s="149"/>
      <c r="C167" s="150">
        <v>31</v>
      </c>
      <c r="D167" s="150" t="s">
        <v>141</v>
      </c>
      <c r="E167" s="151" t="s">
        <v>1196</v>
      </c>
      <c r="F167" s="151" t="s">
        <v>1197</v>
      </c>
      <c r="G167" s="152" t="s">
        <v>180</v>
      </c>
      <c r="H167" s="153">
        <v>1</v>
      </c>
      <c r="I167" s="154"/>
      <c r="J167" s="154">
        <f t="shared" si="0"/>
        <v>0</v>
      </c>
      <c r="K167" s="155"/>
      <c r="L167" s="149"/>
      <c r="M167" s="156"/>
      <c r="N167" s="157" t="s">
        <v>26</v>
      </c>
      <c r="O167" s="158">
        <v>0</v>
      </c>
      <c r="P167" s="158">
        <f t="shared" si="1"/>
        <v>0</v>
      </c>
      <c r="Q167" s="158">
        <v>0</v>
      </c>
      <c r="R167" s="158">
        <f t="shared" si="2"/>
        <v>0</v>
      </c>
      <c r="S167" s="158">
        <v>0</v>
      </c>
      <c r="T167" s="159">
        <f t="shared" si="3"/>
        <v>0</v>
      </c>
      <c r="BE167" s="16">
        <f t="shared" si="4"/>
        <v>0</v>
      </c>
      <c r="BF167" s="16">
        <f t="shared" si="5"/>
        <v>0</v>
      </c>
      <c r="BG167" s="16">
        <f t="shared" si="6"/>
        <v>0</v>
      </c>
      <c r="BH167" s="16">
        <f t="shared" si="7"/>
        <v>0</v>
      </c>
      <c r="BI167" s="16">
        <f t="shared" si="8"/>
        <v>0</v>
      </c>
    </row>
    <row r="168" spans="2:61">
      <c r="B168" s="149"/>
      <c r="C168" s="150">
        <v>32</v>
      </c>
      <c r="D168" s="150" t="s">
        <v>141</v>
      </c>
      <c r="E168" s="151" t="s">
        <v>396</v>
      </c>
      <c r="F168" s="151" t="s">
        <v>1553</v>
      </c>
      <c r="G168" s="152" t="s">
        <v>180</v>
      </c>
      <c r="H168" s="153">
        <v>1</v>
      </c>
      <c r="I168" s="154"/>
      <c r="J168" s="154">
        <f t="shared" si="0"/>
        <v>0</v>
      </c>
      <c r="K168" s="155"/>
      <c r="L168" s="149"/>
      <c r="M168" s="156"/>
      <c r="N168" s="157" t="s">
        <v>26</v>
      </c>
      <c r="O168" s="158">
        <v>0</v>
      </c>
      <c r="P168" s="158">
        <f t="shared" si="1"/>
        <v>0</v>
      </c>
      <c r="Q168" s="158">
        <v>0</v>
      </c>
      <c r="R168" s="158">
        <f t="shared" si="2"/>
        <v>0</v>
      </c>
      <c r="S168" s="158">
        <v>0</v>
      </c>
      <c r="T168" s="159">
        <f t="shared" si="3"/>
        <v>0</v>
      </c>
      <c r="BE168" s="16">
        <f t="shared" si="4"/>
        <v>0</v>
      </c>
      <c r="BF168" s="16">
        <f t="shared" si="5"/>
        <v>0</v>
      </c>
      <c r="BG168" s="16">
        <f t="shared" si="6"/>
        <v>0</v>
      </c>
      <c r="BH168" s="16">
        <f t="shared" si="7"/>
        <v>0</v>
      </c>
      <c r="BI168" s="16">
        <f t="shared" si="8"/>
        <v>0</v>
      </c>
    </row>
    <row r="169" spans="2:61" ht="24">
      <c r="B169" s="149"/>
      <c r="C169" s="150">
        <v>33</v>
      </c>
      <c r="D169" s="150" t="s">
        <v>141</v>
      </c>
      <c r="E169" s="151" t="s">
        <v>815</v>
      </c>
      <c r="F169" s="151" t="s">
        <v>816</v>
      </c>
      <c r="G169" s="152" t="s">
        <v>144</v>
      </c>
      <c r="H169" s="153">
        <v>21.29</v>
      </c>
      <c r="I169" s="154"/>
      <c r="J169" s="154">
        <f t="shared" si="0"/>
        <v>0</v>
      </c>
      <c r="K169" s="155"/>
      <c r="L169" s="149"/>
      <c r="M169" s="156"/>
      <c r="N169" s="157" t="s">
        <v>26</v>
      </c>
      <c r="O169" s="158">
        <v>0.46400000000000002</v>
      </c>
      <c r="P169" s="158">
        <f t="shared" si="1"/>
        <v>9.8789999999999996</v>
      </c>
      <c r="Q169" s="158">
        <v>4.7999999999999996E-7</v>
      </c>
      <c r="R169" s="158">
        <f t="shared" si="2"/>
        <v>1.0000000000000001E-5</v>
      </c>
      <c r="S169" s="158">
        <v>0</v>
      </c>
      <c r="T169" s="159">
        <f t="shared" si="3"/>
        <v>0</v>
      </c>
      <c r="BE169" s="16">
        <f t="shared" si="4"/>
        <v>0</v>
      </c>
      <c r="BF169" s="16">
        <f t="shared" si="5"/>
        <v>0</v>
      </c>
      <c r="BG169" s="16">
        <f t="shared" si="6"/>
        <v>0</v>
      </c>
      <c r="BH169" s="16">
        <f t="shared" si="7"/>
        <v>0</v>
      </c>
      <c r="BI169" s="16">
        <f t="shared" si="8"/>
        <v>0</v>
      </c>
    </row>
    <row r="170" spans="2:61" s="12" customFormat="1" ht="36">
      <c r="B170" s="173"/>
      <c r="C170" s="174">
        <v>34</v>
      </c>
      <c r="D170" s="174" t="s">
        <v>240</v>
      </c>
      <c r="E170" s="175" t="s">
        <v>1520</v>
      </c>
      <c r="F170" s="175" t="s">
        <v>1521</v>
      </c>
      <c r="G170" s="176" t="s">
        <v>144</v>
      </c>
      <c r="H170" s="177">
        <v>21.29</v>
      </c>
      <c r="I170" s="178"/>
      <c r="J170" s="178">
        <f t="shared" si="0"/>
        <v>0</v>
      </c>
      <c r="K170" s="179"/>
      <c r="L170" s="173"/>
      <c r="M170" s="180"/>
      <c r="N170" s="181" t="s">
        <v>26</v>
      </c>
      <c r="O170" s="182">
        <v>0</v>
      </c>
      <c r="P170" s="182">
        <f t="shared" si="1"/>
        <v>0</v>
      </c>
      <c r="Q170" s="182">
        <v>2.1499999999999998E-2</v>
      </c>
      <c r="R170" s="182">
        <f t="shared" si="2"/>
        <v>0.45773999999999998</v>
      </c>
      <c r="S170" s="182">
        <v>0</v>
      </c>
      <c r="T170" s="183">
        <f t="shared" si="3"/>
        <v>0</v>
      </c>
      <c r="BE170" s="12">
        <f t="shared" si="4"/>
        <v>0</v>
      </c>
      <c r="BF170" s="12">
        <f t="shared" si="5"/>
        <v>0</v>
      </c>
      <c r="BG170" s="12">
        <f t="shared" si="6"/>
        <v>0</v>
      </c>
      <c r="BH170" s="12">
        <f t="shared" si="7"/>
        <v>0</v>
      </c>
      <c r="BI170" s="12">
        <f t="shared" si="8"/>
        <v>0</v>
      </c>
    </row>
    <row r="171" spans="2:61" s="12" customFormat="1" ht="24">
      <c r="B171" s="173"/>
      <c r="C171" s="174">
        <v>35</v>
      </c>
      <c r="D171" s="174" t="s">
        <v>240</v>
      </c>
      <c r="E171" s="175" t="s">
        <v>1523</v>
      </c>
      <c r="F171" s="175" t="s">
        <v>1524</v>
      </c>
      <c r="G171" s="176" t="s">
        <v>180</v>
      </c>
      <c r="H171" s="177">
        <v>10</v>
      </c>
      <c r="I171" s="178"/>
      <c r="J171" s="178">
        <f t="shared" si="0"/>
        <v>0</v>
      </c>
      <c r="K171" s="179"/>
      <c r="L171" s="173"/>
      <c r="M171" s="180"/>
      <c r="N171" s="181" t="s">
        <v>26</v>
      </c>
      <c r="O171" s="182">
        <v>0</v>
      </c>
      <c r="P171" s="182">
        <f t="shared" si="1"/>
        <v>0</v>
      </c>
      <c r="Q171" s="182">
        <v>0</v>
      </c>
      <c r="R171" s="182">
        <f t="shared" si="2"/>
        <v>0</v>
      </c>
      <c r="S171" s="182">
        <v>0</v>
      </c>
      <c r="T171" s="183">
        <f t="shared" si="3"/>
        <v>0</v>
      </c>
      <c r="BE171" s="12">
        <f t="shared" si="4"/>
        <v>0</v>
      </c>
      <c r="BF171" s="12">
        <f t="shared" si="5"/>
        <v>0</v>
      </c>
      <c r="BG171" s="12">
        <f t="shared" si="6"/>
        <v>0</v>
      </c>
      <c r="BH171" s="12">
        <f t="shared" si="7"/>
        <v>0</v>
      </c>
      <c r="BI171" s="12">
        <f t="shared" si="8"/>
        <v>0</v>
      </c>
    </row>
    <row r="172" spans="2:61" s="11" customFormat="1" ht="11.25">
      <c r="B172" s="160"/>
      <c r="C172" s="161"/>
      <c r="D172" s="161" t="s">
        <v>145</v>
      </c>
      <c r="E172" s="162"/>
      <c r="F172" s="162" t="s">
        <v>1599</v>
      </c>
      <c r="G172" s="163"/>
      <c r="H172" s="164">
        <v>10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70" t="s">
        <v>147</v>
      </c>
      <c r="G173" s="171"/>
      <c r="H173" s="172">
        <v>10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ht="24">
      <c r="B174" s="149"/>
      <c r="C174" s="150">
        <v>36</v>
      </c>
      <c r="D174" s="150" t="s">
        <v>141</v>
      </c>
      <c r="E174" s="151" t="s">
        <v>824</v>
      </c>
      <c r="F174" s="151" t="s">
        <v>825</v>
      </c>
      <c r="G174" s="152" t="s">
        <v>180</v>
      </c>
      <c r="H174" s="153">
        <v>5</v>
      </c>
      <c r="I174" s="154"/>
      <c r="J174" s="154">
        <f t="shared" ref="J174:J181" si="9">ROUND(H174*I174,2)</f>
        <v>0</v>
      </c>
      <c r="K174" s="155"/>
      <c r="L174" s="149"/>
      <c r="M174" s="156"/>
      <c r="N174" s="157" t="s">
        <v>26</v>
      </c>
      <c r="O174" s="158">
        <v>1.5049999999999999</v>
      </c>
      <c r="P174" s="158">
        <f t="shared" ref="P174:P181" si="10">ROUND(H174*O174,3)</f>
        <v>7.5250000000000004</v>
      </c>
      <c r="Q174" s="158">
        <v>0</v>
      </c>
      <c r="R174" s="158">
        <f t="shared" ref="R174:R181" si="11">ROUND(H174 * Q174,5)</f>
        <v>0</v>
      </c>
      <c r="S174" s="158">
        <v>0</v>
      </c>
      <c r="T174" s="159">
        <f t="shared" ref="T174:T181" si="12">ROUND(H174 * S174,5)</f>
        <v>0</v>
      </c>
      <c r="BE174" s="16">
        <f t="shared" ref="BE174:BE181" si="13">IF(N174="základná",J174,0)</f>
        <v>0</v>
      </c>
      <c r="BF174" s="16">
        <f t="shared" ref="BF174:BF181" si="14">IF(N174="znížená",J174,0)</f>
        <v>0</v>
      </c>
      <c r="BG174" s="16">
        <f t="shared" ref="BG174:BG181" si="15">IF(N174="zákl. prenesená",J174,0)</f>
        <v>0</v>
      </c>
      <c r="BH174" s="16">
        <f t="shared" ref="BH174:BH181" si="16">IF(N174="zníž. prenesená",J174,0)</f>
        <v>0</v>
      </c>
      <c r="BI174" s="16">
        <f t="shared" ref="BI174:BI181" si="17">IF(N174="nulová",J174,0)</f>
        <v>0</v>
      </c>
    </row>
    <row r="175" spans="2:61" s="12" customFormat="1" ht="24">
      <c r="B175" s="173"/>
      <c r="C175" s="174">
        <v>37</v>
      </c>
      <c r="D175" s="174" t="s">
        <v>240</v>
      </c>
      <c r="E175" s="175" t="s">
        <v>826</v>
      </c>
      <c r="F175" s="175" t="s">
        <v>827</v>
      </c>
      <c r="G175" s="176" t="s">
        <v>180</v>
      </c>
      <c r="H175" s="177">
        <v>1</v>
      </c>
      <c r="I175" s="178"/>
      <c r="J175" s="178">
        <f t="shared" si="9"/>
        <v>0</v>
      </c>
      <c r="K175" s="179"/>
      <c r="L175" s="173"/>
      <c r="M175" s="180"/>
      <c r="N175" s="181" t="s">
        <v>26</v>
      </c>
      <c r="O175" s="182">
        <v>0</v>
      </c>
      <c r="P175" s="182">
        <f t="shared" si="10"/>
        <v>0</v>
      </c>
      <c r="Q175" s="182">
        <v>1.1900000000000001E-2</v>
      </c>
      <c r="R175" s="182">
        <f t="shared" si="11"/>
        <v>1.1900000000000001E-2</v>
      </c>
      <c r="S175" s="182">
        <v>0</v>
      </c>
      <c r="T175" s="183">
        <f t="shared" si="12"/>
        <v>0</v>
      </c>
      <c r="BE175" s="12">
        <f t="shared" si="13"/>
        <v>0</v>
      </c>
      <c r="BF175" s="12">
        <f t="shared" si="14"/>
        <v>0</v>
      </c>
      <c r="BG175" s="12">
        <f t="shared" si="15"/>
        <v>0</v>
      </c>
      <c r="BH175" s="12">
        <f t="shared" si="16"/>
        <v>0</v>
      </c>
      <c r="BI175" s="12">
        <f t="shared" si="17"/>
        <v>0</v>
      </c>
    </row>
    <row r="176" spans="2:61" s="12" customFormat="1" ht="24">
      <c r="B176" s="173"/>
      <c r="C176" s="174">
        <v>38</v>
      </c>
      <c r="D176" s="174" t="s">
        <v>240</v>
      </c>
      <c r="E176" s="175" t="s">
        <v>1525</v>
      </c>
      <c r="F176" s="175" t="s">
        <v>1526</v>
      </c>
      <c r="G176" s="176" t="s">
        <v>180</v>
      </c>
      <c r="H176" s="177">
        <v>2</v>
      </c>
      <c r="I176" s="178"/>
      <c r="J176" s="178">
        <f t="shared" si="9"/>
        <v>0</v>
      </c>
      <c r="K176" s="179"/>
      <c r="L176" s="173"/>
      <c r="M176" s="180"/>
      <c r="N176" s="181" t="s">
        <v>26</v>
      </c>
      <c r="O176" s="182">
        <v>0</v>
      </c>
      <c r="P176" s="182">
        <f t="shared" si="10"/>
        <v>0</v>
      </c>
      <c r="Q176" s="182">
        <v>1.41E-2</v>
      </c>
      <c r="R176" s="182">
        <f t="shared" si="11"/>
        <v>2.8199999999999999E-2</v>
      </c>
      <c r="S176" s="182">
        <v>0</v>
      </c>
      <c r="T176" s="183">
        <f t="shared" si="12"/>
        <v>0</v>
      </c>
      <c r="BE176" s="12">
        <f t="shared" si="13"/>
        <v>0</v>
      </c>
      <c r="BF176" s="12">
        <f t="shared" si="14"/>
        <v>0</v>
      </c>
      <c r="BG176" s="12">
        <f t="shared" si="15"/>
        <v>0</v>
      </c>
      <c r="BH176" s="12">
        <f t="shared" si="16"/>
        <v>0</v>
      </c>
      <c r="BI176" s="12">
        <f t="shared" si="17"/>
        <v>0</v>
      </c>
    </row>
    <row r="177" spans="2:61" s="12" customFormat="1" ht="24">
      <c r="B177" s="173"/>
      <c r="C177" s="174">
        <v>39</v>
      </c>
      <c r="D177" s="174" t="s">
        <v>240</v>
      </c>
      <c r="E177" s="175" t="s">
        <v>1600</v>
      </c>
      <c r="F177" s="175" t="s">
        <v>1601</v>
      </c>
      <c r="G177" s="176" t="s">
        <v>180</v>
      </c>
      <c r="H177" s="177">
        <v>1</v>
      </c>
      <c r="I177" s="178"/>
      <c r="J177" s="178">
        <f t="shared" si="9"/>
        <v>0</v>
      </c>
      <c r="K177" s="179"/>
      <c r="L177" s="173"/>
      <c r="M177" s="180"/>
      <c r="N177" s="181" t="s">
        <v>26</v>
      </c>
      <c r="O177" s="182">
        <v>0</v>
      </c>
      <c r="P177" s="182">
        <f t="shared" si="10"/>
        <v>0</v>
      </c>
      <c r="Q177" s="182">
        <v>0</v>
      </c>
      <c r="R177" s="182">
        <f t="shared" si="11"/>
        <v>0</v>
      </c>
      <c r="S177" s="182">
        <v>0</v>
      </c>
      <c r="T177" s="183">
        <f t="shared" si="12"/>
        <v>0</v>
      </c>
      <c r="BE177" s="12">
        <f t="shared" si="13"/>
        <v>0</v>
      </c>
      <c r="BF177" s="12">
        <f t="shared" si="14"/>
        <v>0</v>
      </c>
      <c r="BG177" s="12">
        <f t="shared" si="15"/>
        <v>0</v>
      </c>
      <c r="BH177" s="12">
        <f t="shared" si="16"/>
        <v>0</v>
      </c>
      <c r="BI177" s="12">
        <f t="shared" si="17"/>
        <v>0</v>
      </c>
    </row>
    <row r="178" spans="2:61" s="12" customFormat="1" ht="24">
      <c r="B178" s="173"/>
      <c r="C178" s="174">
        <v>40</v>
      </c>
      <c r="D178" s="174" t="s">
        <v>240</v>
      </c>
      <c r="E178" s="175" t="s">
        <v>828</v>
      </c>
      <c r="F178" s="175" t="s">
        <v>982</v>
      </c>
      <c r="G178" s="176" t="s">
        <v>180</v>
      </c>
      <c r="H178" s="177">
        <v>1</v>
      </c>
      <c r="I178" s="178"/>
      <c r="J178" s="178">
        <f t="shared" si="9"/>
        <v>0</v>
      </c>
      <c r="K178" s="179"/>
      <c r="L178" s="173"/>
      <c r="M178" s="180"/>
      <c r="N178" s="181" t="s">
        <v>26</v>
      </c>
      <c r="O178" s="182">
        <v>0</v>
      </c>
      <c r="P178" s="182">
        <f t="shared" si="10"/>
        <v>0</v>
      </c>
      <c r="Q178" s="182">
        <v>0</v>
      </c>
      <c r="R178" s="182">
        <f t="shared" si="11"/>
        <v>0</v>
      </c>
      <c r="S178" s="182">
        <v>0</v>
      </c>
      <c r="T178" s="183">
        <f t="shared" si="12"/>
        <v>0</v>
      </c>
      <c r="BE178" s="12">
        <f t="shared" si="13"/>
        <v>0</v>
      </c>
      <c r="BF178" s="12">
        <f t="shared" si="14"/>
        <v>0</v>
      </c>
      <c r="BG178" s="12">
        <f t="shared" si="15"/>
        <v>0</v>
      </c>
      <c r="BH178" s="12">
        <f t="shared" si="16"/>
        <v>0</v>
      </c>
      <c r="BI178" s="12">
        <f t="shared" si="17"/>
        <v>0</v>
      </c>
    </row>
    <row r="179" spans="2:61" ht="24">
      <c r="B179" s="149"/>
      <c r="C179" s="150">
        <v>41</v>
      </c>
      <c r="D179" s="150" t="s">
        <v>141</v>
      </c>
      <c r="E179" s="151" t="s">
        <v>1140</v>
      </c>
      <c r="F179" s="151" t="s">
        <v>1141</v>
      </c>
      <c r="G179" s="152" t="s">
        <v>144</v>
      </c>
      <c r="H179" s="153">
        <v>9.4499999999999993</v>
      </c>
      <c r="I179" s="154"/>
      <c r="J179" s="154">
        <f t="shared" si="9"/>
        <v>0</v>
      </c>
      <c r="K179" s="155"/>
      <c r="L179" s="149"/>
      <c r="M179" s="156"/>
      <c r="N179" s="157" t="s">
        <v>26</v>
      </c>
      <c r="O179" s="158">
        <v>0.55200000000000005</v>
      </c>
      <c r="P179" s="158">
        <f t="shared" si="10"/>
        <v>5.2160000000000002</v>
      </c>
      <c r="Q179" s="158">
        <v>5.7999999999999995E-7</v>
      </c>
      <c r="R179" s="158">
        <f t="shared" si="11"/>
        <v>1.0000000000000001E-5</v>
      </c>
      <c r="S179" s="158">
        <v>0</v>
      </c>
      <c r="T179" s="159">
        <f t="shared" si="12"/>
        <v>0</v>
      </c>
      <c r="BE179" s="16">
        <f t="shared" si="13"/>
        <v>0</v>
      </c>
      <c r="BF179" s="16">
        <f t="shared" si="14"/>
        <v>0</v>
      </c>
      <c r="BG179" s="16">
        <f t="shared" si="15"/>
        <v>0</v>
      </c>
      <c r="BH179" s="16">
        <f t="shared" si="16"/>
        <v>0</v>
      </c>
      <c r="BI179" s="16">
        <f t="shared" si="17"/>
        <v>0</v>
      </c>
    </row>
    <row r="180" spans="2:61" s="12" customFormat="1" ht="36">
      <c r="B180" s="173"/>
      <c r="C180" s="174">
        <v>42</v>
      </c>
      <c r="D180" s="174" t="s">
        <v>240</v>
      </c>
      <c r="E180" s="175" t="s">
        <v>1443</v>
      </c>
      <c r="F180" s="175" t="s">
        <v>1444</v>
      </c>
      <c r="G180" s="176" t="s">
        <v>144</v>
      </c>
      <c r="H180" s="177">
        <v>9.4499999999999993</v>
      </c>
      <c r="I180" s="178"/>
      <c r="J180" s="178">
        <f t="shared" si="9"/>
        <v>0</v>
      </c>
      <c r="K180" s="179"/>
      <c r="L180" s="173"/>
      <c r="M180" s="180"/>
      <c r="N180" s="181" t="s">
        <v>26</v>
      </c>
      <c r="O180" s="182">
        <v>0</v>
      </c>
      <c r="P180" s="182">
        <f t="shared" si="10"/>
        <v>0</v>
      </c>
      <c r="Q180" s="182">
        <v>3.3500000000000002E-2</v>
      </c>
      <c r="R180" s="182">
        <f t="shared" si="11"/>
        <v>0.31657999999999997</v>
      </c>
      <c r="S180" s="182">
        <v>0</v>
      </c>
      <c r="T180" s="183">
        <f t="shared" si="12"/>
        <v>0</v>
      </c>
      <c r="BE180" s="12">
        <f t="shared" si="13"/>
        <v>0</v>
      </c>
      <c r="BF180" s="12">
        <f t="shared" si="14"/>
        <v>0</v>
      </c>
      <c r="BG180" s="12">
        <f t="shared" si="15"/>
        <v>0</v>
      </c>
      <c r="BH180" s="12">
        <f t="shared" si="16"/>
        <v>0</v>
      </c>
      <c r="BI180" s="12">
        <f t="shared" si="17"/>
        <v>0</v>
      </c>
    </row>
    <row r="181" spans="2:61" s="12" customFormat="1" ht="24">
      <c r="B181" s="173"/>
      <c r="C181" s="174">
        <v>43</v>
      </c>
      <c r="D181" s="174" t="s">
        <v>240</v>
      </c>
      <c r="E181" s="175" t="s">
        <v>1145</v>
      </c>
      <c r="F181" s="175" t="s">
        <v>1198</v>
      </c>
      <c r="G181" s="176" t="s">
        <v>180</v>
      </c>
      <c r="H181" s="177">
        <v>6</v>
      </c>
      <c r="I181" s="178"/>
      <c r="J181" s="178">
        <f t="shared" si="9"/>
        <v>0</v>
      </c>
      <c r="K181" s="179"/>
      <c r="L181" s="173"/>
      <c r="M181" s="180"/>
      <c r="N181" s="181" t="s">
        <v>26</v>
      </c>
      <c r="O181" s="182">
        <v>0</v>
      </c>
      <c r="P181" s="182">
        <f t="shared" si="10"/>
        <v>0</v>
      </c>
      <c r="Q181" s="182">
        <v>0</v>
      </c>
      <c r="R181" s="182">
        <f t="shared" si="11"/>
        <v>0</v>
      </c>
      <c r="S181" s="182">
        <v>0</v>
      </c>
      <c r="T181" s="183">
        <f t="shared" si="12"/>
        <v>0</v>
      </c>
      <c r="BE181" s="12">
        <f t="shared" si="13"/>
        <v>0</v>
      </c>
      <c r="BF181" s="12">
        <f t="shared" si="14"/>
        <v>0</v>
      </c>
      <c r="BG181" s="12">
        <f t="shared" si="15"/>
        <v>0</v>
      </c>
      <c r="BH181" s="12">
        <f t="shared" si="16"/>
        <v>0</v>
      </c>
      <c r="BI181" s="12">
        <f t="shared" si="17"/>
        <v>0</v>
      </c>
    </row>
    <row r="182" spans="2:61" s="11" customFormat="1" ht="11.25">
      <c r="B182" s="160"/>
      <c r="C182" s="161"/>
      <c r="D182" s="161" t="s">
        <v>145</v>
      </c>
      <c r="E182" s="162"/>
      <c r="F182" s="162" t="s">
        <v>1559</v>
      </c>
      <c r="G182" s="163"/>
      <c r="H182" s="164">
        <v>6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70" t="s">
        <v>147</v>
      </c>
      <c r="G183" s="171"/>
      <c r="H183" s="172">
        <v>6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ht="24">
      <c r="B184" s="149"/>
      <c r="C184" s="150">
        <v>44</v>
      </c>
      <c r="D184" s="150" t="s">
        <v>141</v>
      </c>
      <c r="E184" s="151" t="s">
        <v>1153</v>
      </c>
      <c r="F184" s="151" t="s">
        <v>1154</v>
      </c>
      <c r="G184" s="152" t="s">
        <v>180</v>
      </c>
      <c r="H184" s="153">
        <v>3</v>
      </c>
      <c r="I184" s="154"/>
      <c r="J184" s="154">
        <f t="shared" ref="J184:J212" si="18">ROUND(H184*I184,2)</f>
        <v>0</v>
      </c>
      <c r="K184" s="155"/>
      <c r="L184" s="149"/>
      <c r="M184" s="156"/>
      <c r="N184" s="157" t="s">
        <v>26</v>
      </c>
      <c r="O184" s="158">
        <v>1.861</v>
      </c>
      <c r="P184" s="158">
        <f t="shared" ref="P184:P212" si="19">ROUND(H184*O184,3)</f>
        <v>5.5830000000000002</v>
      </c>
      <c r="Q184" s="158">
        <v>0</v>
      </c>
      <c r="R184" s="158">
        <f t="shared" ref="R184:R212" si="20">ROUND(H184 * Q184,5)</f>
        <v>0</v>
      </c>
      <c r="S184" s="158">
        <v>0</v>
      </c>
      <c r="T184" s="159">
        <f t="shared" ref="T184:T212" si="21">ROUND(H184 * S184,5)</f>
        <v>0</v>
      </c>
      <c r="BE184" s="16">
        <f t="shared" ref="BE184:BE212" si="22">IF(N184="základná",J184,0)</f>
        <v>0</v>
      </c>
      <c r="BF184" s="16">
        <f t="shared" ref="BF184:BF212" si="23">IF(N184="znížená",J184,0)</f>
        <v>0</v>
      </c>
      <c r="BG184" s="16">
        <f t="shared" ref="BG184:BG212" si="24">IF(N184="zákl. prenesená",J184,0)</f>
        <v>0</v>
      </c>
      <c r="BH184" s="16">
        <f t="shared" ref="BH184:BH212" si="25">IF(N184="zníž. prenesená",J184,0)</f>
        <v>0</v>
      </c>
      <c r="BI184" s="16">
        <f t="shared" ref="BI184:BI212" si="26">IF(N184="nulová",J184,0)</f>
        <v>0</v>
      </c>
    </row>
    <row r="185" spans="2:61" s="12" customFormat="1" ht="24">
      <c r="B185" s="173"/>
      <c r="C185" s="174">
        <v>45</v>
      </c>
      <c r="D185" s="174" t="s">
        <v>240</v>
      </c>
      <c r="E185" s="175" t="s">
        <v>1155</v>
      </c>
      <c r="F185" s="175" t="s">
        <v>1156</v>
      </c>
      <c r="G185" s="176" t="s">
        <v>180</v>
      </c>
      <c r="H185" s="177">
        <v>2</v>
      </c>
      <c r="I185" s="178"/>
      <c r="J185" s="178">
        <f t="shared" si="18"/>
        <v>0</v>
      </c>
      <c r="K185" s="179"/>
      <c r="L185" s="173"/>
      <c r="M185" s="180"/>
      <c r="N185" s="181" t="s">
        <v>26</v>
      </c>
      <c r="O185" s="182">
        <v>0</v>
      </c>
      <c r="P185" s="182">
        <f t="shared" si="19"/>
        <v>0</v>
      </c>
      <c r="Q185" s="182">
        <v>1.9E-2</v>
      </c>
      <c r="R185" s="182">
        <f t="shared" si="20"/>
        <v>3.7999999999999999E-2</v>
      </c>
      <c r="S185" s="182">
        <v>0</v>
      </c>
      <c r="T185" s="183">
        <f t="shared" si="21"/>
        <v>0</v>
      </c>
      <c r="BE185" s="12">
        <f t="shared" si="22"/>
        <v>0</v>
      </c>
      <c r="BF185" s="12">
        <f t="shared" si="23"/>
        <v>0</v>
      </c>
      <c r="BG185" s="12">
        <f t="shared" si="24"/>
        <v>0</v>
      </c>
      <c r="BH185" s="12">
        <f t="shared" si="25"/>
        <v>0</v>
      </c>
      <c r="BI185" s="12">
        <f t="shared" si="26"/>
        <v>0</v>
      </c>
    </row>
    <row r="186" spans="2:61" s="12" customFormat="1" ht="24">
      <c r="B186" s="173"/>
      <c r="C186" s="174">
        <v>46</v>
      </c>
      <c r="D186" s="174" t="s">
        <v>240</v>
      </c>
      <c r="E186" s="175" t="s">
        <v>1560</v>
      </c>
      <c r="F186" s="175" t="s">
        <v>1561</v>
      </c>
      <c r="G186" s="176" t="s">
        <v>180</v>
      </c>
      <c r="H186" s="177">
        <v>1</v>
      </c>
      <c r="I186" s="178"/>
      <c r="J186" s="178">
        <f t="shared" si="18"/>
        <v>0</v>
      </c>
      <c r="K186" s="179"/>
      <c r="L186" s="173"/>
      <c r="M186" s="180"/>
      <c r="N186" s="181" t="s">
        <v>26</v>
      </c>
      <c r="O186" s="182">
        <v>0</v>
      </c>
      <c r="P186" s="182">
        <f t="shared" si="19"/>
        <v>0</v>
      </c>
      <c r="Q186" s="182">
        <v>2.3099999999999999E-2</v>
      </c>
      <c r="R186" s="182">
        <f t="shared" si="20"/>
        <v>2.3099999999999999E-2</v>
      </c>
      <c r="S186" s="182">
        <v>0</v>
      </c>
      <c r="T186" s="183">
        <f t="shared" si="21"/>
        <v>0</v>
      </c>
      <c r="BE186" s="12">
        <f t="shared" si="22"/>
        <v>0</v>
      </c>
      <c r="BF186" s="12">
        <f t="shared" si="23"/>
        <v>0</v>
      </c>
      <c r="BG186" s="12">
        <f t="shared" si="24"/>
        <v>0</v>
      </c>
      <c r="BH186" s="12">
        <f t="shared" si="25"/>
        <v>0</v>
      </c>
      <c r="BI186" s="12">
        <f t="shared" si="26"/>
        <v>0</v>
      </c>
    </row>
    <row r="187" spans="2:61" ht="24">
      <c r="B187" s="149"/>
      <c r="C187" s="150">
        <v>47</v>
      </c>
      <c r="D187" s="150" t="s">
        <v>141</v>
      </c>
      <c r="E187" s="151" t="s">
        <v>420</v>
      </c>
      <c r="F187" s="151" t="s">
        <v>421</v>
      </c>
      <c r="G187" s="152" t="s">
        <v>180</v>
      </c>
      <c r="H187" s="153">
        <v>1</v>
      </c>
      <c r="I187" s="154"/>
      <c r="J187" s="154">
        <f t="shared" si="18"/>
        <v>0</v>
      </c>
      <c r="K187" s="155"/>
      <c r="L187" s="149"/>
      <c r="M187" s="156"/>
      <c r="N187" s="157" t="s">
        <v>26</v>
      </c>
      <c r="O187" s="158">
        <v>0.94099999999999995</v>
      </c>
      <c r="P187" s="158">
        <f t="shared" si="19"/>
        <v>0.94099999999999995</v>
      </c>
      <c r="Q187" s="158">
        <v>8.7039999999999999E-3</v>
      </c>
      <c r="R187" s="158">
        <f t="shared" si="20"/>
        <v>8.6999999999999994E-3</v>
      </c>
      <c r="S187" s="158">
        <v>0</v>
      </c>
      <c r="T187" s="159">
        <f t="shared" si="21"/>
        <v>0</v>
      </c>
      <c r="BE187" s="16">
        <f t="shared" si="22"/>
        <v>0</v>
      </c>
      <c r="BF187" s="16">
        <f t="shared" si="23"/>
        <v>0</v>
      </c>
      <c r="BG187" s="16">
        <f t="shared" si="24"/>
        <v>0</v>
      </c>
      <c r="BH187" s="16">
        <f t="shared" si="25"/>
        <v>0</v>
      </c>
      <c r="BI187" s="16">
        <f t="shared" si="26"/>
        <v>0</v>
      </c>
    </row>
    <row r="188" spans="2:61" s="12" customFormat="1" ht="24">
      <c r="B188" s="173"/>
      <c r="C188" s="174">
        <v>48</v>
      </c>
      <c r="D188" s="174" t="s">
        <v>240</v>
      </c>
      <c r="E188" s="175" t="s">
        <v>1562</v>
      </c>
      <c r="F188" s="175" t="s">
        <v>1563</v>
      </c>
      <c r="G188" s="176" t="s">
        <v>180</v>
      </c>
      <c r="H188" s="177">
        <v>1</v>
      </c>
      <c r="I188" s="178"/>
      <c r="J188" s="178">
        <f t="shared" si="18"/>
        <v>0</v>
      </c>
      <c r="K188" s="179"/>
      <c r="L188" s="173"/>
      <c r="M188" s="180"/>
      <c r="N188" s="181" t="s">
        <v>26</v>
      </c>
      <c r="O188" s="182">
        <v>0</v>
      </c>
      <c r="P188" s="182">
        <f t="shared" si="19"/>
        <v>0</v>
      </c>
      <c r="Q188" s="182">
        <v>1.52E-2</v>
      </c>
      <c r="R188" s="182">
        <f t="shared" si="20"/>
        <v>1.52E-2</v>
      </c>
      <c r="S188" s="182">
        <v>0</v>
      </c>
      <c r="T188" s="183">
        <f t="shared" si="21"/>
        <v>0</v>
      </c>
      <c r="BE188" s="12">
        <f t="shared" si="22"/>
        <v>0</v>
      </c>
      <c r="BF188" s="12">
        <f t="shared" si="23"/>
        <v>0</v>
      </c>
      <c r="BG188" s="12">
        <f t="shared" si="24"/>
        <v>0</v>
      </c>
      <c r="BH188" s="12">
        <f t="shared" si="25"/>
        <v>0</v>
      </c>
      <c r="BI188" s="12">
        <f t="shared" si="26"/>
        <v>0</v>
      </c>
    </row>
    <row r="189" spans="2:61" ht="24">
      <c r="B189" s="149"/>
      <c r="C189" s="150">
        <v>49</v>
      </c>
      <c r="D189" s="150" t="s">
        <v>141</v>
      </c>
      <c r="E189" s="151" t="s">
        <v>508</v>
      </c>
      <c r="F189" s="151" t="s">
        <v>509</v>
      </c>
      <c r="G189" s="152" t="s">
        <v>507</v>
      </c>
      <c r="H189" s="153">
        <v>1</v>
      </c>
      <c r="I189" s="154"/>
      <c r="J189" s="154">
        <f t="shared" si="18"/>
        <v>0</v>
      </c>
      <c r="K189" s="155"/>
      <c r="L189" s="149"/>
      <c r="M189" s="156"/>
      <c r="N189" s="157" t="s">
        <v>26</v>
      </c>
      <c r="O189" s="158">
        <v>0</v>
      </c>
      <c r="P189" s="158">
        <f t="shared" si="19"/>
        <v>0</v>
      </c>
      <c r="Q189" s="158">
        <v>0</v>
      </c>
      <c r="R189" s="158">
        <f t="shared" si="20"/>
        <v>0</v>
      </c>
      <c r="S189" s="158">
        <v>0</v>
      </c>
      <c r="T189" s="159">
        <f t="shared" si="21"/>
        <v>0</v>
      </c>
      <c r="BE189" s="16">
        <f t="shared" si="22"/>
        <v>0</v>
      </c>
      <c r="BF189" s="16">
        <f t="shared" si="23"/>
        <v>0</v>
      </c>
      <c r="BG189" s="16">
        <f t="shared" si="24"/>
        <v>0</v>
      </c>
      <c r="BH189" s="16">
        <f t="shared" si="25"/>
        <v>0</v>
      </c>
      <c r="BI189" s="16">
        <f t="shared" si="26"/>
        <v>0</v>
      </c>
    </row>
    <row r="190" spans="2:61" ht="24">
      <c r="B190" s="149"/>
      <c r="C190" s="150">
        <v>50</v>
      </c>
      <c r="D190" s="150" t="s">
        <v>141</v>
      </c>
      <c r="E190" s="151" t="s">
        <v>510</v>
      </c>
      <c r="F190" s="151" t="s">
        <v>511</v>
      </c>
      <c r="G190" s="152" t="s">
        <v>507</v>
      </c>
      <c r="H190" s="153">
        <v>3</v>
      </c>
      <c r="I190" s="154"/>
      <c r="J190" s="154">
        <f t="shared" si="18"/>
        <v>0</v>
      </c>
      <c r="K190" s="155"/>
      <c r="L190" s="149"/>
      <c r="M190" s="156"/>
      <c r="N190" s="157" t="s">
        <v>26</v>
      </c>
      <c r="O190" s="158">
        <v>0</v>
      </c>
      <c r="P190" s="158">
        <f t="shared" si="19"/>
        <v>0</v>
      </c>
      <c r="Q190" s="158">
        <v>0</v>
      </c>
      <c r="R190" s="158">
        <f t="shared" si="20"/>
        <v>0</v>
      </c>
      <c r="S190" s="158">
        <v>0</v>
      </c>
      <c r="T190" s="159">
        <f t="shared" si="21"/>
        <v>0</v>
      </c>
      <c r="BE190" s="16">
        <f t="shared" si="22"/>
        <v>0</v>
      </c>
      <c r="BF190" s="16">
        <f t="shared" si="23"/>
        <v>0</v>
      </c>
      <c r="BG190" s="16">
        <f t="shared" si="24"/>
        <v>0</v>
      </c>
      <c r="BH190" s="16">
        <f t="shared" si="25"/>
        <v>0</v>
      </c>
      <c r="BI190" s="16">
        <f t="shared" si="26"/>
        <v>0</v>
      </c>
    </row>
    <row r="191" spans="2:61" ht="24">
      <c r="B191" s="149"/>
      <c r="C191" s="150">
        <v>51</v>
      </c>
      <c r="D191" s="150" t="s">
        <v>141</v>
      </c>
      <c r="E191" s="151" t="s">
        <v>885</v>
      </c>
      <c r="F191" s="151" t="s">
        <v>886</v>
      </c>
      <c r="G191" s="152" t="s">
        <v>144</v>
      </c>
      <c r="H191" s="153">
        <v>21.29</v>
      </c>
      <c r="I191" s="154"/>
      <c r="J191" s="154">
        <f t="shared" si="18"/>
        <v>0</v>
      </c>
      <c r="K191" s="155"/>
      <c r="L191" s="149"/>
      <c r="M191" s="156"/>
      <c r="N191" s="157" t="s">
        <v>26</v>
      </c>
      <c r="O191" s="158">
        <v>4.1000000000000002E-2</v>
      </c>
      <c r="P191" s="158">
        <f t="shared" si="19"/>
        <v>0.873</v>
      </c>
      <c r="Q191" s="158">
        <v>0</v>
      </c>
      <c r="R191" s="158">
        <f t="shared" si="20"/>
        <v>0</v>
      </c>
      <c r="S191" s="158">
        <v>0</v>
      </c>
      <c r="T191" s="159">
        <f t="shared" si="21"/>
        <v>0</v>
      </c>
      <c r="BE191" s="16">
        <f t="shared" si="22"/>
        <v>0</v>
      </c>
      <c r="BF191" s="16">
        <f t="shared" si="23"/>
        <v>0</v>
      </c>
      <c r="BG191" s="16">
        <f t="shared" si="24"/>
        <v>0</v>
      </c>
      <c r="BH191" s="16">
        <f t="shared" si="25"/>
        <v>0</v>
      </c>
      <c r="BI191" s="16">
        <f t="shared" si="26"/>
        <v>0</v>
      </c>
    </row>
    <row r="192" spans="2:61">
      <c r="B192" s="149"/>
      <c r="C192" s="150">
        <v>52</v>
      </c>
      <c r="D192" s="150" t="s">
        <v>141</v>
      </c>
      <c r="E192" s="151" t="s">
        <v>518</v>
      </c>
      <c r="F192" s="151" t="s">
        <v>887</v>
      </c>
      <c r="G192" s="152" t="s">
        <v>144</v>
      </c>
      <c r="H192" s="153">
        <v>21.29</v>
      </c>
      <c r="I192" s="154"/>
      <c r="J192" s="154">
        <f t="shared" si="18"/>
        <v>0</v>
      </c>
      <c r="K192" s="155"/>
      <c r="L192" s="149"/>
      <c r="M192" s="156"/>
      <c r="N192" s="157" t="s">
        <v>26</v>
      </c>
      <c r="O192" s="158">
        <v>0.27600000000000002</v>
      </c>
      <c r="P192" s="158">
        <f t="shared" si="19"/>
        <v>5.8760000000000003</v>
      </c>
      <c r="Q192" s="158">
        <v>0</v>
      </c>
      <c r="R192" s="158">
        <f t="shared" si="20"/>
        <v>0</v>
      </c>
      <c r="S192" s="158">
        <v>0</v>
      </c>
      <c r="T192" s="159">
        <f t="shared" si="21"/>
        <v>0</v>
      </c>
      <c r="BE192" s="16">
        <f t="shared" si="22"/>
        <v>0</v>
      </c>
      <c r="BF192" s="16">
        <f t="shared" si="23"/>
        <v>0</v>
      </c>
      <c r="BG192" s="16">
        <f t="shared" si="24"/>
        <v>0</v>
      </c>
      <c r="BH192" s="16">
        <f t="shared" si="25"/>
        <v>0</v>
      </c>
      <c r="BI192" s="16">
        <f t="shared" si="26"/>
        <v>0</v>
      </c>
    </row>
    <row r="193" spans="2:61" ht="24">
      <c r="B193" s="149"/>
      <c r="C193" s="150">
        <v>53</v>
      </c>
      <c r="D193" s="150" t="s">
        <v>141</v>
      </c>
      <c r="E193" s="151" t="s">
        <v>520</v>
      </c>
      <c r="F193" s="151" t="s">
        <v>521</v>
      </c>
      <c r="G193" s="152" t="s">
        <v>144</v>
      </c>
      <c r="H193" s="153">
        <v>9.4499999999999993</v>
      </c>
      <c r="I193" s="154"/>
      <c r="J193" s="154">
        <f t="shared" si="18"/>
        <v>0</v>
      </c>
      <c r="K193" s="155"/>
      <c r="L193" s="149"/>
      <c r="M193" s="156"/>
      <c r="N193" s="157" t="s">
        <v>26</v>
      </c>
      <c r="O193" s="158">
        <v>5.1999999999999998E-2</v>
      </c>
      <c r="P193" s="158">
        <f t="shared" si="19"/>
        <v>0.49099999999999999</v>
      </c>
      <c r="Q193" s="158">
        <v>0</v>
      </c>
      <c r="R193" s="158">
        <f t="shared" si="20"/>
        <v>0</v>
      </c>
      <c r="S193" s="158">
        <v>0</v>
      </c>
      <c r="T193" s="159">
        <f t="shared" si="21"/>
        <v>0</v>
      </c>
      <c r="BE193" s="16">
        <f t="shared" si="22"/>
        <v>0</v>
      </c>
      <c r="BF193" s="16">
        <f t="shared" si="23"/>
        <v>0</v>
      </c>
      <c r="BG193" s="16">
        <f t="shared" si="24"/>
        <v>0</v>
      </c>
      <c r="BH193" s="16">
        <f t="shared" si="25"/>
        <v>0</v>
      </c>
      <c r="BI193" s="16">
        <f t="shared" si="26"/>
        <v>0</v>
      </c>
    </row>
    <row r="194" spans="2:61">
      <c r="B194" s="149"/>
      <c r="C194" s="150">
        <v>54</v>
      </c>
      <c r="D194" s="150" t="s">
        <v>141</v>
      </c>
      <c r="E194" s="151" t="s">
        <v>522</v>
      </c>
      <c r="F194" s="151" t="s">
        <v>523</v>
      </c>
      <c r="G194" s="152" t="s">
        <v>144</v>
      </c>
      <c r="H194" s="153">
        <v>9.4499999999999993</v>
      </c>
      <c r="I194" s="154"/>
      <c r="J194" s="154">
        <f t="shared" si="18"/>
        <v>0</v>
      </c>
      <c r="K194" s="155"/>
      <c r="L194" s="149"/>
      <c r="M194" s="156"/>
      <c r="N194" s="157" t="s">
        <v>26</v>
      </c>
      <c r="O194" s="158">
        <v>0.54</v>
      </c>
      <c r="P194" s="158">
        <f t="shared" si="19"/>
        <v>5.1029999999999998</v>
      </c>
      <c r="Q194" s="158">
        <v>0</v>
      </c>
      <c r="R194" s="158">
        <f t="shared" si="20"/>
        <v>0</v>
      </c>
      <c r="S194" s="158">
        <v>0</v>
      </c>
      <c r="T194" s="159">
        <f t="shared" si="21"/>
        <v>0</v>
      </c>
      <c r="BE194" s="16">
        <f t="shared" si="22"/>
        <v>0</v>
      </c>
      <c r="BF194" s="16">
        <f t="shared" si="23"/>
        <v>0</v>
      </c>
      <c r="BG194" s="16">
        <f t="shared" si="24"/>
        <v>0</v>
      </c>
      <c r="BH194" s="16">
        <f t="shared" si="25"/>
        <v>0</v>
      </c>
      <c r="BI194" s="16">
        <f t="shared" si="26"/>
        <v>0</v>
      </c>
    </row>
    <row r="195" spans="2:61">
      <c r="B195" s="149"/>
      <c r="C195" s="150">
        <v>55</v>
      </c>
      <c r="D195" s="150" t="s">
        <v>141</v>
      </c>
      <c r="E195" s="151" t="s">
        <v>524</v>
      </c>
      <c r="F195" s="151" t="s">
        <v>1087</v>
      </c>
      <c r="G195" s="152" t="s">
        <v>507</v>
      </c>
      <c r="H195" s="153">
        <v>1</v>
      </c>
      <c r="I195" s="154"/>
      <c r="J195" s="154">
        <f t="shared" si="18"/>
        <v>0</v>
      </c>
      <c r="K195" s="155"/>
      <c r="L195" s="149"/>
      <c r="M195" s="156"/>
      <c r="N195" s="157" t="s">
        <v>26</v>
      </c>
      <c r="O195" s="158">
        <v>0</v>
      </c>
      <c r="P195" s="158">
        <f t="shared" si="19"/>
        <v>0</v>
      </c>
      <c r="Q195" s="158">
        <v>0</v>
      </c>
      <c r="R195" s="158">
        <f t="shared" si="20"/>
        <v>0</v>
      </c>
      <c r="S195" s="158">
        <v>0</v>
      </c>
      <c r="T195" s="159">
        <f t="shared" si="21"/>
        <v>0</v>
      </c>
      <c r="BE195" s="16">
        <f t="shared" si="22"/>
        <v>0</v>
      </c>
      <c r="BF195" s="16">
        <f t="shared" si="23"/>
        <v>0</v>
      </c>
      <c r="BG195" s="16">
        <f t="shared" si="24"/>
        <v>0</v>
      </c>
      <c r="BH195" s="16">
        <f t="shared" si="25"/>
        <v>0</v>
      </c>
      <c r="BI195" s="16">
        <f t="shared" si="26"/>
        <v>0</v>
      </c>
    </row>
    <row r="196" spans="2:61" s="12" customFormat="1">
      <c r="B196" s="173"/>
      <c r="C196" s="174">
        <v>56</v>
      </c>
      <c r="D196" s="174" t="s">
        <v>240</v>
      </c>
      <c r="E196" s="175" t="s">
        <v>534</v>
      </c>
      <c r="F196" s="175" t="s">
        <v>535</v>
      </c>
      <c r="G196" s="176" t="s">
        <v>507</v>
      </c>
      <c r="H196" s="177">
        <v>1</v>
      </c>
      <c r="I196" s="178"/>
      <c r="J196" s="178">
        <f t="shared" si="18"/>
        <v>0</v>
      </c>
      <c r="K196" s="179"/>
      <c r="L196" s="173"/>
      <c r="M196" s="180"/>
      <c r="N196" s="181" t="s">
        <v>26</v>
      </c>
      <c r="O196" s="182">
        <v>0</v>
      </c>
      <c r="P196" s="182">
        <f t="shared" si="19"/>
        <v>0</v>
      </c>
      <c r="Q196" s="182">
        <v>0</v>
      </c>
      <c r="R196" s="182">
        <f t="shared" si="20"/>
        <v>0</v>
      </c>
      <c r="S196" s="182">
        <v>0</v>
      </c>
      <c r="T196" s="183">
        <f t="shared" si="21"/>
        <v>0</v>
      </c>
      <c r="BE196" s="12">
        <f t="shared" si="22"/>
        <v>0</v>
      </c>
      <c r="BF196" s="12">
        <f t="shared" si="23"/>
        <v>0</v>
      </c>
      <c r="BG196" s="12">
        <f t="shared" si="24"/>
        <v>0</v>
      </c>
      <c r="BH196" s="12">
        <f t="shared" si="25"/>
        <v>0</v>
      </c>
      <c r="BI196" s="12">
        <f t="shared" si="26"/>
        <v>0</v>
      </c>
    </row>
    <row r="197" spans="2:61">
      <c r="B197" s="149"/>
      <c r="C197" s="150">
        <v>57</v>
      </c>
      <c r="D197" s="150" t="s">
        <v>141</v>
      </c>
      <c r="E197" s="151" t="s">
        <v>526</v>
      </c>
      <c r="F197" s="151" t="s">
        <v>527</v>
      </c>
      <c r="G197" s="152" t="s">
        <v>144</v>
      </c>
      <c r="H197" s="153">
        <v>33</v>
      </c>
      <c r="I197" s="154"/>
      <c r="J197" s="154">
        <f t="shared" si="18"/>
        <v>0</v>
      </c>
      <c r="K197" s="155"/>
      <c r="L197" s="149"/>
      <c r="M197" s="156"/>
      <c r="N197" s="157" t="s">
        <v>26</v>
      </c>
      <c r="O197" s="158">
        <v>3.7999999999999999E-2</v>
      </c>
      <c r="P197" s="158">
        <f t="shared" si="19"/>
        <v>1.254</v>
      </c>
      <c r="Q197" s="158">
        <v>9.2E-5</v>
      </c>
      <c r="R197" s="158">
        <f t="shared" si="20"/>
        <v>3.0400000000000002E-3</v>
      </c>
      <c r="S197" s="158">
        <v>0</v>
      </c>
      <c r="T197" s="159">
        <f t="shared" si="21"/>
        <v>0</v>
      </c>
      <c r="BE197" s="16">
        <f t="shared" si="22"/>
        <v>0</v>
      </c>
      <c r="BF197" s="16">
        <f t="shared" si="23"/>
        <v>0</v>
      </c>
      <c r="BG197" s="16">
        <f t="shared" si="24"/>
        <v>0</v>
      </c>
      <c r="BH197" s="16">
        <f t="shared" si="25"/>
        <v>0</v>
      </c>
      <c r="BI197" s="16">
        <f t="shared" si="26"/>
        <v>0</v>
      </c>
    </row>
    <row r="198" spans="2:61">
      <c r="B198" s="149"/>
      <c r="C198" s="150">
        <v>58</v>
      </c>
      <c r="D198" s="150" t="s">
        <v>141</v>
      </c>
      <c r="E198" s="151" t="s">
        <v>528</v>
      </c>
      <c r="F198" s="151" t="s">
        <v>529</v>
      </c>
      <c r="G198" s="152" t="s">
        <v>180</v>
      </c>
      <c r="H198" s="153">
        <v>2</v>
      </c>
      <c r="I198" s="154"/>
      <c r="J198" s="154">
        <f t="shared" si="18"/>
        <v>0</v>
      </c>
      <c r="K198" s="155"/>
      <c r="L198" s="149"/>
      <c r="M198" s="156"/>
      <c r="N198" s="157" t="s">
        <v>26</v>
      </c>
      <c r="O198" s="158">
        <v>0</v>
      </c>
      <c r="P198" s="158">
        <f t="shared" si="19"/>
        <v>0</v>
      </c>
      <c r="Q198" s="158">
        <v>0</v>
      </c>
      <c r="R198" s="158">
        <f t="shared" si="20"/>
        <v>0</v>
      </c>
      <c r="S198" s="158">
        <v>0</v>
      </c>
      <c r="T198" s="159">
        <f t="shared" si="21"/>
        <v>0</v>
      </c>
      <c r="BE198" s="16">
        <f t="shared" si="22"/>
        <v>0</v>
      </c>
      <c r="BF198" s="16">
        <f t="shared" si="23"/>
        <v>0</v>
      </c>
      <c r="BG198" s="16">
        <f t="shared" si="24"/>
        <v>0</v>
      </c>
      <c r="BH198" s="16">
        <f t="shared" si="25"/>
        <v>0</v>
      </c>
      <c r="BI198" s="16">
        <f t="shared" si="26"/>
        <v>0</v>
      </c>
    </row>
    <row r="199" spans="2:61">
      <c r="B199" s="149"/>
      <c r="C199" s="150">
        <v>59</v>
      </c>
      <c r="D199" s="150" t="s">
        <v>141</v>
      </c>
      <c r="E199" s="151" t="s">
        <v>530</v>
      </c>
      <c r="F199" s="151" t="s">
        <v>531</v>
      </c>
      <c r="G199" s="152" t="s">
        <v>144</v>
      </c>
      <c r="H199" s="153">
        <v>30.74</v>
      </c>
      <c r="I199" s="154"/>
      <c r="J199" s="154">
        <f t="shared" si="18"/>
        <v>0</v>
      </c>
      <c r="K199" s="155"/>
      <c r="L199" s="149"/>
      <c r="M199" s="156"/>
      <c r="N199" s="157" t="s">
        <v>26</v>
      </c>
      <c r="O199" s="158">
        <v>5.2499999999999998E-2</v>
      </c>
      <c r="P199" s="158">
        <f t="shared" si="19"/>
        <v>1.6140000000000001</v>
      </c>
      <c r="Q199" s="158">
        <v>1E-4</v>
      </c>
      <c r="R199" s="158">
        <f t="shared" si="20"/>
        <v>3.0699999999999998E-3</v>
      </c>
      <c r="S199" s="158">
        <v>0</v>
      </c>
      <c r="T199" s="159">
        <f t="shared" si="21"/>
        <v>0</v>
      </c>
      <c r="BE199" s="16">
        <f t="shared" si="22"/>
        <v>0</v>
      </c>
      <c r="BF199" s="16">
        <f t="shared" si="23"/>
        <v>0</v>
      </c>
      <c r="BG199" s="16">
        <f t="shared" si="24"/>
        <v>0</v>
      </c>
      <c r="BH199" s="16">
        <f t="shared" si="25"/>
        <v>0</v>
      </c>
      <c r="BI199" s="16">
        <f t="shared" si="26"/>
        <v>0</v>
      </c>
    </row>
    <row r="200" spans="2:61">
      <c r="B200" s="149"/>
      <c r="C200" s="150">
        <v>60</v>
      </c>
      <c r="D200" s="150" t="s">
        <v>141</v>
      </c>
      <c r="E200" s="151" t="s">
        <v>1602</v>
      </c>
      <c r="F200" s="151" t="s">
        <v>1603</v>
      </c>
      <c r="G200" s="152" t="s">
        <v>144</v>
      </c>
      <c r="H200" s="153">
        <v>12.97</v>
      </c>
      <c r="I200" s="154"/>
      <c r="J200" s="154">
        <f t="shared" si="18"/>
        <v>0</v>
      </c>
      <c r="K200" s="155"/>
      <c r="L200" s="149"/>
      <c r="M200" s="156"/>
      <c r="N200" s="157" t="s">
        <v>26</v>
      </c>
      <c r="O200" s="158">
        <v>0</v>
      </c>
      <c r="P200" s="158">
        <f t="shared" si="19"/>
        <v>0</v>
      </c>
      <c r="Q200" s="158">
        <v>0</v>
      </c>
      <c r="R200" s="158">
        <f t="shared" si="20"/>
        <v>0</v>
      </c>
      <c r="S200" s="158">
        <v>0</v>
      </c>
      <c r="T200" s="159">
        <f t="shared" si="21"/>
        <v>0</v>
      </c>
      <c r="BE200" s="16">
        <f t="shared" si="22"/>
        <v>0</v>
      </c>
      <c r="BF200" s="16">
        <f t="shared" si="23"/>
        <v>0</v>
      </c>
      <c r="BG200" s="16">
        <f t="shared" si="24"/>
        <v>0</v>
      </c>
      <c r="BH200" s="16">
        <f t="shared" si="25"/>
        <v>0</v>
      </c>
      <c r="BI200" s="16">
        <f t="shared" si="26"/>
        <v>0</v>
      </c>
    </row>
    <row r="201" spans="2:61">
      <c r="B201" s="149"/>
      <c r="C201" s="150">
        <v>61</v>
      </c>
      <c r="D201" s="150" t="s">
        <v>141</v>
      </c>
      <c r="E201" s="151" t="s">
        <v>1223</v>
      </c>
      <c r="F201" s="151" t="s">
        <v>1224</v>
      </c>
      <c r="G201" s="152" t="s">
        <v>144</v>
      </c>
      <c r="H201" s="153">
        <v>7.45</v>
      </c>
      <c r="I201" s="154"/>
      <c r="J201" s="154">
        <f t="shared" si="18"/>
        <v>0</v>
      </c>
      <c r="K201" s="155"/>
      <c r="L201" s="149"/>
      <c r="M201" s="156"/>
      <c r="N201" s="157" t="s">
        <v>26</v>
      </c>
      <c r="O201" s="158">
        <v>0</v>
      </c>
      <c r="P201" s="158">
        <f t="shared" si="19"/>
        <v>0</v>
      </c>
      <c r="Q201" s="158">
        <v>0</v>
      </c>
      <c r="R201" s="158">
        <f t="shared" si="20"/>
        <v>0</v>
      </c>
      <c r="S201" s="158">
        <v>0</v>
      </c>
      <c r="T201" s="159">
        <f t="shared" si="21"/>
        <v>0</v>
      </c>
      <c r="BE201" s="16">
        <f t="shared" si="22"/>
        <v>0</v>
      </c>
      <c r="BF201" s="16">
        <f t="shared" si="23"/>
        <v>0</v>
      </c>
      <c r="BG201" s="16">
        <f t="shared" si="24"/>
        <v>0</v>
      </c>
      <c r="BH201" s="16">
        <f t="shared" si="25"/>
        <v>0</v>
      </c>
      <c r="BI201" s="16">
        <f t="shared" si="26"/>
        <v>0</v>
      </c>
    </row>
    <row r="202" spans="2:61">
      <c r="B202" s="149"/>
      <c r="C202" s="150">
        <v>62</v>
      </c>
      <c r="D202" s="150" t="s">
        <v>141</v>
      </c>
      <c r="E202" s="151" t="s">
        <v>1604</v>
      </c>
      <c r="F202" s="151" t="s">
        <v>1605</v>
      </c>
      <c r="G202" s="152" t="s">
        <v>180</v>
      </c>
      <c r="H202" s="153">
        <v>2</v>
      </c>
      <c r="I202" s="154"/>
      <c r="J202" s="154">
        <f t="shared" si="18"/>
        <v>0</v>
      </c>
      <c r="K202" s="155"/>
      <c r="L202" s="149"/>
      <c r="M202" s="156"/>
      <c r="N202" s="157" t="s">
        <v>26</v>
      </c>
      <c r="O202" s="158">
        <v>0</v>
      </c>
      <c r="P202" s="158">
        <f t="shared" si="19"/>
        <v>0</v>
      </c>
      <c r="Q202" s="158">
        <v>0</v>
      </c>
      <c r="R202" s="158">
        <f t="shared" si="20"/>
        <v>0</v>
      </c>
      <c r="S202" s="158">
        <v>0</v>
      </c>
      <c r="T202" s="159">
        <f t="shared" si="21"/>
        <v>0</v>
      </c>
      <c r="BE202" s="16">
        <f t="shared" si="22"/>
        <v>0</v>
      </c>
      <c r="BF202" s="16">
        <f t="shared" si="23"/>
        <v>0</v>
      </c>
      <c r="BG202" s="16">
        <f t="shared" si="24"/>
        <v>0</v>
      </c>
      <c r="BH202" s="16">
        <f t="shared" si="25"/>
        <v>0</v>
      </c>
      <c r="BI202" s="16">
        <f t="shared" si="26"/>
        <v>0</v>
      </c>
    </row>
    <row r="203" spans="2:61">
      <c r="B203" s="149"/>
      <c r="C203" s="150">
        <v>63</v>
      </c>
      <c r="D203" s="150" t="s">
        <v>141</v>
      </c>
      <c r="E203" s="151" t="s">
        <v>1225</v>
      </c>
      <c r="F203" s="151" t="s">
        <v>1226</v>
      </c>
      <c r="G203" s="152" t="s">
        <v>180</v>
      </c>
      <c r="H203" s="153">
        <v>2</v>
      </c>
      <c r="I203" s="154"/>
      <c r="J203" s="154">
        <f t="shared" si="18"/>
        <v>0</v>
      </c>
      <c r="K203" s="155"/>
      <c r="L203" s="149"/>
      <c r="M203" s="156"/>
      <c r="N203" s="157" t="s">
        <v>26</v>
      </c>
      <c r="O203" s="158">
        <v>0</v>
      </c>
      <c r="P203" s="158">
        <f t="shared" si="19"/>
        <v>0</v>
      </c>
      <c r="Q203" s="158">
        <v>0</v>
      </c>
      <c r="R203" s="158">
        <f t="shared" si="20"/>
        <v>0</v>
      </c>
      <c r="S203" s="158">
        <v>0</v>
      </c>
      <c r="T203" s="159">
        <f t="shared" si="21"/>
        <v>0</v>
      </c>
      <c r="BE203" s="16">
        <f t="shared" si="22"/>
        <v>0</v>
      </c>
      <c r="BF203" s="16">
        <f t="shared" si="23"/>
        <v>0</v>
      </c>
      <c r="BG203" s="16">
        <f t="shared" si="24"/>
        <v>0</v>
      </c>
      <c r="BH203" s="16">
        <f t="shared" si="25"/>
        <v>0</v>
      </c>
      <c r="BI203" s="16">
        <f t="shared" si="26"/>
        <v>0</v>
      </c>
    </row>
    <row r="204" spans="2:61" s="12" customFormat="1">
      <c r="B204" s="173"/>
      <c r="C204" s="174">
        <v>64</v>
      </c>
      <c r="D204" s="174" t="s">
        <v>240</v>
      </c>
      <c r="E204" s="175" t="s">
        <v>1606</v>
      </c>
      <c r="F204" s="175" t="s">
        <v>1607</v>
      </c>
      <c r="G204" s="176" t="s">
        <v>180</v>
      </c>
      <c r="H204" s="177">
        <v>2</v>
      </c>
      <c r="I204" s="178"/>
      <c r="J204" s="178">
        <f t="shared" si="18"/>
        <v>0</v>
      </c>
      <c r="K204" s="179"/>
      <c r="L204" s="173"/>
      <c r="M204" s="180"/>
      <c r="N204" s="181" t="s">
        <v>26</v>
      </c>
      <c r="O204" s="182">
        <v>0</v>
      </c>
      <c r="P204" s="182">
        <f t="shared" si="19"/>
        <v>0</v>
      </c>
      <c r="Q204" s="182">
        <v>0</v>
      </c>
      <c r="R204" s="182">
        <f t="shared" si="20"/>
        <v>0</v>
      </c>
      <c r="S204" s="182">
        <v>0</v>
      </c>
      <c r="T204" s="183">
        <f t="shared" si="21"/>
        <v>0</v>
      </c>
      <c r="BE204" s="12">
        <f t="shared" si="22"/>
        <v>0</v>
      </c>
      <c r="BF204" s="12">
        <f t="shared" si="23"/>
        <v>0</v>
      </c>
      <c r="BG204" s="12">
        <f t="shared" si="24"/>
        <v>0</v>
      </c>
      <c r="BH204" s="12">
        <f t="shared" si="25"/>
        <v>0</v>
      </c>
      <c r="BI204" s="12">
        <f t="shared" si="26"/>
        <v>0</v>
      </c>
    </row>
    <row r="205" spans="2:61" s="12" customFormat="1">
      <c r="B205" s="173"/>
      <c r="C205" s="174">
        <v>65</v>
      </c>
      <c r="D205" s="174" t="s">
        <v>240</v>
      </c>
      <c r="E205" s="175" t="s">
        <v>1227</v>
      </c>
      <c r="F205" s="175" t="s">
        <v>1228</v>
      </c>
      <c r="G205" s="176" t="s">
        <v>180</v>
      </c>
      <c r="H205" s="177">
        <v>2</v>
      </c>
      <c r="I205" s="178"/>
      <c r="J205" s="178">
        <f t="shared" si="18"/>
        <v>0</v>
      </c>
      <c r="K205" s="179"/>
      <c r="L205" s="173"/>
      <c r="M205" s="180"/>
      <c r="N205" s="181" t="s">
        <v>26</v>
      </c>
      <c r="O205" s="182">
        <v>0</v>
      </c>
      <c r="P205" s="182">
        <f t="shared" si="19"/>
        <v>0</v>
      </c>
      <c r="Q205" s="182">
        <v>0</v>
      </c>
      <c r="R205" s="182">
        <f t="shared" si="20"/>
        <v>0</v>
      </c>
      <c r="S205" s="182">
        <v>0</v>
      </c>
      <c r="T205" s="183">
        <f t="shared" si="21"/>
        <v>0</v>
      </c>
      <c r="BE205" s="12">
        <f t="shared" si="22"/>
        <v>0</v>
      </c>
      <c r="BF205" s="12">
        <f t="shared" si="23"/>
        <v>0</v>
      </c>
      <c r="BG205" s="12">
        <f t="shared" si="24"/>
        <v>0</v>
      </c>
      <c r="BH205" s="12">
        <f t="shared" si="25"/>
        <v>0</v>
      </c>
      <c r="BI205" s="12">
        <f t="shared" si="26"/>
        <v>0</v>
      </c>
    </row>
    <row r="206" spans="2:61" s="12" customFormat="1">
      <c r="B206" s="173"/>
      <c r="C206" s="174">
        <v>66</v>
      </c>
      <c r="D206" s="174" t="s">
        <v>240</v>
      </c>
      <c r="E206" s="175" t="s">
        <v>1608</v>
      </c>
      <c r="F206" s="175" t="s">
        <v>1609</v>
      </c>
      <c r="G206" s="176" t="s">
        <v>180</v>
      </c>
      <c r="H206" s="177">
        <v>2</v>
      </c>
      <c r="I206" s="178"/>
      <c r="J206" s="178">
        <f t="shared" si="18"/>
        <v>0</v>
      </c>
      <c r="K206" s="179"/>
      <c r="L206" s="173"/>
      <c r="M206" s="180"/>
      <c r="N206" s="181" t="s">
        <v>26</v>
      </c>
      <c r="O206" s="182">
        <v>0</v>
      </c>
      <c r="P206" s="182">
        <f t="shared" si="19"/>
        <v>0</v>
      </c>
      <c r="Q206" s="182">
        <v>0</v>
      </c>
      <c r="R206" s="182">
        <f t="shared" si="20"/>
        <v>0</v>
      </c>
      <c r="S206" s="182">
        <v>0</v>
      </c>
      <c r="T206" s="183">
        <f t="shared" si="21"/>
        <v>0</v>
      </c>
      <c r="BE206" s="12">
        <f t="shared" si="22"/>
        <v>0</v>
      </c>
      <c r="BF206" s="12">
        <f t="shared" si="23"/>
        <v>0</v>
      </c>
      <c r="BG206" s="12">
        <f t="shared" si="24"/>
        <v>0</v>
      </c>
      <c r="BH206" s="12">
        <f t="shared" si="25"/>
        <v>0</v>
      </c>
      <c r="BI206" s="12">
        <f t="shared" si="26"/>
        <v>0</v>
      </c>
    </row>
    <row r="207" spans="2:61" s="12" customFormat="1">
      <c r="B207" s="173"/>
      <c r="C207" s="174">
        <v>67</v>
      </c>
      <c r="D207" s="174" t="s">
        <v>240</v>
      </c>
      <c r="E207" s="175" t="s">
        <v>1229</v>
      </c>
      <c r="F207" s="175" t="s">
        <v>1230</v>
      </c>
      <c r="G207" s="176" t="s">
        <v>180</v>
      </c>
      <c r="H207" s="177">
        <v>2</v>
      </c>
      <c r="I207" s="178"/>
      <c r="J207" s="178">
        <f t="shared" si="18"/>
        <v>0</v>
      </c>
      <c r="K207" s="179"/>
      <c r="L207" s="173"/>
      <c r="M207" s="180"/>
      <c r="N207" s="181" t="s">
        <v>26</v>
      </c>
      <c r="O207" s="182">
        <v>0</v>
      </c>
      <c r="P207" s="182">
        <f t="shared" si="19"/>
        <v>0</v>
      </c>
      <c r="Q207" s="182">
        <v>0</v>
      </c>
      <c r="R207" s="182">
        <f t="shared" si="20"/>
        <v>0</v>
      </c>
      <c r="S207" s="182">
        <v>0</v>
      </c>
      <c r="T207" s="183">
        <f t="shared" si="21"/>
        <v>0</v>
      </c>
      <c r="BE207" s="12">
        <f t="shared" si="22"/>
        <v>0</v>
      </c>
      <c r="BF207" s="12">
        <f t="shared" si="23"/>
        <v>0</v>
      </c>
      <c r="BG207" s="12">
        <f t="shared" si="24"/>
        <v>0</v>
      </c>
      <c r="BH207" s="12">
        <f t="shared" si="25"/>
        <v>0</v>
      </c>
      <c r="BI207" s="12">
        <f t="shared" si="26"/>
        <v>0</v>
      </c>
    </row>
    <row r="208" spans="2:61" s="12" customFormat="1">
      <c r="B208" s="173"/>
      <c r="C208" s="174">
        <v>68</v>
      </c>
      <c r="D208" s="174" t="s">
        <v>240</v>
      </c>
      <c r="E208" s="175" t="s">
        <v>1610</v>
      </c>
      <c r="F208" s="175" t="s">
        <v>1611</v>
      </c>
      <c r="G208" s="176" t="s">
        <v>180</v>
      </c>
      <c r="H208" s="177">
        <v>2</v>
      </c>
      <c r="I208" s="178"/>
      <c r="J208" s="178">
        <f t="shared" si="18"/>
        <v>0</v>
      </c>
      <c r="K208" s="179"/>
      <c r="L208" s="173"/>
      <c r="M208" s="180"/>
      <c r="N208" s="181" t="s">
        <v>26</v>
      </c>
      <c r="O208" s="182">
        <v>0</v>
      </c>
      <c r="P208" s="182">
        <f t="shared" si="19"/>
        <v>0</v>
      </c>
      <c r="Q208" s="182">
        <v>0</v>
      </c>
      <c r="R208" s="182">
        <f t="shared" si="20"/>
        <v>0</v>
      </c>
      <c r="S208" s="182">
        <v>0</v>
      </c>
      <c r="T208" s="183">
        <f t="shared" si="21"/>
        <v>0</v>
      </c>
      <c r="BE208" s="12">
        <f t="shared" si="22"/>
        <v>0</v>
      </c>
      <c r="BF208" s="12">
        <f t="shared" si="23"/>
        <v>0</v>
      </c>
      <c r="BG208" s="12">
        <f t="shared" si="24"/>
        <v>0</v>
      </c>
      <c r="BH208" s="12">
        <f t="shared" si="25"/>
        <v>0</v>
      </c>
      <c r="BI208" s="12">
        <f t="shared" si="26"/>
        <v>0</v>
      </c>
    </row>
    <row r="209" spans="2:61" s="12" customFormat="1">
      <c r="B209" s="173"/>
      <c r="C209" s="174">
        <v>69</v>
      </c>
      <c r="D209" s="174" t="s">
        <v>240</v>
      </c>
      <c r="E209" s="175" t="s">
        <v>1231</v>
      </c>
      <c r="F209" s="175" t="s">
        <v>1232</v>
      </c>
      <c r="G209" s="176" t="s">
        <v>180</v>
      </c>
      <c r="H209" s="177">
        <v>2</v>
      </c>
      <c r="I209" s="178"/>
      <c r="J209" s="178">
        <f t="shared" si="18"/>
        <v>0</v>
      </c>
      <c r="K209" s="179"/>
      <c r="L209" s="173"/>
      <c r="M209" s="180"/>
      <c r="N209" s="181" t="s">
        <v>26</v>
      </c>
      <c r="O209" s="182">
        <v>0</v>
      </c>
      <c r="P209" s="182">
        <f t="shared" si="19"/>
        <v>0</v>
      </c>
      <c r="Q209" s="182">
        <v>0</v>
      </c>
      <c r="R209" s="182">
        <f t="shared" si="20"/>
        <v>0</v>
      </c>
      <c r="S209" s="182">
        <v>0</v>
      </c>
      <c r="T209" s="183">
        <f t="shared" si="21"/>
        <v>0</v>
      </c>
      <c r="BE209" s="12">
        <f t="shared" si="22"/>
        <v>0</v>
      </c>
      <c r="BF209" s="12">
        <f t="shared" si="23"/>
        <v>0</v>
      </c>
      <c r="BG209" s="12">
        <f t="shared" si="24"/>
        <v>0</v>
      </c>
      <c r="BH209" s="12">
        <f t="shared" si="25"/>
        <v>0</v>
      </c>
      <c r="BI209" s="12">
        <f t="shared" si="26"/>
        <v>0</v>
      </c>
    </row>
    <row r="210" spans="2:61" ht="24">
      <c r="B210" s="149"/>
      <c r="C210" s="150">
        <v>70</v>
      </c>
      <c r="D210" s="150" t="s">
        <v>141</v>
      </c>
      <c r="E210" s="151" t="s">
        <v>1612</v>
      </c>
      <c r="F210" s="151" t="s">
        <v>1613</v>
      </c>
      <c r="G210" s="152" t="s">
        <v>180</v>
      </c>
      <c r="H210" s="153">
        <v>9</v>
      </c>
      <c r="I210" s="154"/>
      <c r="J210" s="154">
        <f t="shared" si="18"/>
        <v>0</v>
      </c>
      <c r="K210" s="155"/>
      <c r="L210" s="149"/>
      <c r="M210" s="156"/>
      <c r="N210" s="157" t="s">
        <v>26</v>
      </c>
      <c r="O210" s="158">
        <v>0</v>
      </c>
      <c r="P210" s="158">
        <f t="shared" si="19"/>
        <v>0</v>
      </c>
      <c r="Q210" s="158">
        <v>0</v>
      </c>
      <c r="R210" s="158">
        <f t="shared" si="20"/>
        <v>0</v>
      </c>
      <c r="S210" s="158">
        <v>0</v>
      </c>
      <c r="T210" s="159">
        <f t="shared" si="21"/>
        <v>0</v>
      </c>
      <c r="BE210" s="16">
        <f t="shared" si="22"/>
        <v>0</v>
      </c>
      <c r="BF210" s="16">
        <f t="shared" si="23"/>
        <v>0</v>
      </c>
      <c r="BG210" s="16">
        <f t="shared" si="24"/>
        <v>0</v>
      </c>
      <c r="BH210" s="16">
        <f t="shared" si="25"/>
        <v>0</v>
      </c>
      <c r="BI210" s="16">
        <f t="shared" si="26"/>
        <v>0</v>
      </c>
    </row>
    <row r="211" spans="2:61">
      <c r="B211" s="149"/>
      <c r="C211" s="150">
        <v>71</v>
      </c>
      <c r="D211" s="150" t="s">
        <v>141</v>
      </c>
      <c r="E211" s="151" t="s">
        <v>1614</v>
      </c>
      <c r="F211" s="151" t="s">
        <v>1615</v>
      </c>
      <c r="G211" s="152" t="s">
        <v>180</v>
      </c>
      <c r="H211" s="153">
        <v>6</v>
      </c>
      <c r="I211" s="154"/>
      <c r="J211" s="154">
        <f t="shared" si="18"/>
        <v>0</v>
      </c>
      <c r="K211" s="155"/>
      <c r="L211" s="149"/>
      <c r="M211" s="156"/>
      <c r="N211" s="157" t="s">
        <v>26</v>
      </c>
      <c r="O211" s="158">
        <v>0.89400000000000002</v>
      </c>
      <c r="P211" s="158">
        <f t="shared" si="19"/>
        <v>5.3639999999999999</v>
      </c>
      <c r="Q211" s="158">
        <v>0</v>
      </c>
      <c r="R211" s="158">
        <f t="shared" si="20"/>
        <v>0</v>
      </c>
      <c r="S211" s="158">
        <v>0</v>
      </c>
      <c r="T211" s="159">
        <f t="shared" si="21"/>
        <v>0</v>
      </c>
      <c r="BE211" s="16">
        <f t="shared" si="22"/>
        <v>0</v>
      </c>
      <c r="BF211" s="16">
        <f t="shared" si="23"/>
        <v>0</v>
      </c>
      <c r="BG211" s="16">
        <f t="shared" si="24"/>
        <v>0</v>
      </c>
      <c r="BH211" s="16">
        <f t="shared" si="25"/>
        <v>0</v>
      </c>
      <c r="BI211" s="16">
        <f t="shared" si="26"/>
        <v>0</v>
      </c>
    </row>
    <row r="212" spans="2:61" s="12" customFormat="1" ht="24">
      <c r="B212" s="173"/>
      <c r="C212" s="174">
        <v>72</v>
      </c>
      <c r="D212" s="174" t="s">
        <v>240</v>
      </c>
      <c r="E212" s="175" t="s">
        <v>1616</v>
      </c>
      <c r="F212" s="175" t="s">
        <v>1617</v>
      </c>
      <c r="G212" s="176" t="s">
        <v>180</v>
      </c>
      <c r="H212" s="177">
        <v>27</v>
      </c>
      <c r="I212" s="178"/>
      <c r="J212" s="178">
        <f t="shared" si="18"/>
        <v>0</v>
      </c>
      <c r="K212" s="179"/>
      <c r="L212" s="173"/>
      <c r="M212" s="180"/>
      <c r="N212" s="181" t="s">
        <v>26</v>
      </c>
      <c r="O212" s="182">
        <v>0</v>
      </c>
      <c r="P212" s="182">
        <f t="shared" si="19"/>
        <v>0</v>
      </c>
      <c r="Q212" s="182">
        <v>0</v>
      </c>
      <c r="R212" s="182">
        <f t="shared" si="20"/>
        <v>0</v>
      </c>
      <c r="S212" s="182">
        <v>0</v>
      </c>
      <c r="T212" s="183">
        <f t="shared" si="21"/>
        <v>0</v>
      </c>
      <c r="BE212" s="12">
        <f t="shared" si="22"/>
        <v>0</v>
      </c>
      <c r="BF212" s="12">
        <f t="shared" si="23"/>
        <v>0</v>
      </c>
      <c r="BG212" s="12">
        <f t="shared" si="24"/>
        <v>0</v>
      </c>
      <c r="BH212" s="12">
        <f t="shared" si="25"/>
        <v>0</v>
      </c>
      <c r="BI212" s="12">
        <f t="shared" si="26"/>
        <v>0</v>
      </c>
    </row>
    <row r="213" spans="2:61" s="11" customFormat="1" ht="11.25">
      <c r="B213" s="160"/>
      <c r="C213" s="161"/>
      <c r="D213" s="161" t="s">
        <v>145</v>
      </c>
      <c r="E213" s="162"/>
      <c r="F213" s="162" t="s">
        <v>1618</v>
      </c>
      <c r="G213" s="163"/>
      <c r="H213" s="164">
        <v>27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70" t="s">
        <v>147</v>
      </c>
      <c r="G214" s="171"/>
      <c r="H214" s="172">
        <v>27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s="12" customFormat="1" ht="24">
      <c r="B215" s="173"/>
      <c r="C215" s="174">
        <v>73</v>
      </c>
      <c r="D215" s="174" t="s">
        <v>240</v>
      </c>
      <c r="E215" s="175" t="s">
        <v>548</v>
      </c>
      <c r="F215" s="175" t="s">
        <v>1235</v>
      </c>
      <c r="G215" s="176" t="s">
        <v>180</v>
      </c>
      <c r="H215" s="177">
        <v>18</v>
      </c>
      <c r="I215" s="178"/>
      <c r="J215" s="178">
        <f>ROUND(H215*I215,2)</f>
        <v>0</v>
      </c>
      <c r="K215" s="179"/>
      <c r="L215" s="173"/>
      <c r="M215" s="180"/>
      <c r="N215" s="181" t="s">
        <v>26</v>
      </c>
      <c r="O215" s="182">
        <v>0</v>
      </c>
      <c r="P215" s="182">
        <f>ROUND(H215*O215,3)</f>
        <v>0</v>
      </c>
      <c r="Q215" s="182">
        <v>0</v>
      </c>
      <c r="R215" s="182">
        <f>ROUND(H215 * Q215,5)</f>
        <v>0</v>
      </c>
      <c r="S215" s="182">
        <v>0</v>
      </c>
      <c r="T215" s="183">
        <f>ROUND(H215 * S215,5)</f>
        <v>0</v>
      </c>
      <c r="BE215" s="12">
        <f>IF(N215="základná",J215,0)</f>
        <v>0</v>
      </c>
      <c r="BF215" s="12">
        <f>IF(N215="znížená",J215,0)</f>
        <v>0</v>
      </c>
      <c r="BG215" s="12">
        <f>IF(N215="zákl. prenesená",J215,0)</f>
        <v>0</v>
      </c>
      <c r="BH215" s="12">
        <f>IF(N215="zníž. prenesená",J215,0)</f>
        <v>0</v>
      </c>
      <c r="BI215" s="12">
        <f>IF(N215="nulová",J215,0)</f>
        <v>0</v>
      </c>
    </row>
    <row r="216" spans="2:61" s="11" customFormat="1" ht="11.25">
      <c r="B216" s="160"/>
      <c r="C216" s="161"/>
      <c r="D216" s="161" t="s">
        <v>145</v>
      </c>
      <c r="E216" s="162"/>
      <c r="F216" s="162" t="s">
        <v>1619</v>
      </c>
      <c r="G216" s="163"/>
      <c r="H216" s="164">
        <v>18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70" t="s">
        <v>147</v>
      </c>
      <c r="G217" s="171"/>
      <c r="H217" s="172">
        <v>18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0" customFormat="1" ht="23.1" customHeight="1">
      <c r="B218" s="141"/>
      <c r="C218" s="142"/>
      <c r="D218" s="132" t="s">
        <v>136</v>
      </c>
      <c r="E218" s="143" t="s">
        <v>668</v>
      </c>
      <c r="F218" s="144" t="s">
        <v>669</v>
      </c>
      <c r="G218" s="145"/>
      <c r="H218" s="146"/>
      <c r="I218" s="147"/>
      <c r="J218" s="147">
        <f>J219</f>
        <v>0</v>
      </c>
      <c r="K218" s="144"/>
      <c r="L218" s="141"/>
      <c r="M218" s="148"/>
      <c r="N218" s="138" t="s">
        <v>0</v>
      </c>
      <c r="O218" s="139"/>
      <c r="P218" s="139">
        <f>P219</f>
        <v>45.561</v>
      </c>
      <c r="Q218" s="139"/>
      <c r="R218" s="139">
        <f>R219</f>
        <v>0</v>
      </c>
      <c r="S218" s="139"/>
      <c r="T218" s="140">
        <f>T219</f>
        <v>0</v>
      </c>
    </row>
    <row r="219" spans="2:61" ht="24">
      <c r="B219" s="149"/>
      <c r="C219" s="150">
        <v>74</v>
      </c>
      <c r="D219" s="150" t="s">
        <v>141</v>
      </c>
      <c r="E219" s="151" t="s">
        <v>673</v>
      </c>
      <c r="F219" s="151" t="s">
        <v>674</v>
      </c>
      <c r="G219" s="152" t="s">
        <v>265</v>
      </c>
      <c r="H219" s="153">
        <v>34.805999999999997</v>
      </c>
      <c r="I219" s="154"/>
      <c r="J219" s="154">
        <f>ROUND(H219*I219,2)</f>
        <v>0</v>
      </c>
      <c r="K219" s="155"/>
      <c r="L219" s="149"/>
      <c r="M219" s="156"/>
      <c r="N219" s="157" t="s">
        <v>26</v>
      </c>
      <c r="O219" s="158">
        <v>1.3089999999999999</v>
      </c>
      <c r="P219" s="158">
        <f>ROUND(H219*O219,3)</f>
        <v>45.561</v>
      </c>
      <c r="Q219" s="158">
        <v>0</v>
      </c>
      <c r="R219" s="158">
        <f>ROUND(H219 * Q219,5)</f>
        <v>0</v>
      </c>
      <c r="S219" s="158">
        <v>0</v>
      </c>
      <c r="T219" s="159">
        <f>ROUND(H219 * S219,5)</f>
        <v>0</v>
      </c>
      <c r="BE219" s="16">
        <f>IF(N219="základná",J219,0)</f>
        <v>0</v>
      </c>
      <c r="BF219" s="16">
        <f>IF(N219="znížená",J219,0)</f>
        <v>0</v>
      </c>
      <c r="BG219" s="16">
        <f>IF(N219="zákl. prenesená",J219,0)</f>
        <v>0</v>
      </c>
      <c r="BH219" s="16">
        <f>IF(N219="zníž. prenesená",J219,0)</f>
        <v>0</v>
      </c>
      <c r="BI219" s="16">
        <f>IF(N219="nulová",J219,0)</f>
        <v>0</v>
      </c>
    </row>
    <row r="220" spans="2:61">
      <c r="B220" s="54"/>
      <c r="C220" s="184"/>
      <c r="D220" s="184"/>
      <c r="E220" s="55"/>
      <c r="F220" s="55"/>
      <c r="G220" s="184"/>
      <c r="H220" s="55"/>
      <c r="I220" s="55"/>
      <c r="J220" s="55"/>
      <c r="K220" s="55"/>
      <c r="L220" s="36"/>
      <c r="M220" s="52"/>
      <c r="N220" s="52"/>
      <c r="O220" s="52"/>
      <c r="P220" s="52"/>
      <c r="Q220" s="52"/>
      <c r="R220" s="52"/>
      <c r="S220" s="52"/>
      <c r="T220" s="52"/>
    </row>
  </sheetData>
  <sheetProtection algorithmName="SHA-512" hashValue="23GU7P3LyaNRB6BxSdsoTMbkTFlS/1d0b4R44uzGAqNbPY+XWAAbTj312ZoNB5bqzLXpuk4IY1LV2zulC+HeSg==" saltValue="BljIS9NgJx7IvqVK9/AoZA==" spinCount="100000" sheet="1" objects="1" scenarios="1"/>
  <autoFilter ref="C87:K89" xr:uid="{00000000-0009-0000-0000-00000B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1:BM163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1620</v>
      </c>
      <c r="F9" s="214"/>
      <c r="G9" s="214"/>
      <c r="H9" s="214"/>
      <c r="L9" s="36"/>
      <c r="AA9" s="63" t="s">
        <v>1620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SUM(BE88:BE162)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0156ch - Prepoj V4 TVLT D...</v>
      </c>
      <c r="F80" s="214"/>
      <c r="G80" s="214"/>
      <c r="H80" s="214"/>
      <c r="L80" s="36"/>
      <c r="AA80" s="63" t="str">
        <f>AA9</f>
        <v>0156ch - Prepoj V4 TVLT D...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97.029000000000011</v>
      </c>
      <c r="Q88" s="127"/>
      <c r="R88" s="128">
        <f>R89</f>
        <v>3.35439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J137 + J141 + J161</f>
        <v>0</v>
      </c>
      <c r="L89" s="130"/>
      <c r="M89" s="137"/>
      <c r="N89" s="138" t="s">
        <v>0</v>
      </c>
      <c r="O89" s="139"/>
      <c r="P89" s="139">
        <f>P90 + P137 + P141 + P161</f>
        <v>97.029000000000011</v>
      </c>
      <c r="Q89" s="139"/>
      <c r="R89" s="139">
        <f>R90 + R137 + R141 + R161</f>
        <v>3.35439</v>
      </c>
      <c r="S89" s="139"/>
      <c r="T89" s="140">
        <f>T90 + T137 + T141 + T161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J92 + J95 + J98 + J101 + J102 + J105 + J108 + J111 + J114 + J117 + J120 + J121 + J124 + J127 + J130 + J133 + J136</f>
        <v>0</v>
      </c>
      <c r="K90" s="144"/>
      <c r="L90" s="141"/>
      <c r="M90" s="148"/>
      <c r="N90" s="138" t="s">
        <v>0</v>
      </c>
      <c r="O90" s="139"/>
      <c r="P90" s="139">
        <f>P91 + P92 + P95 + P98 + P101 + P102 + P105 + P108 + P111 + P114 + P117 + P120 + P121 + P124 + P127 + P130 + P133 + P136</f>
        <v>51.053000000000004</v>
      </c>
      <c r="Q90" s="139"/>
      <c r="R90" s="139">
        <f>R91 + R92 + R95 + R98 + R101 + R102 + R105 + R108 + R111 + R114 + R117 + R120 + R121 + R124 + R127 + R130 + R133 + R136</f>
        <v>0.30374000000000001</v>
      </c>
      <c r="S90" s="139"/>
      <c r="T90" s="140">
        <f>T91 + T92 + T95 + T98 + T101 + T102 + T105 + T108 + T111 + T114 + T117 + T120 + T121 + T124 + T127 + T130 + T133 + T136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203</v>
      </c>
      <c r="F91" s="151" t="s">
        <v>204</v>
      </c>
      <c r="G91" s="152" t="s">
        <v>144</v>
      </c>
      <c r="H91" s="153">
        <v>1.1000000000000001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0.85799999999999998</v>
      </c>
      <c r="P91" s="158">
        <f>ROUND(H91*O91,3)</f>
        <v>0.94399999999999995</v>
      </c>
      <c r="Q91" s="158">
        <v>1.0121E-2</v>
      </c>
      <c r="R91" s="158">
        <f>ROUND(H91 * Q91,5)</f>
        <v>1.1129999999999999E-2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>
      <c r="B92" s="149"/>
      <c r="C92" s="150">
        <v>2</v>
      </c>
      <c r="D92" s="150" t="s">
        <v>141</v>
      </c>
      <c r="E92" s="151" t="s">
        <v>206</v>
      </c>
      <c r="F92" s="151" t="s">
        <v>207</v>
      </c>
      <c r="G92" s="152" t="s">
        <v>144</v>
      </c>
      <c r="H92" s="153">
        <v>4.4000000000000004</v>
      </c>
      <c r="I92" s="154"/>
      <c r="J92" s="154">
        <f>ROUND(H92*I92,2)</f>
        <v>0</v>
      </c>
      <c r="K92" s="155"/>
      <c r="L92" s="149"/>
      <c r="M92" s="156"/>
      <c r="N92" s="157" t="s">
        <v>26</v>
      </c>
      <c r="O92" s="158">
        <v>0.61499999999999999</v>
      </c>
      <c r="P92" s="158">
        <f>ROUND(H92*O92,3)</f>
        <v>2.706</v>
      </c>
      <c r="Q92" s="158">
        <v>5.9157750000000002E-2</v>
      </c>
      <c r="R92" s="158">
        <f>ROUND(H92 * Q92,5)</f>
        <v>0.26029000000000002</v>
      </c>
      <c r="S92" s="158">
        <v>0</v>
      </c>
      <c r="T92" s="159">
        <f>ROUND(H92 * S92,5)</f>
        <v>0</v>
      </c>
      <c r="BE92" s="16">
        <f>IF(N92="základná",J92,0)</f>
        <v>0</v>
      </c>
      <c r="BF92" s="16">
        <f>IF(N92="znížená",J92,0)</f>
        <v>0</v>
      </c>
      <c r="BG92" s="16">
        <f>IF(N92="zákl. prenesená",J92,0)</f>
        <v>0</v>
      </c>
      <c r="BH92" s="16">
        <f>IF(N92="zníž. prenesená",J92,0)</f>
        <v>0</v>
      </c>
      <c r="BI92" s="16">
        <f>IF(N92="nulová",J92,0)</f>
        <v>0</v>
      </c>
    </row>
    <row r="93" spans="2:61" s="11" customFormat="1" ht="11.25">
      <c r="B93" s="160"/>
      <c r="C93" s="161"/>
      <c r="D93" s="161" t="s">
        <v>145</v>
      </c>
      <c r="E93" s="162"/>
      <c r="F93" s="162" t="s">
        <v>1377</v>
      </c>
      <c r="G93" s="163"/>
      <c r="H93" s="164">
        <v>4.4000000000000004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s="11" customFormat="1" ht="11.25">
      <c r="B94" s="160"/>
      <c r="C94" s="161"/>
      <c r="D94" s="161" t="s">
        <v>145</v>
      </c>
      <c r="E94" s="162"/>
      <c r="F94" s="170" t="s">
        <v>147</v>
      </c>
      <c r="G94" s="171"/>
      <c r="H94" s="172">
        <v>4.4000000000000004</v>
      </c>
      <c r="I94" s="165"/>
      <c r="J94" s="165"/>
      <c r="K94" s="166"/>
      <c r="L94" s="160"/>
      <c r="M94" s="167"/>
      <c r="N94" s="166"/>
      <c r="O94" s="168"/>
      <c r="P94" s="168"/>
      <c r="Q94" s="168"/>
      <c r="R94" s="168"/>
      <c r="S94" s="168"/>
      <c r="T94" s="169"/>
    </row>
    <row r="95" spans="2:61" ht="24">
      <c r="B95" s="149"/>
      <c r="C95" s="150">
        <v>3</v>
      </c>
      <c r="D95" s="150" t="s">
        <v>141</v>
      </c>
      <c r="E95" s="151" t="s">
        <v>687</v>
      </c>
      <c r="F95" s="151" t="s">
        <v>688</v>
      </c>
      <c r="G95" s="152" t="s">
        <v>144</v>
      </c>
      <c r="H95" s="153">
        <v>29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s="11" customFormat="1" ht="11.25">
      <c r="B96" s="160"/>
      <c r="C96" s="161"/>
      <c r="D96" s="161" t="s">
        <v>145</v>
      </c>
      <c r="E96" s="162"/>
      <c r="F96" s="162" t="s">
        <v>1621</v>
      </c>
      <c r="G96" s="163"/>
      <c r="H96" s="164">
        <v>29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s="11" customFormat="1" ht="11.25">
      <c r="B97" s="160"/>
      <c r="C97" s="161"/>
      <c r="D97" s="161" t="s">
        <v>145</v>
      </c>
      <c r="E97" s="162"/>
      <c r="F97" s="170" t="s">
        <v>147</v>
      </c>
      <c r="G97" s="171"/>
      <c r="H97" s="172">
        <v>29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>
      <c r="B98" s="149"/>
      <c r="C98" s="150">
        <v>4</v>
      </c>
      <c r="D98" s="150" t="s">
        <v>141</v>
      </c>
      <c r="E98" s="151" t="s">
        <v>217</v>
      </c>
      <c r="F98" s="151" t="s">
        <v>218</v>
      </c>
      <c r="G98" s="152" t="s">
        <v>187</v>
      </c>
      <c r="H98" s="153">
        <v>1</v>
      </c>
      <c r="I98" s="154"/>
      <c r="J98" s="154">
        <f>ROUND(H98*I98,2)</f>
        <v>0</v>
      </c>
      <c r="K98" s="155"/>
      <c r="L98" s="149"/>
      <c r="M98" s="156"/>
      <c r="N98" s="157" t="s">
        <v>26</v>
      </c>
      <c r="O98" s="158">
        <v>3.8503500000000002</v>
      </c>
      <c r="P98" s="158">
        <f>ROUND(H98*O98,3)</f>
        <v>3.85</v>
      </c>
      <c r="Q98" s="158">
        <v>0</v>
      </c>
      <c r="R98" s="158">
        <f>ROUND(H98 * Q98,5)</f>
        <v>0</v>
      </c>
      <c r="S98" s="158">
        <v>0</v>
      </c>
      <c r="T98" s="159">
        <f>ROUND(H98 * S98,5)</f>
        <v>0</v>
      </c>
      <c r="BE98" s="16">
        <f>IF(N98="základná",J98,0)</f>
        <v>0</v>
      </c>
      <c r="BF98" s="16">
        <f>IF(N98="znížená",J98,0)</f>
        <v>0</v>
      </c>
      <c r="BG98" s="16">
        <f>IF(N98="zákl. prenesená",J98,0)</f>
        <v>0</v>
      </c>
      <c r="BH98" s="16">
        <f>IF(N98="zníž. prenesená",J98,0)</f>
        <v>0</v>
      </c>
      <c r="BI98" s="16">
        <f>IF(N98="nulová",J98,0)</f>
        <v>0</v>
      </c>
    </row>
    <row r="99" spans="2:61" s="11" customFormat="1" ht="11.25">
      <c r="B99" s="160"/>
      <c r="C99" s="161"/>
      <c r="D99" s="161" t="s">
        <v>145</v>
      </c>
      <c r="E99" s="162"/>
      <c r="F99" s="162" t="s">
        <v>1622</v>
      </c>
      <c r="G99" s="163"/>
      <c r="H99" s="164">
        <v>1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70" t="s">
        <v>147</v>
      </c>
      <c r="G100" s="171"/>
      <c r="H100" s="172">
        <v>1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>
      <c r="B101" s="149"/>
      <c r="C101" s="150">
        <v>5</v>
      </c>
      <c r="D101" s="150" t="s">
        <v>141</v>
      </c>
      <c r="E101" s="151" t="s">
        <v>220</v>
      </c>
      <c r="F101" s="151" t="s">
        <v>221</v>
      </c>
      <c r="G101" s="152" t="s">
        <v>187</v>
      </c>
      <c r="H101" s="153">
        <v>1</v>
      </c>
      <c r="I101" s="154"/>
      <c r="J101" s="154">
        <f>ROUND(H101*I101,2)</f>
        <v>0</v>
      </c>
      <c r="K101" s="155"/>
      <c r="L101" s="149"/>
      <c r="M101" s="156"/>
      <c r="N101" s="157" t="s">
        <v>26</v>
      </c>
      <c r="O101" s="158">
        <v>0.77059</v>
      </c>
      <c r="P101" s="158">
        <f>ROUND(H101*O101,3)</f>
        <v>0.77100000000000002</v>
      </c>
      <c r="Q101" s="158">
        <v>0</v>
      </c>
      <c r="R101" s="158">
        <f>ROUND(H101 * Q101,5)</f>
        <v>0</v>
      </c>
      <c r="S101" s="158">
        <v>0</v>
      </c>
      <c r="T101" s="159">
        <f>ROUND(H101 * S101,5)</f>
        <v>0</v>
      </c>
      <c r="BE101" s="16">
        <f>IF(N101="základná",J101,0)</f>
        <v>0</v>
      </c>
      <c r="BF101" s="16">
        <f>IF(N101="znížená",J101,0)</f>
        <v>0</v>
      </c>
      <c r="BG101" s="16">
        <f>IF(N101="zákl. prenesená",J101,0)</f>
        <v>0</v>
      </c>
      <c r="BH101" s="16">
        <f>IF(N101="zníž. prenesená",J101,0)</f>
        <v>0</v>
      </c>
      <c r="BI101" s="16">
        <f>IF(N101="nulová",J101,0)</f>
        <v>0</v>
      </c>
    </row>
    <row r="102" spans="2:61">
      <c r="B102" s="149"/>
      <c r="C102" s="150">
        <v>6</v>
      </c>
      <c r="D102" s="150" t="s">
        <v>141</v>
      </c>
      <c r="E102" s="151" t="s">
        <v>926</v>
      </c>
      <c r="F102" s="151" t="s">
        <v>927</v>
      </c>
      <c r="G102" s="152" t="s">
        <v>187</v>
      </c>
      <c r="H102" s="153">
        <v>17.681999999999999</v>
      </c>
      <c r="I102" s="154"/>
      <c r="J102" s="154">
        <f>ROUND(H102*I102,2)</f>
        <v>0</v>
      </c>
      <c r="K102" s="155"/>
      <c r="L102" s="149"/>
      <c r="M102" s="156"/>
      <c r="N102" s="157" t="s">
        <v>26</v>
      </c>
      <c r="O102" s="158">
        <v>1.5089999999999999</v>
      </c>
      <c r="P102" s="158">
        <f>ROUND(H102*O102,3)</f>
        <v>26.681999999999999</v>
      </c>
      <c r="Q102" s="158">
        <v>0</v>
      </c>
      <c r="R102" s="158">
        <f>ROUND(H102 * Q102,5)</f>
        <v>0</v>
      </c>
      <c r="S102" s="158">
        <v>0</v>
      </c>
      <c r="T102" s="159">
        <f>ROUND(H102 * S102,5)</f>
        <v>0</v>
      </c>
      <c r="BE102" s="16">
        <f>IF(N102="základná",J102,0)</f>
        <v>0</v>
      </c>
      <c r="BF102" s="16">
        <f>IF(N102="znížená",J102,0)</f>
        <v>0</v>
      </c>
      <c r="BG102" s="16">
        <f>IF(N102="zákl. prenesená",J102,0)</f>
        <v>0</v>
      </c>
      <c r="BH102" s="16">
        <f>IF(N102="zníž. prenesená",J102,0)</f>
        <v>0</v>
      </c>
      <c r="BI102" s="16">
        <f>IF(N102="nulová",J102,0)</f>
        <v>0</v>
      </c>
    </row>
    <row r="103" spans="2:61" s="11" customFormat="1" ht="11.25">
      <c r="B103" s="160"/>
      <c r="C103" s="161"/>
      <c r="D103" s="161" t="s">
        <v>145</v>
      </c>
      <c r="E103" s="162"/>
      <c r="F103" s="162" t="s">
        <v>1623</v>
      </c>
      <c r="G103" s="163"/>
      <c r="H103" s="164">
        <v>17.681999999999999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s="11" customFormat="1" ht="11.25">
      <c r="B104" s="160"/>
      <c r="C104" s="161"/>
      <c r="D104" s="161" t="s">
        <v>145</v>
      </c>
      <c r="E104" s="162"/>
      <c r="F104" s="170" t="s">
        <v>147</v>
      </c>
      <c r="G104" s="171"/>
      <c r="H104" s="172">
        <v>17.681999999999999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ht="24">
      <c r="B105" s="149"/>
      <c r="C105" s="150">
        <v>7</v>
      </c>
      <c r="D105" s="150" t="s">
        <v>141</v>
      </c>
      <c r="E105" s="151" t="s">
        <v>233</v>
      </c>
      <c r="F105" s="151" t="s">
        <v>234</v>
      </c>
      <c r="G105" s="152" t="s">
        <v>187</v>
      </c>
      <c r="H105" s="153">
        <v>5.8940000000000001</v>
      </c>
      <c r="I105" s="154"/>
      <c r="J105" s="154">
        <f>ROUND(H105*I105,2)</f>
        <v>0</v>
      </c>
      <c r="K105" s="155"/>
      <c r="L105" s="149"/>
      <c r="M105" s="156"/>
      <c r="N105" s="157" t="s">
        <v>26</v>
      </c>
      <c r="O105" s="158">
        <v>0.08</v>
      </c>
      <c r="P105" s="158">
        <f>ROUND(H105*O105,3)</f>
        <v>0.47199999999999998</v>
      </c>
      <c r="Q105" s="158">
        <v>0</v>
      </c>
      <c r="R105" s="158">
        <f>ROUND(H105 * Q105,5)</f>
        <v>0</v>
      </c>
      <c r="S105" s="158">
        <v>0</v>
      </c>
      <c r="T105" s="159">
        <f>ROUND(H105 * S105,5)</f>
        <v>0</v>
      </c>
      <c r="BE105" s="16">
        <f>IF(N105="základná",J105,0)</f>
        <v>0</v>
      </c>
      <c r="BF105" s="16">
        <f>IF(N105="znížená",J105,0)</f>
        <v>0</v>
      </c>
      <c r="BG105" s="16">
        <f>IF(N105="zákl. prenesená",J105,0)</f>
        <v>0</v>
      </c>
      <c r="BH105" s="16">
        <f>IF(N105="zníž. prenesená",J105,0)</f>
        <v>0</v>
      </c>
      <c r="BI105" s="16">
        <f>IF(N105="nulová",J105,0)</f>
        <v>0</v>
      </c>
    </row>
    <row r="106" spans="2:61" s="11" customFormat="1" ht="11.25">
      <c r="B106" s="160"/>
      <c r="C106" s="161"/>
      <c r="D106" s="161" t="s">
        <v>145</v>
      </c>
      <c r="E106" s="162"/>
      <c r="F106" s="162" t="s">
        <v>1624</v>
      </c>
      <c r="G106" s="163"/>
      <c r="H106" s="164">
        <v>5.8940000000000001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s="11" customFormat="1" ht="11.25">
      <c r="B107" s="160"/>
      <c r="C107" s="161"/>
      <c r="D107" s="161" t="s">
        <v>145</v>
      </c>
      <c r="E107" s="162"/>
      <c r="F107" s="170" t="s">
        <v>147</v>
      </c>
      <c r="G107" s="171"/>
      <c r="H107" s="172">
        <v>5.8940000000000001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ht="24">
      <c r="B108" s="149"/>
      <c r="C108" s="150">
        <v>8</v>
      </c>
      <c r="D108" s="150" t="s">
        <v>141</v>
      </c>
      <c r="E108" s="151" t="s">
        <v>236</v>
      </c>
      <c r="F108" s="151" t="s">
        <v>237</v>
      </c>
      <c r="G108" s="152" t="s">
        <v>187</v>
      </c>
      <c r="H108" s="153">
        <v>5.8940000000000001</v>
      </c>
      <c r="I108" s="154"/>
      <c r="J108" s="154">
        <f>ROUND(H108*I108,2)</f>
        <v>0</v>
      </c>
      <c r="K108" s="155"/>
      <c r="L108" s="149"/>
      <c r="M108" s="156"/>
      <c r="N108" s="157" t="s">
        <v>26</v>
      </c>
      <c r="O108" s="158">
        <v>0</v>
      </c>
      <c r="P108" s="158">
        <f>ROUND(H108*O108,3)</f>
        <v>0</v>
      </c>
      <c r="Q108" s="158">
        <v>0</v>
      </c>
      <c r="R108" s="158">
        <f>ROUND(H108 * Q108,5)</f>
        <v>0</v>
      </c>
      <c r="S108" s="158">
        <v>0</v>
      </c>
      <c r="T108" s="159">
        <f>ROUND(H108 * S108,5)</f>
        <v>0</v>
      </c>
      <c r="BE108" s="16">
        <f>IF(N108="základná",J108,0)</f>
        <v>0</v>
      </c>
      <c r="BF108" s="16">
        <f>IF(N108="znížená",J108,0)</f>
        <v>0</v>
      </c>
      <c r="BG108" s="16">
        <f>IF(N108="zákl. prenesená",J108,0)</f>
        <v>0</v>
      </c>
      <c r="BH108" s="16">
        <f>IF(N108="zníž. prenesená",J108,0)</f>
        <v>0</v>
      </c>
      <c r="BI108" s="16">
        <f>IF(N108="nulová",J108,0)</f>
        <v>0</v>
      </c>
    </row>
    <row r="109" spans="2:61" s="11" customFormat="1" ht="11.25">
      <c r="B109" s="160"/>
      <c r="C109" s="161"/>
      <c r="D109" s="161" t="s">
        <v>145</v>
      </c>
      <c r="E109" s="162"/>
      <c r="F109" s="162" t="s">
        <v>1624</v>
      </c>
      <c r="G109" s="163"/>
      <c r="H109" s="164">
        <v>5.8940000000000001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70" t="s">
        <v>147</v>
      </c>
      <c r="G110" s="171"/>
      <c r="H110" s="172">
        <v>5.8940000000000001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ht="36">
      <c r="B111" s="149"/>
      <c r="C111" s="150">
        <v>9</v>
      </c>
      <c r="D111" s="150" t="s">
        <v>141</v>
      </c>
      <c r="E111" s="151" t="s">
        <v>250</v>
      </c>
      <c r="F111" s="151" t="s">
        <v>251</v>
      </c>
      <c r="G111" s="152" t="s">
        <v>150</v>
      </c>
      <c r="H111" s="153">
        <v>43.622</v>
      </c>
      <c r="I111" s="154"/>
      <c r="J111" s="154">
        <f>ROUND(H111*I111,2)</f>
        <v>0</v>
      </c>
      <c r="K111" s="155"/>
      <c r="L111" s="149"/>
      <c r="M111" s="156"/>
      <c r="N111" s="157" t="s">
        <v>26</v>
      </c>
      <c r="O111" s="158">
        <v>5.2999999999999999E-2</v>
      </c>
      <c r="P111" s="158">
        <f>ROUND(H111*O111,3)</f>
        <v>2.3119999999999998</v>
      </c>
      <c r="Q111" s="158">
        <v>7.4091999999999995E-4</v>
      </c>
      <c r="R111" s="158">
        <f>ROUND(H111 * Q111,5)</f>
        <v>3.2320000000000002E-2</v>
      </c>
      <c r="S111" s="158">
        <v>0</v>
      </c>
      <c r="T111" s="159">
        <f>ROUND(H111 * S111,5)</f>
        <v>0</v>
      </c>
      <c r="BE111" s="16">
        <f>IF(N111="základná",J111,0)</f>
        <v>0</v>
      </c>
      <c r="BF111" s="16">
        <f>IF(N111="znížená",J111,0)</f>
        <v>0</v>
      </c>
      <c r="BG111" s="16">
        <f>IF(N111="zákl. prenesená",J111,0)</f>
        <v>0</v>
      </c>
      <c r="BH111" s="16">
        <f>IF(N111="zníž. prenesená",J111,0)</f>
        <v>0</v>
      </c>
      <c r="BI111" s="16">
        <f>IF(N111="nulová",J111,0)</f>
        <v>0</v>
      </c>
    </row>
    <row r="112" spans="2:61" s="11" customFormat="1" ht="11.25">
      <c r="B112" s="160"/>
      <c r="C112" s="161"/>
      <c r="D112" s="161" t="s">
        <v>145</v>
      </c>
      <c r="E112" s="162"/>
      <c r="F112" s="162" t="s">
        <v>1625</v>
      </c>
      <c r="G112" s="163"/>
      <c r="H112" s="164">
        <v>43.622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70" t="s">
        <v>147</v>
      </c>
      <c r="G113" s="171"/>
      <c r="H113" s="172">
        <v>43.622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ht="36">
      <c r="B114" s="149"/>
      <c r="C114" s="150">
        <v>10</v>
      </c>
      <c r="D114" s="150" t="s">
        <v>141</v>
      </c>
      <c r="E114" s="151" t="s">
        <v>253</v>
      </c>
      <c r="F114" s="151" t="s">
        <v>254</v>
      </c>
      <c r="G114" s="152" t="s">
        <v>150</v>
      </c>
      <c r="H114" s="153">
        <v>43.622</v>
      </c>
      <c r="I114" s="154"/>
      <c r="J114" s="154">
        <f>ROUND(H114*I114,2)</f>
        <v>0</v>
      </c>
      <c r="K114" s="155"/>
      <c r="L114" s="149"/>
      <c r="M114" s="156"/>
      <c r="N114" s="157" t="s">
        <v>26</v>
      </c>
      <c r="O114" s="158">
        <v>0.16900000000000001</v>
      </c>
      <c r="P114" s="158">
        <f>ROUND(H114*O114,3)</f>
        <v>7.3719999999999999</v>
      </c>
      <c r="Q114" s="158">
        <v>0</v>
      </c>
      <c r="R114" s="158">
        <f>ROUND(H114 * Q114,5)</f>
        <v>0</v>
      </c>
      <c r="S114" s="158">
        <v>0</v>
      </c>
      <c r="T114" s="159">
        <f>ROUND(H114 * S114,5)</f>
        <v>0</v>
      </c>
      <c r="BE114" s="16">
        <f>IF(N114="základná",J114,0)</f>
        <v>0</v>
      </c>
      <c r="BF114" s="16">
        <f>IF(N114="znížená",J114,0)</f>
        <v>0</v>
      </c>
      <c r="BG114" s="16">
        <f>IF(N114="zákl. prenesená",J114,0)</f>
        <v>0</v>
      </c>
      <c r="BH114" s="16">
        <f>IF(N114="zníž. prenesená",J114,0)</f>
        <v>0</v>
      </c>
      <c r="BI114" s="16">
        <f>IF(N114="nulová",J114,0)</f>
        <v>0</v>
      </c>
    </row>
    <row r="115" spans="2:61" s="11" customFormat="1" ht="11.25">
      <c r="B115" s="160"/>
      <c r="C115" s="161"/>
      <c r="D115" s="161" t="s">
        <v>145</v>
      </c>
      <c r="E115" s="162"/>
      <c r="F115" s="162" t="s">
        <v>1625</v>
      </c>
      <c r="G115" s="163"/>
      <c r="H115" s="164">
        <v>43.622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s="11" customFormat="1" ht="11.25">
      <c r="B116" s="160"/>
      <c r="C116" s="161"/>
      <c r="D116" s="161" t="s">
        <v>145</v>
      </c>
      <c r="E116" s="162"/>
      <c r="F116" s="170" t="s">
        <v>147</v>
      </c>
      <c r="G116" s="171"/>
      <c r="H116" s="172">
        <v>43.622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>
      <c r="B117" s="149"/>
      <c r="C117" s="150">
        <v>11</v>
      </c>
      <c r="D117" s="150" t="s">
        <v>141</v>
      </c>
      <c r="E117" s="151" t="s">
        <v>940</v>
      </c>
      <c r="F117" s="151" t="s">
        <v>941</v>
      </c>
      <c r="G117" s="152" t="s">
        <v>187</v>
      </c>
      <c r="H117" s="153">
        <v>7.3159999999999998</v>
      </c>
      <c r="I117" s="154"/>
      <c r="J117" s="154">
        <f>ROUND(H117*I117,2)</f>
        <v>0</v>
      </c>
      <c r="K117" s="155"/>
      <c r="L117" s="149"/>
      <c r="M117" s="156"/>
      <c r="N117" s="157" t="s">
        <v>26</v>
      </c>
      <c r="O117" s="158">
        <v>0.61699999999999999</v>
      </c>
      <c r="P117" s="158">
        <f>ROUND(H117*O117,3)</f>
        <v>4.5140000000000002</v>
      </c>
      <c r="Q117" s="158">
        <v>0</v>
      </c>
      <c r="R117" s="158">
        <f>ROUND(H117 * Q117,5)</f>
        <v>0</v>
      </c>
      <c r="S117" s="158">
        <v>0</v>
      </c>
      <c r="T117" s="159">
        <f>ROUND(H117 * S117,5)</f>
        <v>0</v>
      </c>
      <c r="BE117" s="16">
        <f>IF(N117="základná",J117,0)</f>
        <v>0</v>
      </c>
      <c r="BF117" s="16">
        <f>IF(N117="znížená",J117,0)</f>
        <v>0</v>
      </c>
      <c r="BG117" s="16">
        <f>IF(N117="zákl. prenesená",J117,0)</f>
        <v>0</v>
      </c>
      <c r="BH117" s="16">
        <f>IF(N117="zníž. prenesená",J117,0)</f>
        <v>0</v>
      </c>
      <c r="BI117" s="16">
        <f>IF(N117="nulová",J117,0)</f>
        <v>0</v>
      </c>
    </row>
    <row r="118" spans="2:61" s="11" customFormat="1" ht="11.25">
      <c r="B118" s="160"/>
      <c r="C118" s="161"/>
      <c r="D118" s="161" t="s">
        <v>145</v>
      </c>
      <c r="E118" s="162"/>
      <c r="F118" s="162" t="s">
        <v>1626</v>
      </c>
      <c r="G118" s="163"/>
      <c r="H118" s="164">
        <v>7.3159999999999998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70" t="s">
        <v>147</v>
      </c>
      <c r="G119" s="171"/>
      <c r="H119" s="172">
        <v>7.3159999999999998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ht="24">
      <c r="B120" s="149"/>
      <c r="C120" s="150">
        <v>12</v>
      </c>
      <c r="D120" s="150" t="s">
        <v>141</v>
      </c>
      <c r="E120" s="151" t="s">
        <v>943</v>
      </c>
      <c r="F120" s="151" t="s">
        <v>944</v>
      </c>
      <c r="G120" s="152" t="s">
        <v>187</v>
      </c>
      <c r="H120" s="153">
        <v>7.3159999999999998</v>
      </c>
      <c r="I120" s="154"/>
      <c r="J120" s="154">
        <f>ROUND(H120*I120,2)</f>
        <v>0</v>
      </c>
      <c r="K120" s="155"/>
      <c r="L120" s="149"/>
      <c r="M120" s="156"/>
      <c r="N120" s="157" t="s">
        <v>26</v>
      </c>
      <c r="O120" s="158">
        <v>5.5500000000000001E-2</v>
      </c>
      <c r="P120" s="158">
        <f>ROUND(H120*O120,3)</f>
        <v>0.40600000000000003</v>
      </c>
      <c r="Q120" s="158">
        <v>0</v>
      </c>
      <c r="R120" s="158">
        <f>ROUND(H120 * Q120,5)</f>
        <v>0</v>
      </c>
      <c r="S120" s="158">
        <v>0</v>
      </c>
      <c r="T120" s="159">
        <f>ROUND(H120 * S120,5)</f>
        <v>0</v>
      </c>
      <c r="BE120" s="16">
        <f>IF(N120="základná",J120,0)</f>
        <v>0</v>
      </c>
      <c r="BF120" s="16">
        <f>IF(N120="znížená",J120,0)</f>
        <v>0</v>
      </c>
      <c r="BG120" s="16">
        <f>IF(N120="zákl. prenesená",J120,0)</f>
        <v>0</v>
      </c>
      <c r="BH120" s="16">
        <f>IF(N120="zníž. prenesená",J120,0)</f>
        <v>0</v>
      </c>
      <c r="BI120" s="16">
        <f>IF(N120="nulová",J120,0)</f>
        <v>0</v>
      </c>
    </row>
    <row r="121" spans="2:61" ht="24">
      <c r="B121" s="149"/>
      <c r="C121" s="150">
        <v>13</v>
      </c>
      <c r="D121" s="150" t="s">
        <v>141</v>
      </c>
      <c r="E121" s="151" t="s">
        <v>945</v>
      </c>
      <c r="F121" s="151" t="s">
        <v>946</v>
      </c>
      <c r="G121" s="152" t="s">
        <v>187</v>
      </c>
      <c r="H121" s="153">
        <v>139.00399999999999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7.3699999999999998E-3</v>
      </c>
      <c r="P121" s="158">
        <f>ROUND(H121*O121,3)</f>
        <v>1.024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1627</v>
      </c>
      <c r="G122" s="163"/>
      <c r="H122" s="164">
        <v>139.00399999999999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139.00399999999999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>
      <c r="B124" s="149"/>
      <c r="C124" s="150">
        <v>14</v>
      </c>
      <c r="D124" s="150" t="s">
        <v>141</v>
      </c>
      <c r="E124" s="151" t="s">
        <v>263</v>
      </c>
      <c r="F124" s="151" t="s">
        <v>264</v>
      </c>
      <c r="G124" s="152" t="s">
        <v>265</v>
      </c>
      <c r="H124" s="153">
        <v>11.706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</v>
      </c>
      <c r="P124" s="158">
        <f>ROUND(H124*O124,3)</f>
        <v>0</v>
      </c>
      <c r="Q124" s="158">
        <v>0</v>
      </c>
      <c r="R124" s="158">
        <f>ROUND(H124 * Q124,5)</f>
        <v>0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s="11" customFormat="1" ht="11.25">
      <c r="B125" s="160"/>
      <c r="C125" s="161"/>
      <c r="D125" s="161" t="s">
        <v>145</v>
      </c>
      <c r="E125" s="162"/>
      <c r="F125" s="162" t="s">
        <v>1628</v>
      </c>
      <c r="G125" s="163"/>
      <c r="H125" s="164">
        <v>11.706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70" t="s">
        <v>147</v>
      </c>
      <c r="G126" s="171"/>
      <c r="H126" s="172">
        <v>11.706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ht="24">
      <c r="B127" s="149"/>
      <c r="C127" s="150">
        <v>15</v>
      </c>
      <c r="D127" s="150" t="s">
        <v>141</v>
      </c>
      <c r="E127" s="151" t="s">
        <v>288</v>
      </c>
      <c r="F127" s="151" t="s">
        <v>1509</v>
      </c>
      <c r="G127" s="152" t="s">
        <v>187</v>
      </c>
      <c r="H127" s="153">
        <v>11.366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0</v>
      </c>
      <c r="P127" s="158">
        <f>ROUND(H127*O127,3)</f>
        <v>0</v>
      </c>
      <c r="Q127" s="158">
        <v>0</v>
      </c>
      <c r="R127" s="158">
        <f>ROUND(H127 * Q127,5)</f>
        <v>0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s="11" customFormat="1" ht="11.25">
      <c r="B128" s="160"/>
      <c r="C128" s="161"/>
      <c r="D128" s="161" t="s">
        <v>145</v>
      </c>
      <c r="E128" s="162"/>
      <c r="F128" s="162" t="s">
        <v>1629</v>
      </c>
      <c r="G128" s="163"/>
      <c r="H128" s="164">
        <v>11.366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70" t="s">
        <v>147</v>
      </c>
      <c r="G129" s="171"/>
      <c r="H129" s="172">
        <v>11.366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ht="24">
      <c r="B130" s="149"/>
      <c r="C130" s="150">
        <v>16</v>
      </c>
      <c r="D130" s="150" t="s">
        <v>141</v>
      </c>
      <c r="E130" s="151" t="s">
        <v>280</v>
      </c>
      <c r="F130" s="151" t="s">
        <v>281</v>
      </c>
      <c r="G130" s="152" t="s">
        <v>187</v>
      </c>
      <c r="H130" s="153">
        <v>6.0659999999999998</v>
      </c>
      <c r="I130" s="154"/>
      <c r="J130" s="154">
        <f>ROUND(H130*I130,2)</f>
        <v>0</v>
      </c>
      <c r="K130" s="155"/>
      <c r="L130" s="149"/>
      <c r="M130" s="156"/>
      <c r="N130" s="157" t="s">
        <v>26</v>
      </c>
      <c r="O130" s="158">
        <v>0</v>
      </c>
      <c r="P130" s="158">
        <f>ROUND(H130*O130,3)</f>
        <v>0</v>
      </c>
      <c r="Q130" s="158">
        <v>0</v>
      </c>
      <c r="R130" s="158">
        <f>ROUND(H130 * Q130,5)</f>
        <v>0</v>
      </c>
      <c r="S130" s="158">
        <v>0</v>
      </c>
      <c r="T130" s="159">
        <f>ROUND(H130 * S130,5)</f>
        <v>0</v>
      </c>
      <c r="BE130" s="16">
        <f>IF(N130="základná",J130,0)</f>
        <v>0</v>
      </c>
      <c r="BF130" s="16">
        <f>IF(N130="znížená",J130,0)</f>
        <v>0</v>
      </c>
      <c r="BG130" s="16">
        <f>IF(N130="zákl. prenesená",J130,0)</f>
        <v>0</v>
      </c>
      <c r="BH130" s="16">
        <f>IF(N130="zníž. prenesená",J130,0)</f>
        <v>0</v>
      </c>
      <c r="BI130" s="16">
        <f>IF(N130="nulová",J130,0)</f>
        <v>0</v>
      </c>
    </row>
    <row r="131" spans="2:61" s="11" customFormat="1" ht="22.5">
      <c r="B131" s="160"/>
      <c r="C131" s="161"/>
      <c r="D131" s="161" t="s">
        <v>145</v>
      </c>
      <c r="E131" s="162"/>
      <c r="F131" s="162" t="s">
        <v>1630</v>
      </c>
      <c r="G131" s="163"/>
      <c r="H131" s="164">
        <v>6.0659999999999998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70" t="s">
        <v>147</v>
      </c>
      <c r="G132" s="171"/>
      <c r="H132" s="172">
        <v>6.0659999999999998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2" customFormat="1">
      <c r="B133" s="173"/>
      <c r="C133" s="174">
        <v>17</v>
      </c>
      <c r="D133" s="174" t="s">
        <v>240</v>
      </c>
      <c r="E133" s="175" t="s">
        <v>285</v>
      </c>
      <c r="F133" s="175" t="s">
        <v>286</v>
      </c>
      <c r="G133" s="176" t="s">
        <v>265</v>
      </c>
      <c r="H133" s="177">
        <v>10.919</v>
      </c>
      <c r="I133" s="178"/>
      <c r="J133" s="178">
        <f>ROUND(H133*I133,2)</f>
        <v>0</v>
      </c>
      <c r="K133" s="179"/>
      <c r="L133" s="173"/>
      <c r="M133" s="180"/>
      <c r="N133" s="181" t="s">
        <v>26</v>
      </c>
      <c r="O133" s="182">
        <v>0</v>
      </c>
      <c r="P133" s="182">
        <f>ROUND(H133*O133,3)</f>
        <v>0</v>
      </c>
      <c r="Q133" s="182">
        <v>0</v>
      </c>
      <c r="R133" s="182">
        <f>ROUND(H133 * Q133,5)</f>
        <v>0</v>
      </c>
      <c r="S133" s="182">
        <v>0</v>
      </c>
      <c r="T133" s="183">
        <f>ROUND(H133 * S133,5)</f>
        <v>0</v>
      </c>
      <c r="BE133" s="12">
        <f>IF(N133="základná",J133,0)</f>
        <v>0</v>
      </c>
      <c r="BF133" s="12">
        <f>IF(N133="znížená",J133,0)</f>
        <v>0</v>
      </c>
      <c r="BG133" s="12">
        <f>IF(N133="zákl. prenesená",J133,0)</f>
        <v>0</v>
      </c>
      <c r="BH133" s="12">
        <f>IF(N133="zníž. prenesená",J133,0)</f>
        <v>0</v>
      </c>
      <c r="BI133" s="12">
        <f>IF(N133="nulová",J133,0)</f>
        <v>0</v>
      </c>
    </row>
    <row r="134" spans="2:61" s="11" customFormat="1" ht="11.25">
      <c r="B134" s="160"/>
      <c r="C134" s="161"/>
      <c r="D134" s="161" t="s">
        <v>145</v>
      </c>
      <c r="E134" s="162"/>
      <c r="F134" s="162" t="s">
        <v>1631</v>
      </c>
      <c r="G134" s="163"/>
      <c r="H134" s="164">
        <v>10.919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70" t="s">
        <v>147</v>
      </c>
      <c r="G135" s="171"/>
      <c r="H135" s="172">
        <v>10.919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2" customFormat="1" ht="24">
      <c r="B136" s="173"/>
      <c r="C136" s="174">
        <v>18</v>
      </c>
      <c r="D136" s="174" t="s">
        <v>240</v>
      </c>
      <c r="E136" s="175" t="s">
        <v>295</v>
      </c>
      <c r="F136" s="175" t="s">
        <v>296</v>
      </c>
      <c r="G136" s="176" t="s">
        <v>180</v>
      </c>
      <c r="H136" s="177">
        <v>1</v>
      </c>
      <c r="I136" s="178"/>
      <c r="J136" s="178">
        <f>ROUND(H136*I136,2)</f>
        <v>0</v>
      </c>
      <c r="K136" s="179"/>
      <c r="L136" s="173"/>
      <c r="M136" s="180"/>
      <c r="N136" s="181" t="s">
        <v>26</v>
      </c>
      <c r="O136" s="182">
        <v>0</v>
      </c>
      <c r="P136" s="182">
        <f>ROUND(H136*O136,3)</f>
        <v>0</v>
      </c>
      <c r="Q136" s="182">
        <v>0</v>
      </c>
      <c r="R136" s="182">
        <f>ROUND(H136 * Q136,5)</f>
        <v>0</v>
      </c>
      <c r="S136" s="182">
        <v>0</v>
      </c>
      <c r="T136" s="183">
        <f>ROUND(H136 * S136,5)</f>
        <v>0</v>
      </c>
      <c r="BE136" s="12">
        <f>IF(N136="základná",J136,0)</f>
        <v>0</v>
      </c>
      <c r="BF136" s="12">
        <f>IF(N136="znížená",J136,0)</f>
        <v>0</v>
      </c>
      <c r="BG136" s="12">
        <f>IF(N136="zákl. prenesená",J136,0)</f>
        <v>0</v>
      </c>
      <c r="BH136" s="12">
        <f>IF(N136="zníž. prenesená",J136,0)</f>
        <v>0</v>
      </c>
      <c r="BI136" s="12">
        <f>IF(N136="nulová",J136,0)</f>
        <v>0</v>
      </c>
    </row>
    <row r="137" spans="2:61" s="10" customFormat="1" ht="23.1" customHeight="1">
      <c r="B137" s="141"/>
      <c r="C137" s="142"/>
      <c r="D137" s="132" t="s">
        <v>136</v>
      </c>
      <c r="E137" s="143" t="s">
        <v>297</v>
      </c>
      <c r="F137" s="144" t="s">
        <v>298</v>
      </c>
      <c r="G137" s="145"/>
      <c r="H137" s="146"/>
      <c r="I137" s="147"/>
      <c r="J137" s="147">
        <f>J138</f>
        <v>0</v>
      </c>
      <c r="K137" s="144"/>
      <c r="L137" s="141"/>
      <c r="M137" s="148"/>
      <c r="N137" s="138" t="s">
        <v>0</v>
      </c>
      <c r="O137" s="139"/>
      <c r="P137" s="139">
        <f>P138</f>
        <v>2.004</v>
      </c>
      <c r="Q137" s="139"/>
      <c r="R137" s="139">
        <f>R138</f>
        <v>2.3634599999999999</v>
      </c>
      <c r="S137" s="139"/>
      <c r="T137" s="140">
        <f>T138</f>
        <v>0</v>
      </c>
    </row>
    <row r="138" spans="2:61" ht="24">
      <c r="B138" s="149"/>
      <c r="C138" s="150">
        <v>19</v>
      </c>
      <c r="D138" s="150" t="s">
        <v>141</v>
      </c>
      <c r="E138" s="151" t="s">
        <v>299</v>
      </c>
      <c r="F138" s="151" t="s">
        <v>300</v>
      </c>
      <c r="G138" s="152" t="s">
        <v>187</v>
      </c>
      <c r="H138" s="153">
        <v>1.25</v>
      </c>
      <c r="I138" s="154"/>
      <c r="J138" s="154">
        <f>ROUND(H138*I138,2)</f>
        <v>0</v>
      </c>
      <c r="K138" s="155"/>
      <c r="L138" s="149"/>
      <c r="M138" s="156"/>
      <c r="N138" s="157" t="s">
        <v>26</v>
      </c>
      <c r="O138" s="158">
        <v>1.603</v>
      </c>
      <c r="P138" s="158">
        <f>ROUND(H138*O138,3)</f>
        <v>2.004</v>
      </c>
      <c r="Q138" s="158">
        <v>1.8907700000000001</v>
      </c>
      <c r="R138" s="158">
        <f>ROUND(H138 * Q138,5)</f>
        <v>2.3634599999999999</v>
      </c>
      <c r="S138" s="158">
        <v>0</v>
      </c>
      <c r="T138" s="159">
        <f>ROUND(H138 * S138,5)</f>
        <v>0</v>
      </c>
      <c r="BE138" s="16">
        <f>IF(N138="základná",J138,0)</f>
        <v>0</v>
      </c>
      <c r="BF138" s="16">
        <f>IF(N138="znížená",J138,0)</f>
        <v>0</v>
      </c>
      <c r="BG138" s="16">
        <f>IF(N138="zákl. prenesená",J138,0)</f>
        <v>0</v>
      </c>
      <c r="BH138" s="16">
        <f>IF(N138="zníž. prenesená",J138,0)</f>
        <v>0</v>
      </c>
      <c r="BI138" s="16">
        <f>IF(N138="nulová",J138,0)</f>
        <v>0</v>
      </c>
    </row>
    <row r="139" spans="2:61" s="11" customFormat="1" ht="11.25">
      <c r="B139" s="160"/>
      <c r="C139" s="161"/>
      <c r="D139" s="161" t="s">
        <v>145</v>
      </c>
      <c r="E139" s="162"/>
      <c r="F139" s="162" t="s">
        <v>1632</v>
      </c>
      <c r="G139" s="163"/>
      <c r="H139" s="164">
        <v>1.25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70" t="s">
        <v>147</v>
      </c>
      <c r="G140" s="171"/>
      <c r="H140" s="172">
        <v>1.25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0" customFormat="1" ht="23.1" customHeight="1">
      <c r="B141" s="141"/>
      <c r="C141" s="142"/>
      <c r="D141" s="132" t="s">
        <v>136</v>
      </c>
      <c r="E141" s="143" t="s">
        <v>392</v>
      </c>
      <c r="F141" s="144" t="s">
        <v>393</v>
      </c>
      <c r="G141" s="145"/>
      <c r="H141" s="146"/>
      <c r="I141" s="147"/>
      <c r="J141" s="147">
        <f>J142 + J143 + J144 + J145 + J146 + J147 + J150 + J151 + J152 + J153 + J154 + J155 + J156 + J157 + J158 + J159 + J160</f>
        <v>0</v>
      </c>
      <c r="K141" s="144"/>
      <c r="L141" s="141"/>
      <c r="M141" s="148"/>
      <c r="N141" s="138" t="s">
        <v>0</v>
      </c>
      <c r="O141" s="139"/>
      <c r="P141" s="139">
        <f>P142 + P143 + P144 + P145 + P146 + P147 + P150 + P151 + P152 + P153 + P154 + P155 + P156 + P157 + P158 + P159 + P160</f>
        <v>23.838000000000001</v>
      </c>
      <c r="Q141" s="139"/>
      <c r="R141" s="139">
        <f>R142 + R143 + R144 + R145 + R146 + R147 + R150 + R151 + R152 + R153 + R154 + R155 + R156 + R157 + R158 + R159 + R160</f>
        <v>0.68719000000000008</v>
      </c>
      <c r="S141" s="139"/>
      <c r="T141" s="140">
        <f>T142 + T143 + T144 + T145 + T146 + T147 + T150 + T151 + T152 + T153 + T154 + T155 + T156 + T157 + T158 + T159 + T160</f>
        <v>0</v>
      </c>
    </row>
    <row r="142" spans="2:61" ht="24">
      <c r="B142" s="149"/>
      <c r="C142" s="150">
        <v>20</v>
      </c>
      <c r="D142" s="150" t="s">
        <v>141</v>
      </c>
      <c r="E142" s="151" t="s">
        <v>394</v>
      </c>
      <c r="F142" s="151" t="s">
        <v>974</v>
      </c>
      <c r="G142" s="152" t="s">
        <v>180</v>
      </c>
      <c r="H142" s="153">
        <v>1</v>
      </c>
      <c r="I142" s="154"/>
      <c r="J142" s="154">
        <f t="shared" ref="J142:J147" si="0">ROUND(H142*I142,2)</f>
        <v>0</v>
      </c>
      <c r="K142" s="155"/>
      <c r="L142" s="149"/>
      <c r="M142" s="156"/>
      <c r="N142" s="157" t="s">
        <v>26</v>
      </c>
      <c r="O142" s="158">
        <v>0</v>
      </c>
      <c r="P142" s="158">
        <f t="shared" ref="P142:P147" si="1">ROUND(H142*O142,3)</f>
        <v>0</v>
      </c>
      <c r="Q142" s="158">
        <v>0</v>
      </c>
      <c r="R142" s="158">
        <f t="shared" ref="R142:R147" si="2">ROUND(H142 * Q142,5)</f>
        <v>0</v>
      </c>
      <c r="S142" s="158">
        <v>0</v>
      </c>
      <c r="T142" s="159">
        <f t="shared" ref="T142:T147" si="3">ROUND(H142 * S142,5)</f>
        <v>0</v>
      </c>
      <c r="BE142" s="16">
        <f t="shared" ref="BE142:BE147" si="4">IF(N142="základná",J142,0)</f>
        <v>0</v>
      </c>
      <c r="BF142" s="16">
        <f t="shared" ref="BF142:BF147" si="5">IF(N142="znížená",J142,0)</f>
        <v>0</v>
      </c>
      <c r="BG142" s="16">
        <f t="shared" ref="BG142:BG147" si="6">IF(N142="zákl. prenesená",J142,0)</f>
        <v>0</v>
      </c>
      <c r="BH142" s="16">
        <f t="shared" ref="BH142:BH147" si="7">IF(N142="zníž. prenesená",J142,0)</f>
        <v>0</v>
      </c>
      <c r="BI142" s="16">
        <f t="shared" ref="BI142:BI147" si="8">IF(N142="nulová",J142,0)</f>
        <v>0</v>
      </c>
    </row>
    <row r="143" spans="2:61" ht="24">
      <c r="B143" s="149"/>
      <c r="C143" s="150">
        <v>21</v>
      </c>
      <c r="D143" s="150" t="s">
        <v>141</v>
      </c>
      <c r="E143" s="151" t="s">
        <v>975</v>
      </c>
      <c r="F143" s="151" t="s">
        <v>976</v>
      </c>
      <c r="G143" s="152" t="s">
        <v>180</v>
      </c>
      <c r="H143" s="153">
        <v>2</v>
      </c>
      <c r="I143" s="154"/>
      <c r="J143" s="154">
        <f t="shared" si="0"/>
        <v>0</v>
      </c>
      <c r="K143" s="155"/>
      <c r="L143" s="149"/>
      <c r="M143" s="156"/>
      <c r="N143" s="157" t="s">
        <v>26</v>
      </c>
      <c r="O143" s="158">
        <v>0</v>
      </c>
      <c r="P143" s="158">
        <f t="shared" si="1"/>
        <v>0</v>
      </c>
      <c r="Q143" s="158">
        <v>0</v>
      </c>
      <c r="R143" s="158">
        <f t="shared" si="2"/>
        <v>0</v>
      </c>
      <c r="S143" s="158">
        <v>0</v>
      </c>
      <c r="T143" s="159">
        <f t="shared" si="3"/>
        <v>0</v>
      </c>
      <c r="BE143" s="16">
        <f t="shared" si="4"/>
        <v>0</v>
      </c>
      <c r="BF143" s="16">
        <f t="shared" si="5"/>
        <v>0</v>
      </c>
      <c r="BG143" s="16">
        <f t="shared" si="6"/>
        <v>0</v>
      </c>
      <c r="BH143" s="16">
        <f t="shared" si="7"/>
        <v>0</v>
      </c>
      <c r="BI143" s="16">
        <f t="shared" si="8"/>
        <v>0</v>
      </c>
    </row>
    <row r="144" spans="2:61">
      <c r="B144" s="149"/>
      <c r="C144" s="150">
        <v>22</v>
      </c>
      <c r="D144" s="150" t="s">
        <v>141</v>
      </c>
      <c r="E144" s="151" t="s">
        <v>396</v>
      </c>
      <c r="F144" s="151" t="s">
        <v>397</v>
      </c>
      <c r="G144" s="152" t="s">
        <v>180</v>
      </c>
      <c r="H144" s="153">
        <v>3</v>
      </c>
      <c r="I144" s="154"/>
      <c r="J144" s="154">
        <f t="shared" si="0"/>
        <v>0</v>
      </c>
      <c r="K144" s="155"/>
      <c r="L144" s="149"/>
      <c r="M144" s="156"/>
      <c r="N144" s="157" t="s">
        <v>26</v>
      </c>
      <c r="O144" s="158">
        <v>0</v>
      </c>
      <c r="P144" s="158">
        <f t="shared" si="1"/>
        <v>0</v>
      </c>
      <c r="Q144" s="158">
        <v>0</v>
      </c>
      <c r="R144" s="158">
        <f t="shared" si="2"/>
        <v>0</v>
      </c>
      <c r="S144" s="158">
        <v>0</v>
      </c>
      <c r="T144" s="159">
        <f t="shared" si="3"/>
        <v>0</v>
      </c>
      <c r="BE144" s="16">
        <f t="shared" si="4"/>
        <v>0</v>
      </c>
      <c r="BF144" s="16">
        <f t="shared" si="5"/>
        <v>0</v>
      </c>
      <c r="BG144" s="16">
        <f t="shared" si="6"/>
        <v>0</v>
      </c>
      <c r="BH144" s="16">
        <f t="shared" si="7"/>
        <v>0</v>
      </c>
      <c r="BI144" s="16">
        <f t="shared" si="8"/>
        <v>0</v>
      </c>
    </row>
    <row r="145" spans="2:61" ht="24">
      <c r="B145" s="149"/>
      <c r="C145" s="150">
        <v>23</v>
      </c>
      <c r="D145" s="150" t="s">
        <v>141</v>
      </c>
      <c r="E145" s="151" t="s">
        <v>398</v>
      </c>
      <c r="F145" s="151" t="s">
        <v>399</v>
      </c>
      <c r="G145" s="152" t="s">
        <v>144</v>
      </c>
      <c r="H145" s="153">
        <v>11.36</v>
      </c>
      <c r="I145" s="154"/>
      <c r="J145" s="154">
        <f t="shared" si="0"/>
        <v>0</v>
      </c>
      <c r="K145" s="155"/>
      <c r="L145" s="149"/>
      <c r="M145" s="156"/>
      <c r="N145" s="157" t="s">
        <v>26</v>
      </c>
      <c r="O145" s="158">
        <v>0.65</v>
      </c>
      <c r="P145" s="158">
        <f t="shared" si="1"/>
        <v>7.3840000000000003</v>
      </c>
      <c r="Q145" s="158">
        <v>7.1999999999999999E-7</v>
      </c>
      <c r="R145" s="158">
        <f t="shared" si="2"/>
        <v>1.0000000000000001E-5</v>
      </c>
      <c r="S145" s="158">
        <v>0</v>
      </c>
      <c r="T145" s="159">
        <f t="shared" si="3"/>
        <v>0</v>
      </c>
      <c r="BE145" s="16">
        <f t="shared" si="4"/>
        <v>0</v>
      </c>
      <c r="BF145" s="16">
        <f t="shared" si="5"/>
        <v>0</v>
      </c>
      <c r="BG145" s="16">
        <f t="shared" si="6"/>
        <v>0</v>
      </c>
      <c r="BH145" s="16">
        <f t="shared" si="7"/>
        <v>0</v>
      </c>
      <c r="BI145" s="16">
        <f t="shared" si="8"/>
        <v>0</v>
      </c>
    </row>
    <row r="146" spans="2:61" s="12" customFormat="1" ht="36">
      <c r="B146" s="173"/>
      <c r="C146" s="174">
        <v>24</v>
      </c>
      <c r="D146" s="174" t="s">
        <v>240</v>
      </c>
      <c r="E146" s="175" t="s">
        <v>400</v>
      </c>
      <c r="F146" s="175" t="s">
        <v>401</v>
      </c>
      <c r="G146" s="176" t="s">
        <v>144</v>
      </c>
      <c r="H146" s="177">
        <v>12</v>
      </c>
      <c r="I146" s="178"/>
      <c r="J146" s="178">
        <f t="shared" si="0"/>
        <v>0</v>
      </c>
      <c r="K146" s="179"/>
      <c r="L146" s="173"/>
      <c r="M146" s="180"/>
      <c r="N146" s="181" t="s">
        <v>26</v>
      </c>
      <c r="O146" s="182">
        <v>0</v>
      </c>
      <c r="P146" s="182">
        <f t="shared" si="1"/>
        <v>0</v>
      </c>
      <c r="Q146" s="182">
        <v>4.82E-2</v>
      </c>
      <c r="R146" s="182">
        <f t="shared" si="2"/>
        <v>0.57840000000000003</v>
      </c>
      <c r="S146" s="182">
        <v>0</v>
      </c>
      <c r="T146" s="183">
        <f t="shared" si="3"/>
        <v>0</v>
      </c>
      <c r="BE146" s="12">
        <f t="shared" si="4"/>
        <v>0</v>
      </c>
      <c r="BF146" s="12">
        <f t="shared" si="5"/>
        <v>0</v>
      </c>
      <c r="BG146" s="12">
        <f t="shared" si="6"/>
        <v>0</v>
      </c>
      <c r="BH146" s="12">
        <f t="shared" si="7"/>
        <v>0</v>
      </c>
      <c r="BI146" s="12">
        <f t="shared" si="8"/>
        <v>0</v>
      </c>
    </row>
    <row r="147" spans="2:61" s="12" customFormat="1" ht="24">
      <c r="B147" s="173"/>
      <c r="C147" s="174">
        <v>25</v>
      </c>
      <c r="D147" s="174" t="s">
        <v>240</v>
      </c>
      <c r="E147" s="175" t="s">
        <v>402</v>
      </c>
      <c r="F147" s="175" t="s">
        <v>403</v>
      </c>
      <c r="G147" s="176" t="s">
        <v>180</v>
      </c>
      <c r="H147" s="177">
        <v>7</v>
      </c>
      <c r="I147" s="178"/>
      <c r="J147" s="178">
        <f t="shared" si="0"/>
        <v>0</v>
      </c>
      <c r="K147" s="179"/>
      <c r="L147" s="173"/>
      <c r="M147" s="180"/>
      <c r="N147" s="181" t="s">
        <v>26</v>
      </c>
      <c r="O147" s="182">
        <v>0</v>
      </c>
      <c r="P147" s="182">
        <f t="shared" si="1"/>
        <v>0</v>
      </c>
      <c r="Q147" s="182">
        <v>0</v>
      </c>
      <c r="R147" s="182">
        <f t="shared" si="2"/>
        <v>0</v>
      </c>
      <c r="S147" s="182">
        <v>0</v>
      </c>
      <c r="T147" s="183">
        <f t="shared" si="3"/>
        <v>0</v>
      </c>
      <c r="BE147" s="12">
        <f t="shared" si="4"/>
        <v>0</v>
      </c>
      <c r="BF147" s="12">
        <f t="shared" si="5"/>
        <v>0</v>
      </c>
      <c r="BG147" s="12">
        <f t="shared" si="6"/>
        <v>0</v>
      </c>
      <c r="BH147" s="12">
        <f t="shared" si="7"/>
        <v>0</v>
      </c>
      <c r="BI147" s="12">
        <f t="shared" si="8"/>
        <v>0</v>
      </c>
    </row>
    <row r="148" spans="2:61" s="11" customFormat="1" ht="11.25">
      <c r="B148" s="160"/>
      <c r="C148" s="161"/>
      <c r="D148" s="161" t="s">
        <v>145</v>
      </c>
      <c r="E148" s="162"/>
      <c r="F148" s="162" t="s">
        <v>1633</v>
      </c>
      <c r="G148" s="163"/>
      <c r="H148" s="164">
        <v>7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70" t="s">
        <v>147</v>
      </c>
      <c r="G149" s="171"/>
      <c r="H149" s="172">
        <v>7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ht="24">
      <c r="B150" s="149"/>
      <c r="C150" s="150">
        <v>26</v>
      </c>
      <c r="D150" s="150" t="s">
        <v>141</v>
      </c>
      <c r="E150" s="151" t="s">
        <v>428</v>
      </c>
      <c r="F150" s="151" t="s">
        <v>429</v>
      </c>
      <c r="G150" s="152" t="s">
        <v>180</v>
      </c>
      <c r="H150" s="153">
        <v>4</v>
      </c>
      <c r="I150" s="154"/>
      <c r="J150" s="154">
        <f t="shared" ref="J150:J160" si="9">ROUND(H150*I150,2)</f>
        <v>0</v>
      </c>
      <c r="K150" s="155"/>
      <c r="L150" s="149"/>
      <c r="M150" s="156"/>
      <c r="N150" s="157" t="s">
        <v>26</v>
      </c>
      <c r="O150" s="158">
        <v>2.1549999999999998</v>
      </c>
      <c r="P150" s="158">
        <f t="shared" ref="P150:P160" si="10">ROUND(H150*O150,3)</f>
        <v>8.6199999999999992</v>
      </c>
      <c r="Q150" s="158">
        <v>0</v>
      </c>
      <c r="R150" s="158">
        <f t="shared" ref="R150:R160" si="11">ROUND(H150 * Q150,5)</f>
        <v>0</v>
      </c>
      <c r="S150" s="158">
        <v>0</v>
      </c>
      <c r="T150" s="159">
        <f t="shared" ref="T150:T160" si="12">ROUND(H150 * S150,5)</f>
        <v>0</v>
      </c>
      <c r="BE150" s="16">
        <f t="shared" ref="BE150:BE160" si="13">IF(N150="základná",J150,0)</f>
        <v>0</v>
      </c>
      <c r="BF150" s="16">
        <f t="shared" ref="BF150:BF160" si="14">IF(N150="znížená",J150,0)</f>
        <v>0</v>
      </c>
      <c r="BG150" s="16">
        <f t="shared" ref="BG150:BG160" si="15">IF(N150="zákl. prenesená",J150,0)</f>
        <v>0</v>
      </c>
      <c r="BH150" s="16">
        <f t="shared" ref="BH150:BH160" si="16">IF(N150="zníž. prenesená",J150,0)</f>
        <v>0</v>
      </c>
      <c r="BI150" s="16">
        <f t="shared" ref="BI150:BI160" si="17">IF(N150="nulová",J150,0)</f>
        <v>0</v>
      </c>
    </row>
    <row r="151" spans="2:61" s="12" customFormat="1" ht="24">
      <c r="B151" s="173"/>
      <c r="C151" s="174">
        <v>27</v>
      </c>
      <c r="D151" s="174" t="s">
        <v>240</v>
      </c>
      <c r="E151" s="175" t="s">
        <v>430</v>
      </c>
      <c r="F151" s="175" t="s">
        <v>431</v>
      </c>
      <c r="G151" s="176" t="s">
        <v>180</v>
      </c>
      <c r="H151" s="177">
        <v>1</v>
      </c>
      <c r="I151" s="178"/>
      <c r="J151" s="178">
        <f t="shared" si="9"/>
        <v>0</v>
      </c>
      <c r="K151" s="179"/>
      <c r="L151" s="173"/>
      <c r="M151" s="180"/>
      <c r="N151" s="181" t="s">
        <v>26</v>
      </c>
      <c r="O151" s="182">
        <v>0</v>
      </c>
      <c r="P151" s="182">
        <f t="shared" si="10"/>
        <v>0</v>
      </c>
      <c r="Q151" s="182">
        <v>2.8000000000000001E-2</v>
      </c>
      <c r="R151" s="182">
        <f t="shared" si="11"/>
        <v>2.8000000000000001E-2</v>
      </c>
      <c r="S151" s="182">
        <v>0</v>
      </c>
      <c r="T151" s="183">
        <f t="shared" si="12"/>
        <v>0</v>
      </c>
      <c r="BE151" s="12">
        <f t="shared" si="13"/>
        <v>0</v>
      </c>
      <c r="BF151" s="12">
        <f t="shared" si="14"/>
        <v>0</v>
      </c>
      <c r="BG151" s="12">
        <f t="shared" si="15"/>
        <v>0</v>
      </c>
      <c r="BH151" s="12">
        <f t="shared" si="16"/>
        <v>0</v>
      </c>
      <c r="BI151" s="12">
        <f t="shared" si="17"/>
        <v>0</v>
      </c>
    </row>
    <row r="152" spans="2:61" s="12" customFormat="1" ht="24">
      <c r="B152" s="173"/>
      <c r="C152" s="174">
        <v>28</v>
      </c>
      <c r="D152" s="174" t="s">
        <v>240</v>
      </c>
      <c r="E152" s="175" t="s">
        <v>1634</v>
      </c>
      <c r="F152" s="175" t="s">
        <v>1635</v>
      </c>
      <c r="G152" s="176" t="s">
        <v>180</v>
      </c>
      <c r="H152" s="177">
        <v>2</v>
      </c>
      <c r="I152" s="178"/>
      <c r="J152" s="178">
        <f t="shared" si="9"/>
        <v>0</v>
      </c>
      <c r="K152" s="179"/>
      <c r="L152" s="173"/>
      <c r="M152" s="180"/>
      <c r="N152" s="181" t="s">
        <v>26</v>
      </c>
      <c r="O152" s="182">
        <v>0</v>
      </c>
      <c r="P152" s="182">
        <f t="shared" si="10"/>
        <v>0</v>
      </c>
      <c r="Q152" s="182">
        <v>3.9199999999999999E-2</v>
      </c>
      <c r="R152" s="182">
        <f t="shared" si="11"/>
        <v>7.8399999999999997E-2</v>
      </c>
      <c r="S152" s="182">
        <v>0</v>
      </c>
      <c r="T152" s="183">
        <f t="shared" si="12"/>
        <v>0</v>
      </c>
      <c r="BE152" s="12">
        <f t="shared" si="13"/>
        <v>0</v>
      </c>
      <c r="BF152" s="12">
        <f t="shared" si="14"/>
        <v>0</v>
      </c>
      <c r="BG152" s="12">
        <f t="shared" si="15"/>
        <v>0</v>
      </c>
      <c r="BH152" s="12">
        <f t="shared" si="16"/>
        <v>0</v>
      </c>
      <c r="BI152" s="12">
        <f t="shared" si="17"/>
        <v>0</v>
      </c>
    </row>
    <row r="153" spans="2:61" s="12" customFormat="1" ht="36">
      <c r="B153" s="173"/>
      <c r="C153" s="174">
        <v>29</v>
      </c>
      <c r="D153" s="174" t="s">
        <v>240</v>
      </c>
      <c r="E153" s="175" t="s">
        <v>985</v>
      </c>
      <c r="F153" s="175" t="s">
        <v>435</v>
      </c>
      <c r="G153" s="176" t="s">
        <v>180</v>
      </c>
      <c r="H153" s="177">
        <v>1</v>
      </c>
      <c r="I153" s="178"/>
      <c r="J153" s="178">
        <f t="shared" si="9"/>
        <v>0</v>
      </c>
      <c r="K153" s="179"/>
      <c r="L153" s="173"/>
      <c r="M153" s="180"/>
      <c r="N153" s="181" t="s">
        <v>26</v>
      </c>
      <c r="O153" s="182">
        <v>0</v>
      </c>
      <c r="P153" s="182">
        <f t="shared" si="10"/>
        <v>0</v>
      </c>
      <c r="Q153" s="182">
        <v>0</v>
      </c>
      <c r="R153" s="182">
        <f t="shared" si="11"/>
        <v>0</v>
      </c>
      <c r="S153" s="182">
        <v>0</v>
      </c>
      <c r="T153" s="183">
        <f t="shared" si="12"/>
        <v>0</v>
      </c>
      <c r="BE153" s="12">
        <f t="shared" si="13"/>
        <v>0</v>
      </c>
      <c r="BF153" s="12">
        <f t="shared" si="14"/>
        <v>0</v>
      </c>
      <c r="BG153" s="12">
        <f t="shared" si="15"/>
        <v>0</v>
      </c>
      <c r="BH153" s="12">
        <f t="shared" si="16"/>
        <v>0</v>
      </c>
      <c r="BI153" s="12">
        <f t="shared" si="17"/>
        <v>0</v>
      </c>
    </row>
    <row r="154" spans="2:61" ht="24">
      <c r="B154" s="149"/>
      <c r="C154" s="150">
        <v>30</v>
      </c>
      <c r="D154" s="150" t="s">
        <v>141</v>
      </c>
      <c r="E154" s="151" t="s">
        <v>512</v>
      </c>
      <c r="F154" s="151" t="s">
        <v>513</v>
      </c>
      <c r="G154" s="152" t="s">
        <v>507</v>
      </c>
      <c r="H154" s="153">
        <v>1</v>
      </c>
      <c r="I154" s="154"/>
      <c r="J154" s="154">
        <f t="shared" si="9"/>
        <v>0</v>
      </c>
      <c r="K154" s="155"/>
      <c r="L154" s="149"/>
      <c r="M154" s="156"/>
      <c r="N154" s="157" t="s">
        <v>26</v>
      </c>
      <c r="O154" s="158">
        <v>0</v>
      </c>
      <c r="P154" s="158">
        <f t="shared" si="10"/>
        <v>0</v>
      </c>
      <c r="Q154" s="158">
        <v>0</v>
      </c>
      <c r="R154" s="158">
        <f t="shared" si="11"/>
        <v>0</v>
      </c>
      <c r="S154" s="158">
        <v>0</v>
      </c>
      <c r="T154" s="159">
        <f t="shared" si="12"/>
        <v>0</v>
      </c>
      <c r="BE154" s="16">
        <f t="shared" si="13"/>
        <v>0</v>
      </c>
      <c r="BF154" s="16">
        <f t="shared" si="14"/>
        <v>0</v>
      </c>
      <c r="BG154" s="16">
        <f t="shared" si="15"/>
        <v>0</v>
      </c>
      <c r="BH154" s="16">
        <f t="shared" si="16"/>
        <v>0</v>
      </c>
      <c r="BI154" s="16">
        <f t="shared" si="17"/>
        <v>0</v>
      </c>
    </row>
    <row r="155" spans="2:61" ht="24">
      <c r="B155" s="149"/>
      <c r="C155" s="150">
        <v>31</v>
      </c>
      <c r="D155" s="150" t="s">
        <v>141</v>
      </c>
      <c r="E155" s="151" t="s">
        <v>520</v>
      </c>
      <c r="F155" s="151" t="s">
        <v>521</v>
      </c>
      <c r="G155" s="152" t="s">
        <v>144</v>
      </c>
      <c r="H155" s="153">
        <v>11.36</v>
      </c>
      <c r="I155" s="154"/>
      <c r="J155" s="154">
        <f t="shared" si="9"/>
        <v>0</v>
      </c>
      <c r="K155" s="155"/>
      <c r="L155" s="149"/>
      <c r="M155" s="156"/>
      <c r="N155" s="157" t="s">
        <v>26</v>
      </c>
      <c r="O155" s="158">
        <v>5.1999999999999998E-2</v>
      </c>
      <c r="P155" s="158">
        <f t="shared" si="10"/>
        <v>0.59099999999999997</v>
      </c>
      <c r="Q155" s="158">
        <v>0</v>
      </c>
      <c r="R155" s="158">
        <f t="shared" si="11"/>
        <v>0</v>
      </c>
      <c r="S155" s="158">
        <v>0</v>
      </c>
      <c r="T155" s="159">
        <f t="shared" si="12"/>
        <v>0</v>
      </c>
      <c r="BE155" s="16">
        <f t="shared" si="13"/>
        <v>0</v>
      </c>
      <c r="BF155" s="16">
        <f t="shared" si="14"/>
        <v>0</v>
      </c>
      <c r="BG155" s="16">
        <f t="shared" si="15"/>
        <v>0</v>
      </c>
      <c r="BH155" s="16">
        <f t="shared" si="16"/>
        <v>0</v>
      </c>
      <c r="BI155" s="16">
        <f t="shared" si="17"/>
        <v>0</v>
      </c>
    </row>
    <row r="156" spans="2:61">
      <c r="B156" s="149"/>
      <c r="C156" s="150">
        <v>32</v>
      </c>
      <c r="D156" s="150" t="s">
        <v>141</v>
      </c>
      <c r="E156" s="151" t="s">
        <v>522</v>
      </c>
      <c r="F156" s="151" t="s">
        <v>523</v>
      </c>
      <c r="G156" s="152" t="s">
        <v>144</v>
      </c>
      <c r="H156" s="153">
        <v>11.36</v>
      </c>
      <c r="I156" s="154"/>
      <c r="J156" s="154">
        <f t="shared" si="9"/>
        <v>0</v>
      </c>
      <c r="K156" s="155"/>
      <c r="L156" s="149"/>
      <c r="M156" s="156"/>
      <c r="N156" s="157" t="s">
        <v>26</v>
      </c>
      <c r="O156" s="158">
        <v>0.54</v>
      </c>
      <c r="P156" s="158">
        <f t="shared" si="10"/>
        <v>6.1340000000000003</v>
      </c>
      <c r="Q156" s="158">
        <v>0</v>
      </c>
      <c r="R156" s="158">
        <f t="shared" si="11"/>
        <v>0</v>
      </c>
      <c r="S156" s="158">
        <v>0</v>
      </c>
      <c r="T156" s="159">
        <f t="shared" si="12"/>
        <v>0</v>
      </c>
      <c r="BE156" s="16">
        <f t="shared" si="13"/>
        <v>0</v>
      </c>
      <c r="BF156" s="16">
        <f t="shared" si="14"/>
        <v>0</v>
      </c>
      <c r="BG156" s="16">
        <f t="shared" si="15"/>
        <v>0</v>
      </c>
      <c r="BH156" s="16">
        <f t="shared" si="16"/>
        <v>0</v>
      </c>
      <c r="BI156" s="16">
        <f t="shared" si="17"/>
        <v>0</v>
      </c>
    </row>
    <row r="157" spans="2:61">
      <c r="B157" s="149"/>
      <c r="C157" s="150">
        <v>33</v>
      </c>
      <c r="D157" s="150" t="s">
        <v>141</v>
      </c>
      <c r="E157" s="151" t="s">
        <v>524</v>
      </c>
      <c r="F157" s="151" t="s">
        <v>1087</v>
      </c>
      <c r="G157" s="152" t="s">
        <v>507</v>
      </c>
      <c r="H157" s="153">
        <v>1</v>
      </c>
      <c r="I157" s="154"/>
      <c r="J157" s="154">
        <f t="shared" si="9"/>
        <v>0</v>
      </c>
      <c r="K157" s="155"/>
      <c r="L157" s="149"/>
      <c r="M157" s="156"/>
      <c r="N157" s="157" t="s">
        <v>26</v>
      </c>
      <c r="O157" s="158">
        <v>0</v>
      </c>
      <c r="P157" s="158">
        <f t="shared" si="10"/>
        <v>0</v>
      </c>
      <c r="Q157" s="158">
        <v>0</v>
      </c>
      <c r="R157" s="158">
        <f t="shared" si="11"/>
        <v>0</v>
      </c>
      <c r="S157" s="158">
        <v>0</v>
      </c>
      <c r="T157" s="159">
        <f t="shared" si="12"/>
        <v>0</v>
      </c>
      <c r="BE157" s="16">
        <f t="shared" si="13"/>
        <v>0</v>
      </c>
      <c r="BF157" s="16">
        <f t="shared" si="14"/>
        <v>0</v>
      </c>
      <c r="BG157" s="16">
        <f t="shared" si="15"/>
        <v>0</v>
      </c>
      <c r="BH157" s="16">
        <f t="shared" si="16"/>
        <v>0</v>
      </c>
      <c r="BI157" s="16">
        <f t="shared" si="17"/>
        <v>0</v>
      </c>
    </row>
    <row r="158" spans="2:61" s="12" customFormat="1">
      <c r="B158" s="173"/>
      <c r="C158" s="174">
        <v>34</v>
      </c>
      <c r="D158" s="174" t="s">
        <v>240</v>
      </c>
      <c r="E158" s="175" t="s">
        <v>534</v>
      </c>
      <c r="F158" s="175" t="s">
        <v>535</v>
      </c>
      <c r="G158" s="176" t="s">
        <v>507</v>
      </c>
      <c r="H158" s="177">
        <v>1</v>
      </c>
      <c r="I158" s="178"/>
      <c r="J158" s="178">
        <f t="shared" si="9"/>
        <v>0</v>
      </c>
      <c r="K158" s="179"/>
      <c r="L158" s="173"/>
      <c r="M158" s="180"/>
      <c r="N158" s="181" t="s">
        <v>26</v>
      </c>
      <c r="O158" s="182">
        <v>0</v>
      </c>
      <c r="P158" s="182">
        <f t="shared" si="10"/>
        <v>0</v>
      </c>
      <c r="Q158" s="182">
        <v>0</v>
      </c>
      <c r="R158" s="182">
        <f t="shared" si="11"/>
        <v>0</v>
      </c>
      <c r="S158" s="182">
        <v>0</v>
      </c>
      <c r="T158" s="183">
        <f t="shared" si="12"/>
        <v>0</v>
      </c>
      <c r="BE158" s="12">
        <f t="shared" si="13"/>
        <v>0</v>
      </c>
      <c r="BF158" s="12">
        <f t="shared" si="14"/>
        <v>0</v>
      </c>
      <c r="BG158" s="12">
        <f t="shared" si="15"/>
        <v>0</v>
      </c>
      <c r="BH158" s="12">
        <f t="shared" si="16"/>
        <v>0</v>
      </c>
      <c r="BI158" s="12">
        <f t="shared" si="17"/>
        <v>0</v>
      </c>
    </row>
    <row r="159" spans="2:61">
      <c r="B159" s="149"/>
      <c r="C159" s="150">
        <v>35</v>
      </c>
      <c r="D159" s="150" t="s">
        <v>141</v>
      </c>
      <c r="E159" s="151" t="s">
        <v>526</v>
      </c>
      <c r="F159" s="151" t="s">
        <v>527</v>
      </c>
      <c r="G159" s="152" t="s">
        <v>144</v>
      </c>
      <c r="H159" s="153">
        <v>13.5</v>
      </c>
      <c r="I159" s="154"/>
      <c r="J159" s="154">
        <f t="shared" si="9"/>
        <v>0</v>
      </c>
      <c r="K159" s="155"/>
      <c r="L159" s="149"/>
      <c r="M159" s="156"/>
      <c r="N159" s="157" t="s">
        <v>26</v>
      </c>
      <c r="O159" s="158">
        <v>3.7999999999999999E-2</v>
      </c>
      <c r="P159" s="158">
        <f t="shared" si="10"/>
        <v>0.51300000000000001</v>
      </c>
      <c r="Q159" s="158">
        <v>9.2E-5</v>
      </c>
      <c r="R159" s="158">
        <f t="shared" si="11"/>
        <v>1.24E-3</v>
      </c>
      <c r="S159" s="158">
        <v>0</v>
      </c>
      <c r="T159" s="159">
        <f t="shared" si="12"/>
        <v>0</v>
      </c>
      <c r="BE159" s="16">
        <f t="shared" si="13"/>
        <v>0</v>
      </c>
      <c r="BF159" s="16">
        <f t="shared" si="14"/>
        <v>0</v>
      </c>
      <c r="BG159" s="16">
        <f t="shared" si="15"/>
        <v>0</v>
      </c>
      <c r="BH159" s="16">
        <f t="shared" si="16"/>
        <v>0</v>
      </c>
      <c r="BI159" s="16">
        <f t="shared" si="17"/>
        <v>0</v>
      </c>
    </row>
    <row r="160" spans="2:61">
      <c r="B160" s="149"/>
      <c r="C160" s="150">
        <v>36</v>
      </c>
      <c r="D160" s="150" t="s">
        <v>141</v>
      </c>
      <c r="E160" s="151" t="s">
        <v>530</v>
      </c>
      <c r="F160" s="151" t="s">
        <v>531</v>
      </c>
      <c r="G160" s="152" t="s">
        <v>144</v>
      </c>
      <c r="H160" s="153">
        <v>11.36</v>
      </c>
      <c r="I160" s="154"/>
      <c r="J160" s="154">
        <f t="shared" si="9"/>
        <v>0</v>
      </c>
      <c r="K160" s="155"/>
      <c r="L160" s="149"/>
      <c r="M160" s="156"/>
      <c r="N160" s="157" t="s">
        <v>26</v>
      </c>
      <c r="O160" s="158">
        <v>5.2499999999999998E-2</v>
      </c>
      <c r="P160" s="158">
        <f t="shared" si="10"/>
        <v>0.59599999999999997</v>
      </c>
      <c r="Q160" s="158">
        <v>1E-4</v>
      </c>
      <c r="R160" s="158">
        <f t="shared" si="11"/>
        <v>1.14E-3</v>
      </c>
      <c r="S160" s="158">
        <v>0</v>
      </c>
      <c r="T160" s="159">
        <f t="shared" si="12"/>
        <v>0</v>
      </c>
      <c r="BE160" s="16">
        <f t="shared" si="13"/>
        <v>0</v>
      </c>
      <c r="BF160" s="16">
        <f t="shared" si="14"/>
        <v>0</v>
      </c>
      <c r="BG160" s="16">
        <f t="shared" si="15"/>
        <v>0</v>
      </c>
      <c r="BH160" s="16">
        <f t="shared" si="16"/>
        <v>0</v>
      </c>
      <c r="BI160" s="16">
        <f t="shared" si="17"/>
        <v>0</v>
      </c>
    </row>
    <row r="161" spans="2:61" s="10" customFormat="1" ht="23.1" customHeight="1">
      <c r="B161" s="141"/>
      <c r="C161" s="142"/>
      <c r="D161" s="132" t="s">
        <v>136</v>
      </c>
      <c r="E161" s="143" t="s">
        <v>668</v>
      </c>
      <c r="F161" s="144" t="s">
        <v>669</v>
      </c>
      <c r="G161" s="145"/>
      <c r="H161" s="146"/>
      <c r="I161" s="147"/>
      <c r="J161" s="147">
        <f>J162</f>
        <v>0</v>
      </c>
      <c r="K161" s="144"/>
      <c r="L161" s="141"/>
      <c r="M161" s="148"/>
      <c r="N161" s="138" t="s">
        <v>0</v>
      </c>
      <c r="O161" s="139"/>
      <c r="P161" s="139">
        <f>P162</f>
        <v>20.134</v>
      </c>
      <c r="Q161" s="139"/>
      <c r="R161" s="139">
        <f>R162</f>
        <v>0</v>
      </c>
      <c r="S161" s="139"/>
      <c r="T161" s="140">
        <f>T162</f>
        <v>0</v>
      </c>
    </row>
    <row r="162" spans="2:61" ht="24">
      <c r="B162" s="149"/>
      <c r="C162" s="150">
        <v>37</v>
      </c>
      <c r="D162" s="150" t="s">
        <v>141</v>
      </c>
      <c r="E162" s="151" t="s">
        <v>673</v>
      </c>
      <c r="F162" s="151" t="s">
        <v>674</v>
      </c>
      <c r="G162" s="152" t="s">
        <v>265</v>
      </c>
      <c r="H162" s="153">
        <v>15.381</v>
      </c>
      <c r="I162" s="154"/>
      <c r="J162" s="154">
        <f>ROUND(H162*I162,2)</f>
        <v>0</v>
      </c>
      <c r="K162" s="155"/>
      <c r="L162" s="149"/>
      <c r="M162" s="156"/>
      <c r="N162" s="157" t="s">
        <v>26</v>
      </c>
      <c r="O162" s="158">
        <v>1.3089999999999999</v>
      </c>
      <c r="P162" s="158">
        <f>ROUND(H162*O162,3)</f>
        <v>20.134</v>
      </c>
      <c r="Q162" s="158">
        <v>0</v>
      </c>
      <c r="R162" s="158">
        <f>ROUND(H162 * Q162,5)</f>
        <v>0</v>
      </c>
      <c r="S162" s="158">
        <v>0</v>
      </c>
      <c r="T162" s="159">
        <f>ROUND(H162 * S162,5)</f>
        <v>0</v>
      </c>
      <c r="BE162" s="16">
        <f>IF(N162="základná",J162,0)</f>
        <v>0</v>
      </c>
      <c r="BF162" s="16">
        <f>IF(N162="znížená",J162,0)</f>
        <v>0</v>
      </c>
      <c r="BG162" s="16">
        <f>IF(N162="zákl. prenesená",J162,0)</f>
        <v>0</v>
      </c>
      <c r="BH162" s="16">
        <f>IF(N162="zníž. prenesená",J162,0)</f>
        <v>0</v>
      </c>
      <c r="BI162" s="16">
        <f>IF(N162="nulová",J162,0)</f>
        <v>0</v>
      </c>
    </row>
    <row r="163" spans="2:61">
      <c r="B163" s="54"/>
      <c r="C163" s="184"/>
      <c r="D163" s="184"/>
      <c r="E163" s="55"/>
      <c r="F163" s="55"/>
      <c r="G163" s="184"/>
      <c r="H163" s="55"/>
      <c r="I163" s="55"/>
      <c r="J163" s="55"/>
      <c r="K163" s="55"/>
      <c r="L163" s="36"/>
      <c r="M163" s="52"/>
      <c r="N163" s="52"/>
      <c r="O163" s="52"/>
      <c r="P163" s="52"/>
      <c r="Q163" s="52"/>
      <c r="R163" s="52"/>
      <c r="S163" s="52"/>
      <c r="T163" s="52"/>
    </row>
  </sheetData>
  <sheetProtection algorithmName="SHA-512" hashValue="qoIrHLQ4RN8xJAn8utYva6DOkdtskoGokeovqUlCbdjT4h+cPhILolU0Eank++3grfDFc/sBQwnC+3eKKas2Tw==" saltValue="ynRLnXXy6k478Pi1MBeidw==" spinCount="100000" sheet="1" objects="1" scenarios="1"/>
  <autoFilter ref="C87:K89" xr:uid="{00000000-0009-0000-0000-00000C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1:BM176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1636</v>
      </c>
      <c r="F9" s="214"/>
      <c r="G9" s="214"/>
      <c r="H9" s="214"/>
      <c r="L9" s="36"/>
      <c r="AA9" s="63" t="s">
        <v>1636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SUM(BE88:BE175)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0156i - Prepoj V5 TVLT DN...</v>
      </c>
      <c r="F80" s="214"/>
      <c r="G80" s="214"/>
      <c r="H80" s="214"/>
      <c r="L80" s="36"/>
      <c r="AA80" s="63" t="str">
        <f>AA9</f>
        <v>0156i - Prepoj V5 TVLT DN...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316.762</v>
      </c>
      <c r="Q88" s="127"/>
      <c r="R88" s="128">
        <f>R89</f>
        <v>11.110849999999999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J141 + J145 + J174</f>
        <v>0</v>
      </c>
      <c r="L89" s="130"/>
      <c r="M89" s="137"/>
      <c r="N89" s="138" t="s">
        <v>0</v>
      </c>
      <c r="O89" s="139"/>
      <c r="P89" s="139">
        <f>P90 + P141 + P145 + P174</f>
        <v>316.762</v>
      </c>
      <c r="Q89" s="139"/>
      <c r="R89" s="139">
        <f>R90 + R141 + R145 + R174</f>
        <v>11.110849999999999</v>
      </c>
      <c r="S89" s="139"/>
      <c r="T89" s="140">
        <f>T90 + T141 + T145 + T174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1014</v>
      </c>
      <c r="G90" s="145"/>
      <c r="H90" s="146"/>
      <c r="I90" s="147"/>
      <c r="J90" s="147">
        <f>J91 + J94 + J97 + J100 + J103 + J104 + J107 + J110 + J113 + J114 + J115 + J118 + J121 + J124 + J125 + J128 + J131 + J134 + J137 + J140</f>
        <v>0</v>
      </c>
      <c r="K90" s="144"/>
      <c r="L90" s="141"/>
      <c r="M90" s="148"/>
      <c r="N90" s="138" t="s">
        <v>0</v>
      </c>
      <c r="O90" s="139"/>
      <c r="P90" s="139">
        <f>P91 + P94 + P97 + P100 + P103 + P104 + P107 + P110 + P113 + P114 + P115 + P118 + P121 + P124 + P125 + P128 + P131 + P134 + P137 + P140</f>
        <v>165.43199999999999</v>
      </c>
      <c r="Q90" s="139"/>
      <c r="R90" s="139">
        <f>R91 + R94 + R97 + R100 + R103 + R104 + R107 + R110 + R113 + R114 + R115 + R118 + R121 + R124 + R125 + R128 + R131 + R134 + R137 + R140</f>
        <v>0.49584</v>
      </c>
      <c r="S90" s="139"/>
      <c r="T90" s="140">
        <f>T91 + T94 + T97 + T100 + T103 + T104 + T107 + T110 + T113 + T114 + T115 + T118 + T121 + T124 + T125 + T128 + T131 + T134 + T137 + T140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203</v>
      </c>
      <c r="F91" s="151" t="s">
        <v>204</v>
      </c>
      <c r="G91" s="152" t="s">
        <v>144</v>
      </c>
      <c r="H91" s="153">
        <v>5.5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0.85799999999999998</v>
      </c>
      <c r="P91" s="158">
        <f>ROUND(H91*O91,3)</f>
        <v>4.7190000000000003</v>
      </c>
      <c r="Q91" s="158">
        <v>1.0121E-2</v>
      </c>
      <c r="R91" s="158">
        <f>ROUND(H91 * Q91,5)</f>
        <v>5.5669999999999997E-2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1534</v>
      </c>
      <c r="G92" s="163"/>
      <c r="H92" s="164">
        <v>5.5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5.5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206</v>
      </c>
      <c r="F94" s="151" t="s">
        <v>207</v>
      </c>
      <c r="G94" s="152" t="s">
        <v>144</v>
      </c>
      <c r="H94" s="153">
        <v>5.5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0.61499999999999999</v>
      </c>
      <c r="P94" s="158">
        <f>ROUND(H94*O94,3)</f>
        <v>3.383</v>
      </c>
      <c r="Q94" s="158">
        <v>5.9157750000000002E-2</v>
      </c>
      <c r="R94" s="158">
        <f>ROUND(H94 * Q94,5)</f>
        <v>0.32536999999999999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1534</v>
      </c>
      <c r="G95" s="163"/>
      <c r="H95" s="164">
        <v>5.5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5.5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687</v>
      </c>
      <c r="F97" s="151" t="s">
        <v>688</v>
      </c>
      <c r="G97" s="152" t="s">
        <v>144</v>
      </c>
      <c r="H97" s="153">
        <v>85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</v>
      </c>
      <c r="P97" s="158">
        <f>ROUND(H97*O97,3)</f>
        <v>0</v>
      </c>
      <c r="Q97" s="158">
        <v>0</v>
      </c>
      <c r="R97" s="158">
        <f>ROUND(H97 * Q97,5)</f>
        <v>0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1637</v>
      </c>
      <c r="G98" s="163"/>
      <c r="H98" s="164">
        <v>85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85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>
      <c r="B100" s="149"/>
      <c r="C100" s="150">
        <v>4</v>
      </c>
      <c r="D100" s="150" t="s">
        <v>141</v>
      </c>
      <c r="E100" s="151" t="s">
        <v>217</v>
      </c>
      <c r="F100" s="151" t="s">
        <v>218</v>
      </c>
      <c r="G100" s="152" t="s">
        <v>187</v>
      </c>
      <c r="H100" s="153">
        <v>1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3.8503500000000002</v>
      </c>
      <c r="P100" s="158">
        <f>ROUND(H100*O100,3)</f>
        <v>3.85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1622</v>
      </c>
      <c r="G101" s="163"/>
      <c r="H101" s="164">
        <v>1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1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>
      <c r="B103" s="149"/>
      <c r="C103" s="150">
        <v>5</v>
      </c>
      <c r="D103" s="150" t="s">
        <v>141</v>
      </c>
      <c r="E103" s="151" t="s">
        <v>220</v>
      </c>
      <c r="F103" s="151" t="s">
        <v>221</v>
      </c>
      <c r="G103" s="152" t="s">
        <v>187</v>
      </c>
      <c r="H103" s="153">
        <v>1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0.77059</v>
      </c>
      <c r="P103" s="158">
        <f>ROUND(H103*O103,3)</f>
        <v>0.77100000000000002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>
      <c r="B104" s="149"/>
      <c r="C104" s="150">
        <v>6</v>
      </c>
      <c r="D104" s="150" t="s">
        <v>141</v>
      </c>
      <c r="E104" s="151" t="s">
        <v>926</v>
      </c>
      <c r="F104" s="151" t="s">
        <v>927</v>
      </c>
      <c r="G104" s="152" t="s">
        <v>187</v>
      </c>
      <c r="H104" s="153">
        <v>63.732999999999997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1.5089999999999999</v>
      </c>
      <c r="P104" s="158">
        <f>ROUND(H104*O104,3)</f>
        <v>96.173000000000002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1638</v>
      </c>
      <c r="G105" s="163"/>
      <c r="H105" s="164">
        <v>63.732999999999997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70" t="s">
        <v>147</v>
      </c>
      <c r="G106" s="171"/>
      <c r="H106" s="172">
        <v>63.732999999999997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ht="24">
      <c r="B107" s="149"/>
      <c r="C107" s="150">
        <v>7</v>
      </c>
      <c r="D107" s="150" t="s">
        <v>141</v>
      </c>
      <c r="E107" s="151" t="s">
        <v>233</v>
      </c>
      <c r="F107" s="151" t="s">
        <v>234</v>
      </c>
      <c r="G107" s="152" t="s">
        <v>187</v>
      </c>
      <c r="H107" s="153">
        <v>21.244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0.08</v>
      </c>
      <c r="P107" s="158">
        <f>ROUND(H107*O107,3)</f>
        <v>1.7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s="11" customFormat="1" ht="11.25">
      <c r="B108" s="160"/>
      <c r="C108" s="161"/>
      <c r="D108" s="161" t="s">
        <v>145</v>
      </c>
      <c r="E108" s="162"/>
      <c r="F108" s="162" t="s">
        <v>1639</v>
      </c>
      <c r="G108" s="163"/>
      <c r="H108" s="164">
        <v>21.244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70" t="s">
        <v>147</v>
      </c>
      <c r="G109" s="171"/>
      <c r="H109" s="172">
        <v>21.244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ht="24">
      <c r="B110" s="149"/>
      <c r="C110" s="150">
        <v>8</v>
      </c>
      <c r="D110" s="150" t="s">
        <v>141</v>
      </c>
      <c r="E110" s="151" t="s">
        <v>236</v>
      </c>
      <c r="F110" s="151" t="s">
        <v>237</v>
      </c>
      <c r="G110" s="152" t="s">
        <v>187</v>
      </c>
      <c r="H110" s="153">
        <v>21.244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0</v>
      </c>
      <c r="P110" s="158">
        <f>ROUND(H110*O110,3)</f>
        <v>0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 s="11" customFormat="1" ht="11.25">
      <c r="B111" s="160"/>
      <c r="C111" s="161"/>
      <c r="D111" s="161" t="s">
        <v>145</v>
      </c>
      <c r="E111" s="162"/>
      <c r="F111" s="162" t="s">
        <v>1639</v>
      </c>
      <c r="G111" s="163"/>
      <c r="H111" s="164">
        <v>21.244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70" t="s">
        <v>147</v>
      </c>
      <c r="G112" s="171"/>
      <c r="H112" s="172">
        <v>21.244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>
      <c r="B113" s="149"/>
      <c r="C113" s="150">
        <v>9</v>
      </c>
      <c r="D113" s="150" t="s">
        <v>141</v>
      </c>
      <c r="E113" s="151" t="s">
        <v>1640</v>
      </c>
      <c r="F113" s="151" t="s">
        <v>1641</v>
      </c>
      <c r="G113" s="152" t="s">
        <v>144</v>
      </c>
      <c r="H113" s="153">
        <v>7.76</v>
      </c>
      <c r="I113" s="154"/>
      <c r="J113" s="154">
        <f>ROUND(H113*I113,2)</f>
        <v>0</v>
      </c>
      <c r="K113" s="155"/>
      <c r="L113" s="149"/>
      <c r="M113" s="156"/>
      <c r="N113" s="157" t="s">
        <v>26</v>
      </c>
      <c r="O113" s="158">
        <v>0</v>
      </c>
      <c r="P113" s="158">
        <f>ROUND(H113*O113,3)</f>
        <v>0</v>
      </c>
      <c r="Q113" s="158">
        <v>0</v>
      </c>
      <c r="R113" s="158">
        <f>ROUND(H113 * Q113,5)</f>
        <v>0</v>
      </c>
      <c r="S113" s="158">
        <v>0</v>
      </c>
      <c r="T113" s="159">
        <f>ROUND(H113 * S113,5)</f>
        <v>0</v>
      </c>
      <c r="BE113" s="16">
        <f>IF(N113="základná",J113,0)</f>
        <v>0</v>
      </c>
      <c r="BF113" s="16">
        <f>IF(N113="znížená",J113,0)</f>
        <v>0</v>
      </c>
      <c r="BG113" s="16">
        <f>IF(N113="zákl. prenesená",J113,0)</f>
        <v>0</v>
      </c>
      <c r="BH113" s="16">
        <f>IF(N113="zníž. prenesená",J113,0)</f>
        <v>0</v>
      </c>
      <c r="BI113" s="16">
        <f>IF(N113="nulová",J113,0)</f>
        <v>0</v>
      </c>
    </row>
    <row r="114" spans="2:61" s="12" customFormat="1" ht="24">
      <c r="B114" s="173"/>
      <c r="C114" s="174">
        <v>10</v>
      </c>
      <c r="D114" s="174" t="s">
        <v>240</v>
      </c>
      <c r="E114" s="175" t="s">
        <v>1642</v>
      </c>
      <c r="F114" s="175" t="s">
        <v>1643</v>
      </c>
      <c r="G114" s="176" t="s">
        <v>144</v>
      </c>
      <c r="H114" s="177">
        <v>7.76</v>
      </c>
      <c r="I114" s="178"/>
      <c r="J114" s="178">
        <f>ROUND(H114*I114,2)</f>
        <v>0</v>
      </c>
      <c r="K114" s="179"/>
      <c r="L114" s="173"/>
      <c r="M114" s="180"/>
      <c r="N114" s="181" t="s">
        <v>26</v>
      </c>
      <c r="O114" s="182">
        <v>0</v>
      </c>
      <c r="P114" s="182">
        <f>ROUND(H114*O114,3)</f>
        <v>0</v>
      </c>
      <c r="Q114" s="182">
        <v>0</v>
      </c>
      <c r="R114" s="182">
        <f>ROUND(H114 * Q114,5)</f>
        <v>0</v>
      </c>
      <c r="S114" s="182">
        <v>0</v>
      </c>
      <c r="T114" s="183">
        <f>ROUND(H114 * S114,5)</f>
        <v>0</v>
      </c>
      <c r="BE114" s="12">
        <f>IF(N114="základná",J114,0)</f>
        <v>0</v>
      </c>
      <c r="BF114" s="12">
        <f>IF(N114="znížená",J114,0)</f>
        <v>0</v>
      </c>
      <c r="BG114" s="12">
        <f>IF(N114="zákl. prenesená",J114,0)</f>
        <v>0</v>
      </c>
      <c r="BH114" s="12">
        <f>IF(N114="zníž. prenesená",J114,0)</f>
        <v>0</v>
      </c>
      <c r="BI114" s="12">
        <f>IF(N114="nulová",J114,0)</f>
        <v>0</v>
      </c>
    </row>
    <row r="115" spans="2:61" ht="36">
      <c r="B115" s="149"/>
      <c r="C115" s="150">
        <v>11</v>
      </c>
      <c r="D115" s="150" t="s">
        <v>141</v>
      </c>
      <c r="E115" s="151" t="s">
        <v>250</v>
      </c>
      <c r="F115" s="151" t="s">
        <v>251</v>
      </c>
      <c r="G115" s="152" t="s">
        <v>150</v>
      </c>
      <c r="H115" s="153">
        <v>154.93799999999999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5.2999999999999999E-2</v>
      </c>
      <c r="P115" s="158">
        <f>ROUND(H115*O115,3)</f>
        <v>8.2119999999999997</v>
      </c>
      <c r="Q115" s="158">
        <v>7.4091999999999995E-4</v>
      </c>
      <c r="R115" s="158">
        <f>ROUND(H115 * Q115,5)</f>
        <v>0.1148</v>
      </c>
      <c r="S115" s="158">
        <v>0</v>
      </c>
      <c r="T115" s="159">
        <f>ROUND(H115 * S115,5)</f>
        <v>0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s="11" customFormat="1" ht="11.25">
      <c r="B116" s="160"/>
      <c r="C116" s="161"/>
      <c r="D116" s="161" t="s">
        <v>145</v>
      </c>
      <c r="E116" s="162"/>
      <c r="F116" s="162" t="s">
        <v>1644</v>
      </c>
      <c r="G116" s="163"/>
      <c r="H116" s="164">
        <v>154.93799999999999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70" t="s">
        <v>147</v>
      </c>
      <c r="G117" s="171"/>
      <c r="H117" s="172">
        <v>154.93799999999999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ht="36">
      <c r="B118" s="149"/>
      <c r="C118" s="150">
        <v>12</v>
      </c>
      <c r="D118" s="150" t="s">
        <v>141</v>
      </c>
      <c r="E118" s="151" t="s">
        <v>253</v>
      </c>
      <c r="F118" s="151" t="s">
        <v>254</v>
      </c>
      <c r="G118" s="152" t="s">
        <v>150</v>
      </c>
      <c r="H118" s="153">
        <v>154.93799999999999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0.16900000000000001</v>
      </c>
      <c r="P118" s="158">
        <f>ROUND(H118*O118,3)</f>
        <v>26.184999999999999</v>
      </c>
      <c r="Q118" s="158">
        <v>0</v>
      </c>
      <c r="R118" s="158">
        <f>ROUND(H118 * Q118,5)</f>
        <v>0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1644</v>
      </c>
      <c r="G119" s="163"/>
      <c r="H119" s="164">
        <v>154.93799999999999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154.93799999999999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>
      <c r="B121" s="149"/>
      <c r="C121" s="150">
        <v>13</v>
      </c>
      <c r="D121" s="150" t="s">
        <v>141</v>
      </c>
      <c r="E121" s="151" t="s">
        <v>940</v>
      </c>
      <c r="F121" s="151" t="s">
        <v>941</v>
      </c>
      <c r="G121" s="152" t="s">
        <v>187</v>
      </c>
      <c r="H121" s="153">
        <v>25.155000000000001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0.61699999999999999</v>
      </c>
      <c r="P121" s="158">
        <f>ROUND(H121*O121,3)</f>
        <v>15.521000000000001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1645</v>
      </c>
      <c r="G122" s="163"/>
      <c r="H122" s="164">
        <v>25.155000000000001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25.155000000000001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ht="24">
      <c r="B124" s="149"/>
      <c r="C124" s="150">
        <v>14</v>
      </c>
      <c r="D124" s="150" t="s">
        <v>141</v>
      </c>
      <c r="E124" s="151" t="s">
        <v>943</v>
      </c>
      <c r="F124" s="151" t="s">
        <v>944</v>
      </c>
      <c r="G124" s="152" t="s">
        <v>187</v>
      </c>
      <c r="H124" s="153">
        <v>25.155000000000001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5.5500000000000001E-2</v>
      </c>
      <c r="P124" s="158">
        <f>ROUND(H124*O124,3)</f>
        <v>1.3959999999999999</v>
      </c>
      <c r="Q124" s="158">
        <v>0</v>
      </c>
      <c r="R124" s="158">
        <f>ROUND(H124 * Q124,5)</f>
        <v>0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ht="24">
      <c r="B125" s="149"/>
      <c r="C125" s="150">
        <v>15</v>
      </c>
      <c r="D125" s="150" t="s">
        <v>141</v>
      </c>
      <c r="E125" s="151" t="s">
        <v>945</v>
      </c>
      <c r="F125" s="151" t="s">
        <v>946</v>
      </c>
      <c r="G125" s="152" t="s">
        <v>187</v>
      </c>
      <c r="H125" s="153">
        <v>477.94499999999999</v>
      </c>
      <c r="I125" s="154"/>
      <c r="J125" s="154">
        <f>ROUND(H125*I125,2)</f>
        <v>0</v>
      </c>
      <c r="K125" s="155"/>
      <c r="L125" s="149"/>
      <c r="M125" s="156"/>
      <c r="N125" s="157" t="s">
        <v>26</v>
      </c>
      <c r="O125" s="158">
        <v>7.3699999999999998E-3</v>
      </c>
      <c r="P125" s="158">
        <f>ROUND(H125*O125,3)</f>
        <v>3.5219999999999998</v>
      </c>
      <c r="Q125" s="158">
        <v>0</v>
      </c>
      <c r="R125" s="158">
        <f>ROUND(H125 * Q125,5)</f>
        <v>0</v>
      </c>
      <c r="S125" s="158">
        <v>0</v>
      </c>
      <c r="T125" s="159">
        <f>ROUND(H125 * S125,5)</f>
        <v>0</v>
      </c>
      <c r="BE125" s="16">
        <f>IF(N125="základná",J125,0)</f>
        <v>0</v>
      </c>
      <c r="BF125" s="16">
        <f>IF(N125="znížená",J125,0)</f>
        <v>0</v>
      </c>
      <c r="BG125" s="16">
        <f>IF(N125="zákl. prenesená",J125,0)</f>
        <v>0</v>
      </c>
      <c r="BH125" s="16">
        <f>IF(N125="zníž. prenesená",J125,0)</f>
        <v>0</v>
      </c>
      <c r="BI125" s="16">
        <f>IF(N125="nulová",J125,0)</f>
        <v>0</v>
      </c>
    </row>
    <row r="126" spans="2:61" s="11" customFormat="1" ht="11.25">
      <c r="B126" s="160"/>
      <c r="C126" s="161"/>
      <c r="D126" s="161" t="s">
        <v>145</v>
      </c>
      <c r="E126" s="162"/>
      <c r="F126" s="162" t="s">
        <v>1646</v>
      </c>
      <c r="G126" s="163"/>
      <c r="H126" s="164">
        <v>477.94499999999999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70" t="s">
        <v>147</v>
      </c>
      <c r="G127" s="171"/>
      <c r="H127" s="172">
        <v>477.94499999999999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>
      <c r="B128" s="149"/>
      <c r="C128" s="150">
        <v>16</v>
      </c>
      <c r="D128" s="150" t="s">
        <v>141</v>
      </c>
      <c r="E128" s="151" t="s">
        <v>263</v>
      </c>
      <c r="F128" s="151" t="s">
        <v>264</v>
      </c>
      <c r="G128" s="152" t="s">
        <v>265</v>
      </c>
      <c r="H128" s="153">
        <v>40.247999999999998</v>
      </c>
      <c r="I128" s="154"/>
      <c r="J128" s="154">
        <f>ROUND(H128*I128,2)</f>
        <v>0</v>
      </c>
      <c r="K128" s="155"/>
      <c r="L128" s="149"/>
      <c r="M128" s="156"/>
      <c r="N128" s="157" t="s">
        <v>26</v>
      </c>
      <c r="O128" s="158">
        <v>0</v>
      </c>
      <c r="P128" s="158">
        <f>ROUND(H128*O128,3)</f>
        <v>0</v>
      </c>
      <c r="Q128" s="158">
        <v>0</v>
      </c>
      <c r="R128" s="158">
        <f>ROUND(H128 * Q128,5)</f>
        <v>0</v>
      </c>
      <c r="S128" s="158">
        <v>0</v>
      </c>
      <c r="T128" s="159">
        <f>ROUND(H128 * S128,5)</f>
        <v>0</v>
      </c>
      <c r="BE128" s="16">
        <f>IF(N128="základná",J128,0)</f>
        <v>0</v>
      </c>
      <c r="BF128" s="16">
        <f>IF(N128="znížená",J128,0)</f>
        <v>0</v>
      </c>
      <c r="BG128" s="16">
        <f>IF(N128="zákl. prenesená",J128,0)</f>
        <v>0</v>
      </c>
      <c r="BH128" s="16">
        <f>IF(N128="zníž. prenesená",J128,0)</f>
        <v>0</v>
      </c>
      <c r="BI128" s="16">
        <f>IF(N128="nulová",J128,0)</f>
        <v>0</v>
      </c>
    </row>
    <row r="129" spans="2:61" s="11" customFormat="1" ht="11.25">
      <c r="B129" s="160"/>
      <c r="C129" s="161"/>
      <c r="D129" s="161" t="s">
        <v>145</v>
      </c>
      <c r="E129" s="162"/>
      <c r="F129" s="162" t="s">
        <v>1647</v>
      </c>
      <c r="G129" s="163"/>
      <c r="H129" s="164">
        <v>40.247999999999998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70" t="s">
        <v>147</v>
      </c>
      <c r="G130" s="171"/>
      <c r="H130" s="172">
        <v>40.247999999999998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ht="24">
      <c r="B131" s="149"/>
      <c r="C131" s="150">
        <v>17</v>
      </c>
      <c r="D131" s="150" t="s">
        <v>141</v>
      </c>
      <c r="E131" s="151" t="s">
        <v>288</v>
      </c>
      <c r="F131" s="151" t="s">
        <v>1509</v>
      </c>
      <c r="G131" s="152" t="s">
        <v>187</v>
      </c>
      <c r="H131" s="153">
        <v>39.578000000000003</v>
      </c>
      <c r="I131" s="154"/>
      <c r="J131" s="154">
        <f>ROUND(H131*I131,2)</f>
        <v>0</v>
      </c>
      <c r="K131" s="155"/>
      <c r="L131" s="149"/>
      <c r="M131" s="156"/>
      <c r="N131" s="157" t="s">
        <v>26</v>
      </c>
      <c r="O131" s="158">
        <v>0</v>
      </c>
      <c r="P131" s="158">
        <f>ROUND(H131*O131,3)</f>
        <v>0</v>
      </c>
      <c r="Q131" s="158">
        <v>0</v>
      </c>
      <c r="R131" s="158">
        <f>ROUND(H131 * Q131,5)</f>
        <v>0</v>
      </c>
      <c r="S131" s="158">
        <v>0</v>
      </c>
      <c r="T131" s="159">
        <f>ROUND(H131 * S131,5)</f>
        <v>0</v>
      </c>
      <c r="BE131" s="16">
        <f>IF(N131="základná",J131,0)</f>
        <v>0</v>
      </c>
      <c r="BF131" s="16">
        <f>IF(N131="znížená",J131,0)</f>
        <v>0</v>
      </c>
      <c r="BG131" s="16">
        <f>IF(N131="zákl. prenesená",J131,0)</f>
        <v>0</v>
      </c>
      <c r="BH131" s="16">
        <f>IF(N131="zníž. prenesená",J131,0)</f>
        <v>0</v>
      </c>
      <c r="BI131" s="16">
        <f>IF(N131="nulová",J131,0)</f>
        <v>0</v>
      </c>
    </row>
    <row r="132" spans="2:61" s="11" customFormat="1" ht="11.25">
      <c r="B132" s="160"/>
      <c r="C132" s="161"/>
      <c r="D132" s="161" t="s">
        <v>145</v>
      </c>
      <c r="E132" s="162"/>
      <c r="F132" s="162" t="s">
        <v>1648</v>
      </c>
      <c r="G132" s="163"/>
      <c r="H132" s="164">
        <v>39.578000000000003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70" t="s">
        <v>147</v>
      </c>
      <c r="G133" s="171"/>
      <c r="H133" s="172">
        <v>39.578000000000003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ht="24">
      <c r="B134" s="149"/>
      <c r="C134" s="150">
        <v>18</v>
      </c>
      <c r="D134" s="150" t="s">
        <v>141</v>
      </c>
      <c r="E134" s="151" t="s">
        <v>280</v>
      </c>
      <c r="F134" s="151" t="s">
        <v>281</v>
      </c>
      <c r="G134" s="152" t="s">
        <v>187</v>
      </c>
      <c r="H134" s="153">
        <v>20.858000000000001</v>
      </c>
      <c r="I134" s="154"/>
      <c r="J134" s="154">
        <f>ROUND(H134*I134,2)</f>
        <v>0</v>
      </c>
      <c r="K134" s="155"/>
      <c r="L134" s="149"/>
      <c r="M134" s="156"/>
      <c r="N134" s="157" t="s">
        <v>26</v>
      </c>
      <c r="O134" s="158">
        <v>0</v>
      </c>
      <c r="P134" s="158">
        <f>ROUND(H134*O134,3)</f>
        <v>0</v>
      </c>
      <c r="Q134" s="158">
        <v>0</v>
      </c>
      <c r="R134" s="158">
        <f>ROUND(H134 * Q134,5)</f>
        <v>0</v>
      </c>
      <c r="S134" s="158">
        <v>0</v>
      </c>
      <c r="T134" s="159">
        <f>ROUND(H134 * S134,5)</f>
        <v>0</v>
      </c>
      <c r="BE134" s="16">
        <f>IF(N134="základná",J134,0)</f>
        <v>0</v>
      </c>
      <c r="BF134" s="16">
        <f>IF(N134="znížená",J134,0)</f>
        <v>0</v>
      </c>
      <c r="BG134" s="16">
        <f>IF(N134="zákl. prenesená",J134,0)</f>
        <v>0</v>
      </c>
      <c r="BH134" s="16">
        <f>IF(N134="zníž. prenesená",J134,0)</f>
        <v>0</v>
      </c>
      <c r="BI134" s="16">
        <f>IF(N134="nulová",J134,0)</f>
        <v>0</v>
      </c>
    </row>
    <row r="135" spans="2:61" s="11" customFormat="1" ht="22.5">
      <c r="B135" s="160"/>
      <c r="C135" s="161"/>
      <c r="D135" s="161" t="s">
        <v>145</v>
      </c>
      <c r="E135" s="162"/>
      <c r="F135" s="162" t="s">
        <v>1649</v>
      </c>
      <c r="G135" s="163"/>
      <c r="H135" s="164">
        <v>20.858000000000001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70" t="s">
        <v>147</v>
      </c>
      <c r="G136" s="171"/>
      <c r="H136" s="172">
        <v>20.858000000000001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2" customFormat="1">
      <c r="B137" s="173"/>
      <c r="C137" s="174">
        <v>19</v>
      </c>
      <c r="D137" s="174" t="s">
        <v>240</v>
      </c>
      <c r="E137" s="175" t="s">
        <v>285</v>
      </c>
      <c r="F137" s="175" t="s">
        <v>286</v>
      </c>
      <c r="G137" s="176" t="s">
        <v>265</v>
      </c>
      <c r="H137" s="177">
        <v>37.543999999999997</v>
      </c>
      <c r="I137" s="178"/>
      <c r="J137" s="178">
        <f>ROUND(H137*I137,2)</f>
        <v>0</v>
      </c>
      <c r="K137" s="179"/>
      <c r="L137" s="173"/>
      <c r="M137" s="180"/>
      <c r="N137" s="181" t="s">
        <v>26</v>
      </c>
      <c r="O137" s="182">
        <v>0</v>
      </c>
      <c r="P137" s="182">
        <f>ROUND(H137*O137,3)</f>
        <v>0</v>
      </c>
      <c r="Q137" s="182">
        <v>0</v>
      </c>
      <c r="R137" s="182">
        <f>ROUND(H137 * Q137,5)</f>
        <v>0</v>
      </c>
      <c r="S137" s="182">
        <v>0</v>
      </c>
      <c r="T137" s="183">
        <f>ROUND(H137 * S137,5)</f>
        <v>0</v>
      </c>
      <c r="BE137" s="12">
        <f>IF(N137="základná",J137,0)</f>
        <v>0</v>
      </c>
      <c r="BF137" s="12">
        <f>IF(N137="znížená",J137,0)</f>
        <v>0</v>
      </c>
      <c r="BG137" s="12">
        <f>IF(N137="zákl. prenesená",J137,0)</f>
        <v>0</v>
      </c>
      <c r="BH137" s="12">
        <f>IF(N137="zníž. prenesená",J137,0)</f>
        <v>0</v>
      </c>
      <c r="BI137" s="12">
        <f>IF(N137="nulová",J137,0)</f>
        <v>0</v>
      </c>
    </row>
    <row r="138" spans="2:61" s="11" customFormat="1" ht="11.25">
      <c r="B138" s="160"/>
      <c r="C138" s="161"/>
      <c r="D138" s="161" t="s">
        <v>145</v>
      </c>
      <c r="E138" s="162"/>
      <c r="F138" s="162" t="s">
        <v>1650</v>
      </c>
      <c r="G138" s="163"/>
      <c r="H138" s="164">
        <v>37.543999999999997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70" t="s">
        <v>147</v>
      </c>
      <c r="G139" s="171"/>
      <c r="H139" s="172">
        <v>37.543999999999997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2" customFormat="1" ht="24">
      <c r="B140" s="173"/>
      <c r="C140" s="174">
        <v>20</v>
      </c>
      <c r="D140" s="174" t="s">
        <v>240</v>
      </c>
      <c r="E140" s="175" t="s">
        <v>295</v>
      </c>
      <c r="F140" s="175" t="s">
        <v>296</v>
      </c>
      <c r="G140" s="176" t="s">
        <v>180</v>
      </c>
      <c r="H140" s="177">
        <v>1</v>
      </c>
      <c r="I140" s="178"/>
      <c r="J140" s="178">
        <f>ROUND(H140*I140,2)</f>
        <v>0</v>
      </c>
      <c r="K140" s="179"/>
      <c r="L140" s="173"/>
      <c r="M140" s="180"/>
      <c r="N140" s="181" t="s">
        <v>26</v>
      </c>
      <c r="O140" s="182">
        <v>0</v>
      </c>
      <c r="P140" s="182">
        <f>ROUND(H140*O140,3)</f>
        <v>0</v>
      </c>
      <c r="Q140" s="182">
        <v>0</v>
      </c>
      <c r="R140" s="182">
        <f>ROUND(H140 * Q140,5)</f>
        <v>0</v>
      </c>
      <c r="S140" s="182">
        <v>0</v>
      </c>
      <c r="T140" s="183">
        <f>ROUND(H140 * S140,5)</f>
        <v>0</v>
      </c>
      <c r="BE140" s="12">
        <f>IF(N140="základná",J140,0)</f>
        <v>0</v>
      </c>
      <c r="BF140" s="12">
        <f>IF(N140="znížená",J140,0)</f>
        <v>0</v>
      </c>
      <c r="BG140" s="12">
        <f>IF(N140="zákl. prenesená",J140,0)</f>
        <v>0</v>
      </c>
      <c r="BH140" s="12">
        <f>IF(N140="zníž. prenesená",J140,0)</f>
        <v>0</v>
      </c>
      <c r="BI140" s="12">
        <f>IF(N140="nulová",J140,0)</f>
        <v>0</v>
      </c>
    </row>
    <row r="141" spans="2:61" s="10" customFormat="1" ht="23.1" customHeight="1">
      <c r="B141" s="141"/>
      <c r="C141" s="142"/>
      <c r="D141" s="132" t="s">
        <v>136</v>
      </c>
      <c r="E141" s="143" t="s">
        <v>297</v>
      </c>
      <c r="F141" s="144" t="s">
        <v>298</v>
      </c>
      <c r="G141" s="145"/>
      <c r="H141" s="146"/>
      <c r="I141" s="147"/>
      <c r="J141" s="147">
        <f>J142</f>
        <v>0</v>
      </c>
      <c r="K141" s="144"/>
      <c r="L141" s="141"/>
      <c r="M141" s="148"/>
      <c r="N141" s="138" t="s">
        <v>0</v>
      </c>
      <c r="O141" s="139"/>
      <c r="P141" s="139">
        <f>P142</f>
        <v>6.8879999999999999</v>
      </c>
      <c r="Q141" s="139"/>
      <c r="R141" s="139">
        <f>R142</f>
        <v>8.1246399999999994</v>
      </c>
      <c r="S141" s="139"/>
      <c r="T141" s="140">
        <f>T142</f>
        <v>0</v>
      </c>
    </row>
    <row r="142" spans="2:61" ht="24">
      <c r="B142" s="149"/>
      <c r="C142" s="150">
        <v>21</v>
      </c>
      <c r="D142" s="150" t="s">
        <v>141</v>
      </c>
      <c r="E142" s="151" t="s">
        <v>299</v>
      </c>
      <c r="F142" s="151" t="s">
        <v>300</v>
      </c>
      <c r="G142" s="152" t="s">
        <v>187</v>
      </c>
      <c r="H142" s="153">
        <v>4.2969999999999997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1.603</v>
      </c>
      <c r="P142" s="158">
        <f>ROUND(H142*O142,3)</f>
        <v>6.8879999999999999</v>
      </c>
      <c r="Q142" s="158">
        <v>1.8907700000000001</v>
      </c>
      <c r="R142" s="158">
        <f>ROUND(H142 * Q142,5)</f>
        <v>8.1246399999999994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1651</v>
      </c>
      <c r="G143" s="163"/>
      <c r="H143" s="164">
        <v>4.2969999999999997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4.2969999999999997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0" customFormat="1" ht="23.1" customHeight="1">
      <c r="B145" s="141"/>
      <c r="C145" s="142"/>
      <c r="D145" s="132" t="s">
        <v>136</v>
      </c>
      <c r="E145" s="143" t="s">
        <v>392</v>
      </c>
      <c r="F145" s="144" t="s">
        <v>393</v>
      </c>
      <c r="G145" s="145"/>
      <c r="H145" s="146"/>
      <c r="I145" s="147"/>
      <c r="J145" s="147">
        <f>J146 + J147 + J148 + J149 + J150 + J151 + J154 + J155 + J156 + J157 + J158 + J159 + J160 + J161 + J162 + J163 + J164 + J167 + J168 + J169 + J170 + J171 + J172 + J173</f>
        <v>0</v>
      </c>
      <c r="K145" s="144"/>
      <c r="L145" s="141"/>
      <c r="M145" s="148"/>
      <c r="N145" s="138" t="s">
        <v>0</v>
      </c>
      <c r="O145" s="139"/>
      <c r="P145" s="139">
        <f>P146 + P147 + P148 + P149 + P150 + P151 + P154 + P155 + P156 + P157 + P158 + P159 + P160 + P161 + P162 + P163 + P164 + P167 + P168 + P169 + P170 + P171 + P172 + P173</f>
        <v>77.611000000000004</v>
      </c>
      <c r="Q145" s="139"/>
      <c r="R145" s="139">
        <f>R146 + R147 + R148 + R149 + R150 + R151 + R154 + R155 + R156 + R157 + R158 + R159 + R160 + R161 + R162 + R163 + R164 + R167 + R168 + R169 + R170 + R171 + R172 + R173</f>
        <v>2.49037</v>
      </c>
      <c r="S145" s="139"/>
      <c r="T145" s="140">
        <f>T146 + T147 + T148 + T149 + T150 + T151 + T154 + T155 + T156 + T157 + T158 + T159 + T160 + T161 + T162 + T163 + T164 + T167 + T168 + T169 + T170 + T171 + T172 + T173</f>
        <v>0</v>
      </c>
    </row>
    <row r="146" spans="2:61" ht="24">
      <c r="B146" s="149"/>
      <c r="C146" s="150">
        <v>22</v>
      </c>
      <c r="D146" s="150" t="s">
        <v>141</v>
      </c>
      <c r="E146" s="151" t="s">
        <v>394</v>
      </c>
      <c r="F146" s="151" t="s">
        <v>974</v>
      </c>
      <c r="G146" s="152" t="s">
        <v>180</v>
      </c>
      <c r="H146" s="153">
        <v>1</v>
      </c>
      <c r="I146" s="154"/>
      <c r="J146" s="154">
        <f t="shared" ref="J146:J151" si="0">ROUND(H146*I146,2)</f>
        <v>0</v>
      </c>
      <c r="K146" s="155"/>
      <c r="L146" s="149"/>
      <c r="M146" s="156"/>
      <c r="N146" s="157" t="s">
        <v>26</v>
      </c>
      <c r="O146" s="158">
        <v>0</v>
      </c>
      <c r="P146" s="158">
        <f t="shared" ref="P146:P151" si="1">ROUND(H146*O146,3)</f>
        <v>0</v>
      </c>
      <c r="Q146" s="158">
        <v>0</v>
      </c>
      <c r="R146" s="158">
        <f t="shared" ref="R146:R151" si="2">ROUND(H146 * Q146,5)</f>
        <v>0</v>
      </c>
      <c r="S146" s="158">
        <v>0</v>
      </c>
      <c r="T146" s="159">
        <f t="shared" ref="T146:T151" si="3">ROUND(H146 * S146,5)</f>
        <v>0</v>
      </c>
      <c r="BE146" s="16">
        <f t="shared" ref="BE146:BE151" si="4">IF(N146="základná",J146,0)</f>
        <v>0</v>
      </c>
      <c r="BF146" s="16">
        <f t="shared" ref="BF146:BF151" si="5">IF(N146="znížená",J146,0)</f>
        <v>0</v>
      </c>
      <c r="BG146" s="16">
        <f t="shared" ref="BG146:BG151" si="6">IF(N146="zákl. prenesená",J146,0)</f>
        <v>0</v>
      </c>
      <c r="BH146" s="16">
        <f t="shared" ref="BH146:BH151" si="7">IF(N146="zníž. prenesená",J146,0)</f>
        <v>0</v>
      </c>
      <c r="BI146" s="16">
        <f t="shared" ref="BI146:BI151" si="8">IF(N146="nulová",J146,0)</f>
        <v>0</v>
      </c>
    </row>
    <row r="147" spans="2:61" ht="24">
      <c r="B147" s="149"/>
      <c r="C147" s="150">
        <v>23</v>
      </c>
      <c r="D147" s="150" t="s">
        <v>141</v>
      </c>
      <c r="E147" s="151" t="s">
        <v>975</v>
      </c>
      <c r="F147" s="151" t="s">
        <v>976</v>
      </c>
      <c r="G147" s="152" t="s">
        <v>180</v>
      </c>
      <c r="H147" s="153">
        <v>2</v>
      </c>
      <c r="I147" s="154"/>
      <c r="J147" s="154">
        <f t="shared" si="0"/>
        <v>0</v>
      </c>
      <c r="K147" s="155"/>
      <c r="L147" s="149"/>
      <c r="M147" s="156"/>
      <c r="N147" s="157" t="s">
        <v>26</v>
      </c>
      <c r="O147" s="158">
        <v>0</v>
      </c>
      <c r="P147" s="158">
        <f t="shared" si="1"/>
        <v>0</v>
      </c>
      <c r="Q147" s="158">
        <v>0</v>
      </c>
      <c r="R147" s="158">
        <f t="shared" si="2"/>
        <v>0</v>
      </c>
      <c r="S147" s="158">
        <v>0</v>
      </c>
      <c r="T147" s="159">
        <f t="shared" si="3"/>
        <v>0</v>
      </c>
      <c r="BE147" s="16">
        <f t="shared" si="4"/>
        <v>0</v>
      </c>
      <c r="BF147" s="16">
        <f t="shared" si="5"/>
        <v>0</v>
      </c>
      <c r="BG147" s="16">
        <f t="shared" si="6"/>
        <v>0</v>
      </c>
      <c r="BH147" s="16">
        <f t="shared" si="7"/>
        <v>0</v>
      </c>
      <c r="BI147" s="16">
        <f t="shared" si="8"/>
        <v>0</v>
      </c>
    </row>
    <row r="148" spans="2:61">
      <c r="B148" s="149"/>
      <c r="C148" s="150">
        <v>24</v>
      </c>
      <c r="D148" s="150" t="s">
        <v>141</v>
      </c>
      <c r="E148" s="151" t="s">
        <v>396</v>
      </c>
      <c r="F148" s="151" t="s">
        <v>397</v>
      </c>
      <c r="G148" s="152" t="s">
        <v>180</v>
      </c>
      <c r="H148" s="153">
        <v>3</v>
      </c>
      <c r="I148" s="154"/>
      <c r="J148" s="154">
        <f t="shared" si="0"/>
        <v>0</v>
      </c>
      <c r="K148" s="155"/>
      <c r="L148" s="149"/>
      <c r="M148" s="156"/>
      <c r="N148" s="157" t="s">
        <v>26</v>
      </c>
      <c r="O148" s="158">
        <v>0</v>
      </c>
      <c r="P148" s="158">
        <f t="shared" si="1"/>
        <v>0</v>
      </c>
      <c r="Q148" s="158">
        <v>0</v>
      </c>
      <c r="R148" s="158">
        <f t="shared" si="2"/>
        <v>0</v>
      </c>
      <c r="S148" s="158">
        <v>0</v>
      </c>
      <c r="T148" s="159">
        <f t="shared" si="3"/>
        <v>0</v>
      </c>
      <c r="BE148" s="16">
        <f t="shared" si="4"/>
        <v>0</v>
      </c>
      <c r="BF148" s="16">
        <f t="shared" si="5"/>
        <v>0</v>
      </c>
      <c r="BG148" s="16">
        <f t="shared" si="6"/>
        <v>0</v>
      </c>
      <c r="BH148" s="16">
        <f t="shared" si="7"/>
        <v>0</v>
      </c>
      <c r="BI148" s="16">
        <f t="shared" si="8"/>
        <v>0</v>
      </c>
    </row>
    <row r="149" spans="2:61" ht="24">
      <c r="B149" s="149"/>
      <c r="C149" s="150">
        <v>25</v>
      </c>
      <c r="D149" s="150" t="s">
        <v>141</v>
      </c>
      <c r="E149" s="151" t="s">
        <v>398</v>
      </c>
      <c r="F149" s="151" t="s">
        <v>399</v>
      </c>
      <c r="G149" s="152" t="s">
        <v>144</v>
      </c>
      <c r="H149" s="153">
        <v>39.06</v>
      </c>
      <c r="I149" s="154"/>
      <c r="J149" s="154">
        <f t="shared" si="0"/>
        <v>0</v>
      </c>
      <c r="K149" s="155"/>
      <c r="L149" s="149"/>
      <c r="M149" s="156"/>
      <c r="N149" s="157" t="s">
        <v>26</v>
      </c>
      <c r="O149" s="158">
        <v>0.65</v>
      </c>
      <c r="P149" s="158">
        <f t="shared" si="1"/>
        <v>25.388999999999999</v>
      </c>
      <c r="Q149" s="158">
        <v>7.1999999999999999E-7</v>
      </c>
      <c r="R149" s="158">
        <f t="shared" si="2"/>
        <v>3.0000000000000001E-5</v>
      </c>
      <c r="S149" s="158">
        <v>0</v>
      </c>
      <c r="T149" s="159">
        <f t="shared" si="3"/>
        <v>0</v>
      </c>
      <c r="BE149" s="16">
        <f t="shared" si="4"/>
        <v>0</v>
      </c>
      <c r="BF149" s="16">
        <f t="shared" si="5"/>
        <v>0</v>
      </c>
      <c r="BG149" s="16">
        <f t="shared" si="6"/>
        <v>0</v>
      </c>
      <c r="BH149" s="16">
        <f t="shared" si="7"/>
        <v>0</v>
      </c>
      <c r="BI149" s="16">
        <f t="shared" si="8"/>
        <v>0</v>
      </c>
    </row>
    <row r="150" spans="2:61" s="12" customFormat="1" ht="36">
      <c r="B150" s="173"/>
      <c r="C150" s="174">
        <v>26</v>
      </c>
      <c r="D150" s="174" t="s">
        <v>240</v>
      </c>
      <c r="E150" s="175" t="s">
        <v>400</v>
      </c>
      <c r="F150" s="175" t="s">
        <v>401</v>
      </c>
      <c r="G150" s="176" t="s">
        <v>144</v>
      </c>
      <c r="H150" s="177">
        <v>42</v>
      </c>
      <c r="I150" s="178"/>
      <c r="J150" s="178">
        <f t="shared" si="0"/>
        <v>0</v>
      </c>
      <c r="K150" s="179"/>
      <c r="L150" s="173"/>
      <c r="M150" s="180"/>
      <c r="N150" s="181" t="s">
        <v>26</v>
      </c>
      <c r="O150" s="182">
        <v>0</v>
      </c>
      <c r="P150" s="182">
        <f t="shared" si="1"/>
        <v>0</v>
      </c>
      <c r="Q150" s="182">
        <v>4.82E-2</v>
      </c>
      <c r="R150" s="182">
        <f t="shared" si="2"/>
        <v>2.0244</v>
      </c>
      <c r="S150" s="182">
        <v>0</v>
      </c>
      <c r="T150" s="183">
        <f t="shared" si="3"/>
        <v>0</v>
      </c>
      <c r="BE150" s="12">
        <f t="shared" si="4"/>
        <v>0</v>
      </c>
      <c r="BF150" s="12">
        <f t="shared" si="5"/>
        <v>0</v>
      </c>
      <c r="BG150" s="12">
        <f t="shared" si="6"/>
        <v>0</v>
      </c>
      <c r="BH150" s="12">
        <f t="shared" si="7"/>
        <v>0</v>
      </c>
      <c r="BI150" s="12">
        <f t="shared" si="8"/>
        <v>0</v>
      </c>
    </row>
    <row r="151" spans="2:61" s="12" customFormat="1" ht="24">
      <c r="B151" s="173"/>
      <c r="C151" s="174">
        <v>27</v>
      </c>
      <c r="D151" s="174" t="s">
        <v>240</v>
      </c>
      <c r="E151" s="175" t="s">
        <v>402</v>
      </c>
      <c r="F151" s="175" t="s">
        <v>403</v>
      </c>
      <c r="G151" s="176" t="s">
        <v>180</v>
      </c>
      <c r="H151" s="177">
        <v>17</v>
      </c>
      <c r="I151" s="178"/>
      <c r="J151" s="178">
        <f t="shared" si="0"/>
        <v>0</v>
      </c>
      <c r="K151" s="179"/>
      <c r="L151" s="173"/>
      <c r="M151" s="180"/>
      <c r="N151" s="181" t="s">
        <v>26</v>
      </c>
      <c r="O151" s="182">
        <v>0</v>
      </c>
      <c r="P151" s="182">
        <f t="shared" si="1"/>
        <v>0</v>
      </c>
      <c r="Q151" s="182">
        <v>0</v>
      </c>
      <c r="R151" s="182">
        <f t="shared" si="2"/>
        <v>0</v>
      </c>
      <c r="S151" s="182">
        <v>0</v>
      </c>
      <c r="T151" s="183">
        <f t="shared" si="3"/>
        <v>0</v>
      </c>
      <c r="BE151" s="12">
        <f t="shared" si="4"/>
        <v>0</v>
      </c>
      <c r="BF151" s="12">
        <f t="shared" si="5"/>
        <v>0</v>
      </c>
      <c r="BG151" s="12">
        <f t="shared" si="6"/>
        <v>0</v>
      </c>
      <c r="BH151" s="12">
        <f t="shared" si="7"/>
        <v>0</v>
      </c>
      <c r="BI151" s="12">
        <f t="shared" si="8"/>
        <v>0</v>
      </c>
    </row>
    <row r="152" spans="2:61" s="11" customFormat="1" ht="11.25">
      <c r="B152" s="160"/>
      <c r="C152" s="161"/>
      <c r="D152" s="161" t="s">
        <v>145</v>
      </c>
      <c r="E152" s="162"/>
      <c r="F152" s="162" t="s">
        <v>1652</v>
      </c>
      <c r="G152" s="163"/>
      <c r="H152" s="164">
        <v>17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17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ht="24">
      <c r="B154" s="149"/>
      <c r="C154" s="150">
        <v>28</v>
      </c>
      <c r="D154" s="150" t="s">
        <v>141</v>
      </c>
      <c r="E154" s="151" t="s">
        <v>428</v>
      </c>
      <c r="F154" s="151" t="s">
        <v>429</v>
      </c>
      <c r="G154" s="152" t="s">
        <v>180</v>
      </c>
      <c r="H154" s="153">
        <v>9</v>
      </c>
      <c r="I154" s="154"/>
      <c r="J154" s="154">
        <f t="shared" ref="J154:J164" si="9">ROUND(H154*I154,2)</f>
        <v>0</v>
      </c>
      <c r="K154" s="155"/>
      <c r="L154" s="149"/>
      <c r="M154" s="156"/>
      <c r="N154" s="157" t="s">
        <v>26</v>
      </c>
      <c r="O154" s="158">
        <v>2.1549999999999998</v>
      </c>
      <c r="P154" s="158">
        <f t="shared" ref="P154:P164" si="10">ROUND(H154*O154,3)</f>
        <v>19.395</v>
      </c>
      <c r="Q154" s="158">
        <v>0</v>
      </c>
      <c r="R154" s="158">
        <f t="shared" ref="R154:R164" si="11">ROUND(H154 * Q154,5)</f>
        <v>0</v>
      </c>
      <c r="S154" s="158">
        <v>0</v>
      </c>
      <c r="T154" s="159">
        <f t="shared" ref="T154:T164" si="12">ROUND(H154 * S154,5)</f>
        <v>0</v>
      </c>
      <c r="BE154" s="16">
        <f t="shared" ref="BE154:BE164" si="13">IF(N154="základná",J154,0)</f>
        <v>0</v>
      </c>
      <c r="BF154" s="16">
        <f t="shared" ref="BF154:BF164" si="14">IF(N154="znížená",J154,0)</f>
        <v>0</v>
      </c>
      <c r="BG154" s="16">
        <f t="shared" ref="BG154:BG164" si="15">IF(N154="zákl. prenesená",J154,0)</f>
        <v>0</v>
      </c>
      <c r="BH154" s="16">
        <f t="shared" ref="BH154:BH164" si="16">IF(N154="zníž. prenesená",J154,0)</f>
        <v>0</v>
      </c>
      <c r="BI154" s="16">
        <f t="shared" ref="BI154:BI164" si="17">IF(N154="nulová",J154,0)</f>
        <v>0</v>
      </c>
    </row>
    <row r="155" spans="2:61" s="12" customFormat="1" ht="24">
      <c r="B155" s="173"/>
      <c r="C155" s="174">
        <v>29</v>
      </c>
      <c r="D155" s="174" t="s">
        <v>240</v>
      </c>
      <c r="E155" s="175" t="s">
        <v>430</v>
      </c>
      <c r="F155" s="175" t="s">
        <v>431</v>
      </c>
      <c r="G155" s="176" t="s">
        <v>180</v>
      </c>
      <c r="H155" s="177">
        <v>5</v>
      </c>
      <c r="I155" s="178"/>
      <c r="J155" s="178">
        <f t="shared" si="9"/>
        <v>0</v>
      </c>
      <c r="K155" s="179"/>
      <c r="L155" s="173"/>
      <c r="M155" s="180"/>
      <c r="N155" s="181" t="s">
        <v>26</v>
      </c>
      <c r="O155" s="182">
        <v>0</v>
      </c>
      <c r="P155" s="182">
        <f t="shared" si="10"/>
        <v>0</v>
      </c>
      <c r="Q155" s="182">
        <v>2.8000000000000001E-2</v>
      </c>
      <c r="R155" s="182">
        <f t="shared" si="11"/>
        <v>0.14000000000000001</v>
      </c>
      <c r="S155" s="182">
        <v>0</v>
      </c>
      <c r="T155" s="183">
        <f t="shared" si="12"/>
        <v>0</v>
      </c>
      <c r="BE155" s="12">
        <f t="shared" si="13"/>
        <v>0</v>
      </c>
      <c r="BF155" s="12">
        <f t="shared" si="14"/>
        <v>0</v>
      </c>
      <c r="BG155" s="12">
        <f t="shared" si="15"/>
        <v>0</v>
      </c>
      <c r="BH155" s="12">
        <f t="shared" si="16"/>
        <v>0</v>
      </c>
      <c r="BI155" s="12">
        <f t="shared" si="17"/>
        <v>0</v>
      </c>
    </row>
    <row r="156" spans="2:61" s="12" customFormat="1" ht="24">
      <c r="B156" s="173"/>
      <c r="C156" s="174">
        <v>30</v>
      </c>
      <c r="D156" s="174" t="s">
        <v>240</v>
      </c>
      <c r="E156" s="175" t="s">
        <v>1653</v>
      </c>
      <c r="F156" s="175" t="s">
        <v>1654</v>
      </c>
      <c r="G156" s="176" t="s">
        <v>180</v>
      </c>
      <c r="H156" s="177">
        <v>3</v>
      </c>
      <c r="I156" s="178"/>
      <c r="J156" s="178">
        <f t="shared" si="9"/>
        <v>0</v>
      </c>
      <c r="K156" s="179"/>
      <c r="L156" s="173"/>
      <c r="M156" s="180"/>
      <c r="N156" s="181" t="s">
        <v>26</v>
      </c>
      <c r="O156" s="182">
        <v>0</v>
      </c>
      <c r="P156" s="182">
        <f t="shared" si="10"/>
        <v>0</v>
      </c>
      <c r="Q156" s="182">
        <v>3.78E-2</v>
      </c>
      <c r="R156" s="182">
        <f t="shared" si="11"/>
        <v>0.1134</v>
      </c>
      <c r="S156" s="182">
        <v>0</v>
      </c>
      <c r="T156" s="183">
        <f t="shared" si="12"/>
        <v>0</v>
      </c>
      <c r="BE156" s="12">
        <f t="shared" si="13"/>
        <v>0</v>
      </c>
      <c r="BF156" s="12">
        <f t="shared" si="14"/>
        <v>0</v>
      </c>
      <c r="BG156" s="12">
        <f t="shared" si="15"/>
        <v>0</v>
      </c>
      <c r="BH156" s="12">
        <f t="shared" si="16"/>
        <v>0</v>
      </c>
      <c r="BI156" s="12">
        <f t="shared" si="17"/>
        <v>0</v>
      </c>
    </row>
    <row r="157" spans="2:61" s="12" customFormat="1" ht="36">
      <c r="B157" s="173"/>
      <c r="C157" s="174">
        <v>31</v>
      </c>
      <c r="D157" s="174" t="s">
        <v>240</v>
      </c>
      <c r="E157" s="175" t="s">
        <v>985</v>
      </c>
      <c r="F157" s="175" t="s">
        <v>435</v>
      </c>
      <c r="G157" s="176" t="s">
        <v>180</v>
      </c>
      <c r="H157" s="177">
        <v>1</v>
      </c>
      <c r="I157" s="178"/>
      <c r="J157" s="178">
        <f t="shared" si="9"/>
        <v>0</v>
      </c>
      <c r="K157" s="179"/>
      <c r="L157" s="173"/>
      <c r="M157" s="180"/>
      <c r="N157" s="181" t="s">
        <v>26</v>
      </c>
      <c r="O157" s="182">
        <v>0</v>
      </c>
      <c r="P157" s="182">
        <f t="shared" si="10"/>
        <v>0</v>
      </c>
      <c r="Q157" s="182">
        <v>0</v>
      </c>
      <c r="R157" s="182">
        <f t="shared" si="11"/>
        <v>0</v>
      </c>
      <c r="S157" s="182">
        <v>0</v>
      </c>
      <c r="T157" s="183">
        <f t="shared" si="12"/>
        <v>0</v>
      </c>
      <c r="BE157" s="12">
        <f t="shared" si="13"/>
        <v>0</v>
      </c>
      <c r="BF157" s="12">
        <f t="shared" si="14"/>
        <v>0</v>
      </c>
      <c r="BG157" s="12">
        <f t="shared" si="15"/>
        <v>0</v>
      </c>
      <c r="BH157" s="12">
        <f t="shared" si="16"/>
        <v>0</v>
      </c>
      <c r="BI157" s="12">
        <f t="shared" si="17"/>
        <v>0</v>
      </c>
    </row>
    <row r="158" spans="2:61" ht="24">
      <c r="B158" s="149"/>
      <c r="C158" s="150">
        <v>32</v>
      </c>
      <c r="D158" s="150" t="s">
        <v>141</v>
      </c>
      <c r="E158" s="151" t="s">
        <v>512</v>
      </c>
      <c r="F158" s="151" t="s">
        <v>513</v>
      </c>
      <c r="G158" s="152" t="s">
        <v>507</v>
      </c>
      <c r="H158" s="153">
        <v>5</v>
      </c>
      <c r="I158" s="154"/>
      <c r="J158" s="154">
        <f t="shared" si="9"/>
        <v>0</v>
      </c>
      <c r="K158" s="155"/>
      <c r="L158" s="149"/>
      <c r="M158" s="156"/>
      <c r="N158" s="157" t="s">
        <v>26</v>
      </c>
      <c r="O158" s="158">
        <v>0</v>
      </c>
      <c r="P158" s="158">
        <f t="shared" si="10"/>
        <v>0</v>
      </c>
      <c r="Q158" s="158">
        <v>0</v>
      </c>
      <c r="R158" s="158">
        <f t="shared" si="11"/>
        <v>0</v>
      </c>
      <c r="S158" s="158">
        <v>0</v>
      </c>
      <c r="T158" s="159">
        <f t="shared" si="12"/>
        <v>0</v>
      </c>
      <c r="BE158" s="16">
        <f t="shared" si="13"/>
        <v>0</v>
      </c>
      <c r="BF158" s="16">
        <f t="shared" si="14"/>
        <v>0</v>
      </c>
      <c r="BG158" s="16">
        <f t="shared" si="15"/>
        <v>0</v>
      </c>
      <c r="BH158" s="16">
        <f t="shared" si="16"/>
        <v>0</v>
      </c>
      <c r="BI158" s="16">
        <f t="shared" si="17"/>
        <v>0</v>
      </c>
    </row>
    <row r="159" spans="2:61" ht="24">
      <c r="B159" s="149"/>
      <c r="C159" s="150">
        <v>33</v>
      </c>
      <c r="D159" s="150" t="s">
        <v>141</v>
      </c>
      <c r="E159" s="151" t="s">
        <v>520</v>
      </c>
      <c r="F159" s="151" t="s">
        <v>521</v>
      </c>
      <c r="G159" s="152" t="s">
        <v>144</v>
      </c>
      <c r="H159" s="153">
        <v>39.06</v>
      </c>
      <c r="I159" s="154"/>
      <c r="J159" s="154">
        <f t="shared" si="9"/>
        <v>0</v>
      </c>
      <c r="K159" s="155"/>
      <c r="L159" s="149"/>
      <c r="M159" s="156"/>
      <c r="N159" s="157" t="s">
        <v>26</v>
      </c>
      <c r="O159" s="158">
        <v>5.1999999999999998E-2</v>
      </c>
      <c r="P159" s="158">
        <f t="shared" si="10"/>
        <v>2.0310000000000001</v>
      </c>
      <c r="Q159" s="158">
        <v>0</v>
      </c>
      <c r="R159" s="158">
        <f t="shared" si="11"/>
        <v>0</v>
      </c>
      <c r="S159" s="158">
        <v>0</v>
      </c>
      <c r="T159" s="159">
        <f t="shared" si="12"/>
        <v>0</v>
      </c>
      <c r="BE159" s="16">
        <f t="shared" si="13"/>
        <v>0</v>
      </c>
      <c r="BF159" s="16">
        <f t="shared" si="14"/>
        <v>0</v>
      </c>
      <c r="BG159" s="16">
        <f t="shared" si="15"/>
        <v>0</v>
      </c>
      <c r="BH159" s="16">
        <f t="shared" si="16"/>
        <v>0</v>
      </c>
      <c r="BI159" s="16">
        <f t="shared" si="17"/>
        <v>0</v>
      </c>
    </row>
    <row r="160" spans="2:61">
      <c r="B160" s="149"/>
      <c r="C160" s="150">
        <v>34</v>
      </c>
      <c r="D160" s="150" t="s">
        <v>141</v>
      </c>
      <c r="E160" s="151" t="s">
        <v>522</v>
      </c>
      <c r="F160" s="151" t="s">
        <v>523</v>
      </c>
      <c r="G160" s="152" t="s">
        <v>144</v>
      </c>
      <c r="H160" s="153">
        <v>39.06</v>
      </c>
      <c r="I160" s="154"/>
      <c r="J160" s="154">
        <f t="shared" si="9"/>
        <v>0</v>
      </c>
      <c r="K160" s="155"/>
      <c r="L160" s="149"/>
      <c r="M160" s="156"/>
      <c r="N160" s="157" t="s">
        <v>26</v>
      </c>
      <c r="O160" s="158">
        <v>0.54</v>
      </c>
      <c r="P160" s="158">
        <f t="shared" si="10"/>
        <v>21.091999999999999</v>
      </c>
      <c r="Q160" s="158">
        <v>0</v>
      </c>
      <c r="R160" s="158">
        <f t="shared" si="11"/>
        <v>0</v>
      </c>
      <c r="S160" s="158">
        <v>0</v>
      </c>
      <c r="T160" s="159">
        <f t="shared" si="12"/>
        <v>0</v>
      </c>
      <c r="BE160" s="16">
        <f t="shared" si="13"/>
        <v>0</v>
      </c>
      <c r="BF160" s="16">
        <f t="shared" si="14"/>
        <v>0</v>
      </c>
      <c r="BG160" s="16">
        <f t="shared" si="15"/>
        <v>0</v>
      </c>
      <c r="BH160" s="16">
        <f t="shared" si="16"/>
        <v>0</v>
      </c>
      <c r="BI160" s="16">
        <f t="shared" si="17"/>
        <v>0</v>
      </c>
    </row>
    <row r="161" spans="2:61">
      <c r="B161" s="149"/>
      <c r="C161" s="150">
        <v>35</v>
      </c>
      <c r="D161" s="150" t="s">
        <v>141</v>
      </c>
      <c r="E161" s="151" t="s">
        <v>524</v>
      </c>
      <c r="F161" s="151" t="s">
        <v>1087</v>
      </c>
      <c r="G161" s="152" t="s">
        <v>507</v>
      </c>
      <c r="H161" s="153">
        <v>1</v>
      </c>
      <c r="I161" s="154"/>
      <c r="J161" s="154">
        <f t="shared" si="9"/>
        <v>0</v>
      </c>
      <c r="K161" s="155"/>
      <c r="L161" s="149"/>
      <c r="M161" s="156"/>
      <c r="N161" s="157" t="s">
        <v>26</v>
      </c>
      <c r="O161" s="158">
        <v>0</v>
      </c>
      <c r="P161" s="158">
        <f t="shared" si="10"/>
        <v>0</v>
      </c>
      <c r="Q161" s="158">
        <v>0</v>
      </c>
      <c r="R161" s="158">
        <f t="shared" si="11"/>
        <v>0</v>
      </c>
      <c r="S161" s="158">
        <v>0</v>
      </c>
      <c r="T161" s="159">
        <f t="shared" si="12"/>
        <v>0</v>
      </c>
      <c r="BE161" s="16">
        <f t="shared" si="13"/>
        <v>0</v>
      </c>
      <c r="BF161" s="16">
        <f t="shared" si="14"/>
        <v>0</v>
      </c>
      <c r="BG161" s="16">
        <f t="shared" si="15"/>
        <v>0</v>
      </c>
      <c r="BH161" s="16">
        <f t="shared" si="16"/>
        <v>0</v>
      </c>
      <c r="BI161" s="16">
        <f t="shared" si="17"/>
        <v>0</v>
      </c>
    </row>
    <row r="162" spans="2:61" s="12" customFormat="1">
      <c r="B162" s="173"/>
      <c r="C162" s="174">
        <v>36</v>
      </c>
      <c r="D162" s="174" t="s">
        <v>240</v>
      </c>
      <c r="E162" s="175" t="s">
        <v>534</v>
      </c>
      <c r="F162" s="175" t="s">
        <v>535</v>
      </c>
      <c r="G162" s="176" t="s">
        <v>507</v>
      </c>
      <c r="H162" s="177">
        <v>1</v>
      </c>
      <c r="I162" s="178"/>
      <c r="J162" s="178">
        <f t="shared" si="9"/>
        <v>0</v>
      </c>
      <c r="K162" s="179"/>
      <c r="L162" s="173"/>
      <c r="M162" s="180"/>
      <c r="N162" s="181" t="s">
        <v>26</v>
      </c>
      <c r="O162" s="182">
        <v>0</v>
      </c>
      <c r="P162" s="182">
        <f t="shared" si="10"/>
        <v>0</v>
      </c>
      <c r="Q162" s="182">
        <v>0</v>
      </c>
      <c r="R162" s="182">
        <f t="shared" si="11"/>
        <v>0</v>
      </c>
      <c r="S162" s="182">
        <v>0</v>
      </c>
      <c r="T162" s="183">
        <f t="shared" si="12"/>
        <v>0</v>
      </c>
      <c r="BE162" s="12">
        <f t="shared" si="13"/>
        <v>0</v>
      </c>
      <c r="BF162" s="12">
        <f t="shared" si="14"/>
        <v>0</v>
      </c>
      <c r="BG162" s="12">
        <f t="shared" si="15"/>
        <v>0</v>
      </c>
      <c r="BH162" s="12">
        <f t="shared" si="16"/>
        <v>0</v>
      </c>
      <c r="BI162" s="12">
        <f t="shared" si="17"/>
        <v>0</v>
      </c>
    </row>
    <row r="163" spans="2:61">
      <c r="B163" s="149"/>
      <c r="C163" s="150">
        <v>37</v>
      </c>
      <c r="D163" s="150" t="s">
        <v>141</v>
      </c>
      <c r="E163" s="151" t="s">
        <v>526</v>
      </c>
      <c r="F163" s="151" t="s">
        <v>527</v>
      </c>
      <c r="G163" s="152" t="s">
        <v>144</v>
      </c>
      <c r="H163" s="153">
        <v>41</v>
      </c>
      <c r="I163" s="154"/>
      <c r="J163" s="154">
        <f t="shared" si="9"/>
        <v>0</v>
      </c>
      <c r="K163" s="155"/>
      <c r="L163" s="149"/>
      <c r="M163" s="156"/>
      <c r="N163" s="157" t="s">
        <v>26</v>
      </c>
      <c r="O163" s="158">
        <v>3.7999999999999999E-2</v>
      </c>
      <c r="P163" s="158">
        <f t="shared" si="10"/>
        <v>1.5580000000000001</v>
      </c>
      <c r="Q163" s="158">
        <v>9.2E-5</v>
      </c>
      <c r="R163" s="158">
        <f t="shared" si="11"/>
        <v>3.7699999999999999E-3</v>
      </c>
      <c r="S163" s="158">
        <v>0</v>
      </c>
      <c r="T163" s="159">
        <f t="shared" si="12"/>
        <v>0</v>
      </c>
      <c r="BE163" s="16">
        <f t="shared" si="13"/>
        <v>0</v>
      </c>
      <c r="BF163" s="16">
        <f t="shared" si="14"/>
        <v>0</v>
      </c>
      <c r="BG163" s="16">
        <f t="shared" si="15"/>
        <v>0</v>
      </c>
      <c r="BH163" s="16">
        <f t="shared" si="16"/>
        <v>0</v>
      </c>
      <c r="BI163" s="16">
        <f t="shared" si="17"/>
        <v>0</v>
      </c>
    </row>
    <row r="164" spans="2:61">
      <c r="B164" s="149"/>
      <c r="C164" s="150">
        <v>38</v>
      </c>
      <c r="D164" s="150" t="s">
        <v>141</v>
      </c>
      <c r="E164" s="151" t="s">
        <v>530</v>
      </c>
      <c r="F164" s="151" t="s">
        <v>531</v>
      </c>
      <c r="G164" s="152" t="s">
        <v>144</v>
      </c>
      <c r="H164" s="153">
        <v>31.3</v>
      </c>
      <c r="I164" s="154"/>
      <c r="J164" s="154">
        <f t="shared" si="9"/>
        <v>0</v>
      </c>
      <c r="K164" s="155"/>
      <c r="L164" s="149"/>
      <c r="M164" s="156"/>
      <c r="N164" s="157" t="s">
        <v>26</v>
      </c>
      <c r="O164" s="158">
        <v>5.2499999999999998E-2</v>
      </c>
      <c r="P164" s="158">
        <f t="shared" si="10"/>
        <v>1.643</v>
      </c>
      <c r="Q164" s="158">
        <v>1E-4</v>
      </c>
      <c r="R164" s="158">
        <f t="shared" si="11"/>
        <v>3.13E-3</v>
      </c>
      <c r="S164" s="158">
        <v>0</v>
      </c>
      <c r="T164" s="159">
        <f t="shared" si="12"/>
        <v>0</v>
      </c>
      <c r="BE164" s="16">
        <f t="shared" si="13"/>
        <v>0</v>
      </c>
      <c r="BF164" s="16">
        <f t="shared" si="14"/>
        <v>0</v>
      </c>
      <c r="BG164" s="16">
        <f t="shared" si="15"/>
        <v>0</v>
      </c>
      <c r="BH164" s="16">
        <f t="shared" si="16"/>
        <v>0</v>
      </c>
      <c r="BI164" s="16">
        <f t="shared" si="17"/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1655</v>
      </c>
      <c r="G165" s="163"/>
      <c r="H165" s="164">
        <v>31.3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31.3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>
      <c r="B167" s="149"/>
      <c r="C167" s="150">
        <v>39</v>
      </c>
      <c r="D167" s="150" t="s">
        <v>141</v>
      </c>
      <c r="E167" s="151" t="s">
        <v>536</v>
      </c>
      <c r="F167" s="151" t="s">
        <v>537</v>
      </c>
      <c r="G167" s="152" t="s">
        <v>144</v>
      </c>
      <c r="H167" s="153">
        <v>7.76</v>
      </c>
      <c r="I167" s="154"/>
      <c r="J167" s="154">
        <f t="shared" ref="J167:J173" si="18">ROUND(H167*I167,2)</f>
        <v>0</v>
      </c>
      <c r="K167" s="155"/>
      <c r="L167" s="149"/>
      <c r="M167" s="156"/>
      <c r="N167" s="157" t="s">
        <v>26</v>
      </c>
      <c r="O167" s="158">
        <v>0.83799999999999997</v>
      </c>
      <c r="P167" s="158">
        <f t="shared" ref="P167:P173" si="19">ROUND(H167*O167,3)</f>
        <v>6.5030000000000001</v>
      </c>
      <c r="Q167" s="158">
        <v>2.6500619999999999E-2</v>
      </c>
      <c r="R167" s="158">
        <f t="shared" ref="R167:R173" si="20">ROUND(H167 * Q167,5)</f>
        <v>0.20563999999999999</v>
      </c>
      <c r="S167" s="158">
        <v>0</v>
      </c>
      <c r="T167" s="159">
        <f t="shared" ref="T167:T173" si="21">ROUND(H167 * S167,5)</f>
        <v>0</v>
      </c>
      <c r="BE167" s="16">
        <f t="shared" ref="BE167:BE173" si="22">IF(N167="základná",J167,0)</f>
        <v>0</v>
      </c>
      <c r="BF167" s="16">
        <f t="shared" ref="BF167:BF173" si="23">IF(N167="znížená",J167,0)</f>
        <v>0</v>
      </c>
      <c r="BG167" s="16">
        <f t="shared" ref="BG167:BG173" si="24">IF(N167="zákl. prenesená",J167,0)</f>
        <v>0</v>
      </c>
      <c r="BH167" s="16">
        <f t="shared" ref="BH167:BH173" si="25">IF(N167="zníž. prenesená",J167,0)</f>
        <v>0</v>
      </c>
      <c r="BI167" s="16">
        <f t="shared" ref="BI167:BI173" si="26">IF(N167="nulová",J167,0)</f>
        <v>0</v>
      </c>
    </row>
    <row r="168" spans="2:61">
      <c r="B168" s="149"/>
      <c r="C168" s="150">
        <v>40</v>
      </c>
      <c r="D168" s="150" t="s">
        <v>141</v>
      </c>
      <c r="E168" s="151" t="s">
        <v>538</v>
      </c>
      <c r="F168" s="151" t="s">
        <v>539</v>
      </c>
      <c r="G168" s="152" t="s">
        <v>180</v>
      </c>
      <c r="H168" s="153">
        <v>2</v>
      </c>
      <c r="I168" s="154"/>
      <c r="J168" s="154">
        <f t="shared" si="18"/>
        <v>0</v>
      </c>
      <c r="K168" s="155"/>
      <c r="L168" s="149"/>
      <c r="M168" s="156"/>
      <c r="N168" s="157" t="s">
        <v>26</v>
      </c>
      <c r="O168" s="158">
        <v>0</v>
      </c>
      <c r="P168" s="158">
        <f t="shared" si="19"/>
        <v>0</v>
      </c>
      <c r="Q168" s="158">
        <v>0</v>
      </c>
      <c r="R168" s="158">
        <f t="shared" si="20"/>
        <v>0</v>
      </c>
      <c r="S168" s="158">
        <v>0</v>
      </c>
      <c r="T168" s="159">
        <f t="shared" si="21"/>
        <v>0</v>
      </c>
      <c r="BE168" s="16">
        <f t="shared" si="22"/>
        <v>0</v>
      </c>
      <c r="BF168" s="16">
        <f t="shared" si="23"/>
        <v>0</v>
      </c>
      <c r="BG168" s="16">
        <f t="shared" si="24"/>
        <v>0</v>
      </c>
      <c r="BH168" s="16">
        <f t="shared" si="25"/>
        <v>0</v>
      </c>
      <c r="BI168" s="16">
        <f t="shared" si="26"/>
        <v>0</v>
      </c>
    </row>
    <row r="169" spans="2:61" s="12" customFormat="1">
      <c r="B169" s="173"/>
      <c r="C169" s="174">
        <v>41</v>
      </c>
      <c r="D169" s="174" t="s">
        <v>240</v>
      </c>
      <c r="E169" s="175" t="s">
        <v>540</v>
      </c>
      <c r="F169" s="175" t="s">
        <v>541</v>
      </c>
      <c r="G169" s="176" t="s">
        <v>180</v>
      </c>
      <c r="H169" s="177">
        <v>2</v>
      </c>
      <c r="I169" s="178"/>
      <c r="J169" s="178">
        <f t="shared" si="18"/>
        <v>0</v>
      </c>
      <c r="K169" s="179"/>
      <c r="L169" s="173"/>
      <c r="M169" s="180"/>
      <c r="N169" s="181" t="s">
        <v>26</v>
      </c>
      <c r="O169" s="182">
        <v>0</v>
      </c>
      <c r="P169" s="182">
        <f t="shared" si="19"/>
        <v>0</v>
      </c>
      <c r="Q169" s="182">
        <v>0</v>
      </c>
      <c r="R169" s="182">
        <f t="shared" si="20"/>
        <v>0</v>
      </c>
      <c r="S169" s="182">
        <v>0</v>
      </c>
      <c r="T169" s="183">
        <f t="shared" si="21"/>
        <v>0</v>
      </c>
      <c r="BE169" s="12">
        <f t="shared" si="22"/>
        <v>0</v>
      </c>
      <c r="BF169" s="12">
        <f t="shared" si="23"/>
        <v>0</v>
      </c>
      <c r="BG169" s="12">
        <f t="shared" si="24"/>
        <v>0</v>
      </c>
      <c r="BH169" s="12">
        <f t="shared" si="25"/>
        <v>0</v>
      </c>
      <c r="BI169" s="12">
        <f t="shared" si="26"/>
        <v>0</v>
      </c>
    </row>
    <row r="170" spans="2:61" s="12" customFormat="1">
      <c r="B170" s="173"/>
      <c r="C170" s="174">
        <v>42</v>
      </c>
      <c r="D170" s="174" t="s">
        <v>240</v>
      </c>
      <c r="E170" s="175" t="s">
        <v>542</v>
      </c>
      <c r="F170" s="175" t="s">
        <v>543</v>
      </c>
      <c r="G170" s="176" t="s">
        <v>180</v>
      </c>
      <c r="H170" s="177">
        <v>2</v>
      </c>
      <c r="I170" s="178"/>
      <c r="J170" s="178">
        <f t="shared" si="18"/>
        <v>0</v>
      </c>
      <c r="K170" s="179"/>
      <c r="L170" s="173"/>
      <c r="M170" s="180"/>
      <c r="N170" s="181" t="s">
        <v>26</v>
      </c>
      <c r="O170" s="182">
        <v>0</v>
      </c>
      <c r="P170" s="182">
        <f t="shared" si="19"/>
        <v>0</v>
      </c>
      <c r="Q170" s="182">
        <v>0</v>
      </c>
      <c r="R170" s="182">
        <f t="shared" si="20"/>
        <v>0</v>
      </c>
      <c r="S170" s="182">
        <v>0</v>
      </c>
      <c r="T170" s="183">
        <f t="shared" si="21"/>
        <v>0</v>
      </c>
      <c r="BE170" s="12">
        <f t="shared" si="22"/>
        <v>0</v>
      </c>
      <c r="BF170" s="12">
        <f t="shared" si="23"/>
        <v>0</v>
      </c>
      <c r="BG170" s="12">
        <f t="shared" si="24"/>
        <v>0</v>
      </c>
      <c r="BH170" s="12">
        <f t="shared" si="25"/>
        <v>0</v>
      </c>
      <c r="BI170" s="12">
        <f t="shared" si="26"/>
        <v>0</v>
      </c>
    </row>
    <row r="171" spans="2:61" s="12" customFormat="1">
      <c r="B171" s="173"/>
      <c r="C171" s="174">
        <v>43</v>
      </c>
      <c r="D171" s="174" t="s">
        <v>240</v>
      </c>
      <c r="E171" s="175" t="s">
        <v>544</v>
      </c>
      <c r="F171" s="175" t="s">
        <v>545</v>
      </c>
      <c r="G171" s="176" t="s">
        <v>180</v>
      </c>
      <c r="H171" s="177">
        <v>2</v>
      </c>
      <c r="I171" s="178"/>
      <c r="J171" s="178">
        <f t="shared" si="18"/>
        <v>0</v>
      </c>
      <c r="K171" s="179"/>
      <c r="L171" s="173"/>
      <c r="M171" s="180"/>
      <c r="N171" s="181" t="s">
        <v>26</v>
      </c>
      <c r="O171" s="182">
        <v>0</v>
      </c>
      <c r="P171" s="182">
        <f t="shared" si="19"/>
        <v>0</v>
      </c>
      <c r="Q171" s="182">
        <v>0</v>
      </c>
      <c r="R171" s="182">
        <f t="shared" si="20"/>
        <v>0</v>
      </c>
      <c r="S171" s="182">
        <v>0</v>
      </c>
      <c r="T171" s="183">
        <f t="shared" si="21"/>
        <v>0</v>
      </c>
      <c r="BE171" s="12">
        <f t="shared" si="22"/>
        <v>0</v>
      </c>
      <c r="BF171" s="12">
        <f t="shared" si="23"/>
        <v>0</v>
      </c>
      <c r="BG171" s="12">
        <f t="shared" si="24"/>
        <v>0</v>
      </c>
      <c r="BH171" s="12">
        <f t="shared" si="25"/>
        <v>0</v>
      </c>
      <c r="BI171" s="12">
        <f t="shared" si="26"/>
        <v>0</v>
      </c>
    </row>
    <row r="172" spans="2:61" ht="24">
      <c r="B172" s="149"/>
      <c r="C172" s="150">
        <v>44</v>
      </c>
      <c r="D172" s="150" t="s">
        <v>141</v>
      </c>
      <c r="E172" s="151" t="s">
        <v>546</v>
      </c>
      <c r="F172" s="151" t="s">
        <v>547</v>
      </c>
      <c r="G172" s="152" t="s">
        <v>180</v>
      </c>
      <c r="H172" s="153">
        <v>5</v>
      </c>
      <c r="I172" s="154"/>
      <c r="J172" s="154">
        <f t="shared" si="18"/>
        <v>0</v>
      </c>
      <c r="K172" s="155"/>
      <c r="L172" s="149"/>
      <c r="M172" s="156"/>
      <c r="N172" s="157" t="s">
        <v>26</v>
      </c>
      <c r="O172" s="158">
        <v>0</v>
      </c>
      <c r="P172" s="158">
        <f t="shared" si="19"/>
        <v>0</v>
      </c>
      <c r="Q172" s="158">
        <v>0</v>
      </c>
      <c r="R172" s="158">
        <f t="shared" si="20"/>
        <v>0</v>
      </c>
      <c r="S172" s="158">
        <v>0</v>
      </c>
      <c r="T172" s="159">
        <f t="shared" si="21"/>
        <v>0</v>
      </c>
      <c r="BE172" s="16">
        <f t="shared" si="22"/>
        <v>0</v>
      </c>
      <c r="BF172" s="16">
        <f t="shared" si="23"/>
        <v>0</v>
      </c>
      <c r="BG172" s="16">
        <f t="shared" si="24"/>
        <v>0</v>
      </c>
      <c r="BH172" s="16">
        <f t="shared" si="25"/>
        <v>0</v>
      </c>
      <c r="BI172" s="16">
        <f t="shared" si="26"/>
        <v>0</v>
      </c>
    </row>
    <row r="173" spans="2:61" s="12" customFormat="1" ht="24">
      <c r="B173" s="173"/>
      <c r="C173" s="174">
        <v>45</v>
      </c>
      <c r="D173" s="174" t="s">
        <v>240</v>
      </c>
      <c r="E173" s="175" t="s">
        <v>548</v>
      </c>
      <c r="F173" s="175" t="s">
        <v>549</v>
      </c>
      <c r="G173" s="176" t="s">
        <v>180</v>
      </c>
      <c r="H173" s="177">
        <v>15</v>
      </c>
      <c r="I173" s="178"/>
      <c r="J173" s="178">
        <f t="shared" si="18"/>
        <v>0</v>
      </c>
      <c r="K173" s="179"/>
      <c r="L173" s="173"/>
      <c r="M173" s="180"/>
      <c r="N173" s="181" t="s">
        <v>26</v>
      </c>
      <c r="O173" s="182">
        <v>0</v>
      </c>
      <c r="P173" s="182">
        <f t="shared" si="19"/>
        <v>0</v>
      </c>
      <c r="Q173" s="182">
        <v>0</v>
      </c>
      <c r="R173" s="182">
        <f t="shared" si="20"/>
        <v>0</v>
      </c>
      <c r="S173" s="182">
        <v>0</v>
      </c>
      <c r="T173" s="183">
        <f t="shared" si="21"/>
        <v>0</v>
      </c>
      <c r="BE173" s="12">
        <f t="shared" si="22"/>
        <v>0</v>
      </c>
      <c r="BF173" s="12">
        <f t="shared" si="23"/>
        <v>0</v>
      </c>
      <c r="BG173" s="12">
        <f t="shared" si="24"/>
        <v>0</v>
      </c>
      <c r="BH173" s="12">
        <f t="shared" si="25"/>
        <v>0</v>
      </c>
      <c r="BI173" s="12">
        <f t="shared" si="26"/>
        <v>0</v>
      </c>
    </row>
    <row r="174" spans="2:61" s="10" customFormat="1" ht="23.1" customHeight="1">
      <c r="B174" s="141"/>
      <c r="C174" s="142"/>
      <c r="D174" s="132" t="s">
        <v>136</v>
      </c>
      <c r="E174" s="143" t="s">
        <v>668</v>
      </c>
      <c r="F174" s="144" t="s">
        <v>669</v>
      </c>
      <c r="G174" s="145"/>
      <c r="H174" s="146"/>
      <c r="I174" s="147"/>
      <c r="J174" s="147">
        <f>J175</f>
        <v>0</v>
      </c>
      <c r="K174" s="144"/>
      <c r="L174" s="141"/>
      <c r="M174" s="148"/>
      <c r="N174" s="138" t="s">
        <v>0</v>
      </c>
      <c r="O174" s="139"/>
      <c r="P174" s="139">
        <f>P175</f>
        <v>66.831000000000003</v>
      </c>
      <c r="Q174" s="139"/>
      <c r="R174" s="139">
        <f>R175</f>
        <v>0</v>
      </c>
      <c r="S174" s="139"/>
      <c r="T174" s="140">
        <f>T175</f>
        <v>0</v>
      </c>
    </row>
    <row r="175" spans="2:61" ht="24">
      <c r="B175" s="149"/>
      <c r="C175" s="150">
        <v>46</v>
      </c>
      <c r="D175" s="150" t="s">
        <v>141</v>
      </c>
      <c r="E175" s="151" t="s">
        <v>673</v>
      </c>
      <c r="F175" s="151" t="s">
        <v>674</v>
      </c>
      <c r="G175" s="152" t="s">
        <v>265</v>
      </c>
      <c r="H175" s="153">
        <v>51.055</v>
      </c>
      <c r="I175" s="154"/>
      <c r="J175" s="154">
        <f>ROUND(H175*I175,2)</f>
        <v>0</v>
      </c>
      <c r="K175" s="155"/>
      <c r="L175" s="149"/>
      <c r="M175" s="156"/>
      <c r="N175" s="157" t="s">
        <v>26</v>
      </c>
      <c r="O175" s="158">
        <v>1.3089999999999999</v>
      </c>
      <c r="P175" s="158">
        <f>ROUND(H175*O175,3)</f>
        <v>66.831000000000003</v>
      </c>
      <c r="Q175" s="158">
        <v>0</v>
      </c>
      <c r="R175" s="158">
        <f>ROUND(H175 * Q175,5)</f>
        <v>0</v>
      </c>
      <c r="S175" s="158">
        <v>0</v>
      </c>
      <c r="T175" s="159">
        <f>ROUND(H175 * S175,5)</f>
        <v>0</v>
      </c>
      <c r="BE175" s="16">
        <f>IF(N175="základná",J175,0)</f>
        <v>0</v>
      </c>
      <c r="BF175" s="16">
        <f>IF(N175="znížená",J175,0)</f>
        <v>0</v>
      </c>
      <c r="BG175" s="16">
        <f>IF(N175="zákl. prenesená",J175,0)</f>
        <v>0</v>
      </c>
      <c r="BH175" s="16">
        <f>IF(N175="zníž. prenesená",J175,0)</f>
        <v>0</v>
      </c>
      <c r="BI175" s="16">
        <f>IF(N175="nulová",J175,0)</f>
        <v>0</v>
      </c>
    </row>
    <row r="176" spans="2:61">
      <c r="B176" s="54"/>
      <c r="C176" s="184"/>
      <c r="D176" s="184"/>
      <c r="E176" s="55"/>
      <c r="F176" s="55"/>
      <c r="G176" s="184"/>
      <c r="H176" s="55"/>
      <c r="I176" s="55"/>
      <c r="J176" s="55"/>
      <c r="K176" s="55"/>
      <c r="L176" s="36"/>
      <c r="M176" s="52"/>
      <c r="N176" s="52"/>
      <c r="O176" s="52"/>
      <c r="P176" s="52"/>
      <c r="Q176" s="52"/>
      <c r="R176" s="52"/>
      <c r="S176" s="52"/>
      <c r="T176" s="52"/>
    </row>
  </sheetData>
  <sheetProtection algorithmName="SHA-512" hashValue="D9xGUWC8IruQGAVcyveBuXcrA90e+2eoaYAno/2fIBNGcAhVk5cUWpgjm4ngyNJOrA10gDBO933r1AExtMxE4g==" saltValue="VaQk8ozrOHs2nQHaN58bag==" spinCount="100000" sheet="1" objects="1" scenarios="1"/>
  <autoFilter ref="C87:K89" xr:uid="{00000000-0009-0000-0000-00000D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1:BM164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1656</v>
      </c>
      <c r="F9" s="214"/>
      <c r="G9" s="214"/>
      <c r="H9" s="214"/>
      <c r="L9" s="36"/>
      <c r="AA9" s="63" t="s">
        <v>1656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SUM(BE88:BE163)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0156j - Prepoj V6 TVLT DN...</v>
      </c>
      <c r="F80" s="214"/>
      <c r="G80" s="214"/>
      <c r="H80" s="214"/>
      <c r="L80" s="36"/>
      <c r="AA80" s="63" t="str">
        <f>AA9</f>
        <v>0156j - Prepoj V6 TVLT DN...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95.367000000000004</v>
      </c>
      <c r="Q88" s="127"/>
      <c r="R88" s="128">
        <f>R89</f>
        <v>3.3374099999999998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J137 + J142 + J162</f>
        <v>0</v>
      </c>
      <c r="L89" s="130"/>
      <c r="M89" s="137"/>
      <c r="N89" s="138" t="s">
        <v>0</v>
      </c>
      <c r="O89" s="139"/>
      <c r="P89" s="139">
        <f>P90 + P137 + P142 + P162</f>
        <v>95.367000000000004</v>
      </c>
      <c r="Q89" s="139"/>
      <c r="R89" s="139">
        <f>R90 + R137 + R142 + R162</f>
        <v>3.3374099999999998</v>
      </c>
      <c r="S89" s="139"/>
      <c r="T89" s="140">
        <f>T90 + T137 + T142 + T162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1014</v>
      </c>
      <c r="G90" s="145"/>
      <c r="H90" s="146"/>
      <c r="I90" s="147"/>
      <c r="J90" s="147">
        <f>J91 + J92 + J95 + J98 + J101 + J102 + J105 + J108 + J111 + J114 + J117 + J120 + J121 + J124 + J127 + J130 + J133 + J136</f>
        <v>0</v>
      </c>
      <c r="K90" s="144"/>
      <c r="L90" s="141"/>
      <c r="M90" s="148"/>
      <c r="N90" s="138" t="s">
        <v>0</v>
      </c>
      <c r="O90" s="139"/>
      <c r="P90" s="139">
        <f>P91 + P92 + P95 + P98 + P101 + P102 + P105 + P108 + P111 + P114 + P117 + P120 + P121 + P124 + P127 + P130 + P133 + P136</f>
        <v>55.256</v>
      </c>
      <c r="Q90" s="139"/>
      <c r="R90" s="139">
        <f>R91 + R92 + R95 + R98 + R101 + R102 + R105 + R108 + R111 + R114 + R117 + R120 + R121 + R124 + R127 + R130 + R133 + R136</f>
        <v>0.40312000000000003</v>
      </c>
      <c r="S90" s="139"/>
      <c r="T90" s="140">
        <f>T91 + T92 + T95 + T98 + T101 + T102 + T105 + T108 + T111 + T114 + T117 + T120 + T121 + T124 + T127 + T130 + T133 + T136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203</v>
      </c>
      <c r="F91" s="151" t="s">
        <v>204</v>
      </c>
      <c r="G91" s="152" t="s">
        <v>144</v>
      </c>
      <c r="H91" s="153">
        <v>1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0.85799999999999998</v>
      </c>
      <c r="P91" s="158">
        <f>ROUND(H91*O91,3)</f>
        <v>0.85799999999999998</v>
      </c>
      <c r="Q91" s="158">
        <v>1.0121E-2</v>
      </c>
      <c r="R91" s="158">
        <f>ROUND(H91 * Q91,5)</f>
        <v>1.0120000000000001E-2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>
      <c r="B92" s="149"/>
      <c r="C92" s="150">
        <v>2</v>
      </c>
      <c r="D92" s="150" t="s">
        <v>141</v>
      </c>
      <c r="E92" s="151" t="s">
        <v>206</v>
      </c>
      <c r="F92" s="151" t="s">
        <v>207</v>
      </c>
      <c r="G92" s="152" t="s">
        <v>144</v>
      </c>
      <c r="H92" s="153">
        <v>6</v>
      </c>
      <c r="I92" s="154"/>
      <c r="J92" s="154">
        <f>ROUND(H92*I92,2)</f>
        <v>0</v>
      </c>
      <c r="K92" s="155"/>
      <c r="L92" s="149"/>
      <c r="M92" s="156"/>
      <c r="N92" s="157" t="s">
        <v>26</v>
      </c>
      <c r="O92" s="158">
        <v>0.61499999999999999</v>
      </c>
      <c r="P92" s="158">
        <f>ROUND(H92*O92,3)</f>
        <v>3.69</v>
      </c>
      <c r="Q92" s="158">
        <v>5.9157750000000002E-2</v>
      </c>
      <c r="R92" s="158">
        <f>ROUND(H92 * Q92,5)</f>
        <v>0.35494999999999999</v>
      </c>
      <c r="S92" s="158">
        <v>0</v>
      </c>
      <c r="T92" s="159">
        <f>ROUND(H92 * S92,5)</f>
        <v>0</v>
      </c>
      <c r="BE92" s="16">
        <f>IF(N92="základná",J92,0)</f>
        <v>0</v>
      </c>
      <c r="BF92" s="16">
        <f>IF(N92="znížená",J92,0)</f>
        <v>0</v>
      </c>
      <c r="BG92" s="16">
        <f>IF(N92="zákl. prenesená",J92,0)</f>
        <v>0</v>
      </c>
      <c r="BH92" s="16">
        <f>IF(N92="zníž. prenesená",J92,0)</f>
        <v>0</v>
      </c>
      <c r="BI92" s="16">
        <f>IF(N92="nulová",J92,0)</f>
        <v>0</v>
      </c>
    </row>
    <row r="93" spans="2:61" s="11" customFormat="1" ht="11.25">
      <c r="B93" s="160"/>
      <c r="C93" s="161"/>
      <c r="D93" s="161" t="s">
        <v>145</v>
      </c>
      <c r="E93" s="162"/>
      <c r="F93" s="162" t="s">
        <v>1657</v>
      </c>
      <c r="G93" s="163"/>
      <c r="H93" s="164">
        <v>6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s="11" customFormat="1" ht="11.25">
      <c r="B94" s="160"/>
      <c r="C94" s="161"/>
      <c r="D94" s="161" t="s">
        <v>145</v>
      </c>
      <c r="E94" s="162"/>
      <c r="F94" s="170" t="s">
        <v>147</v>
      </c>
      <c r="G94" s="171"/>
      <c r="H94" s="172">
        <v>6</v>
      </c>
      <c r="I94" s="165"/>
      <c r="J94" s="165"/>
      <c r="K94" s="166"/>
      <c r="L94" s="160"/>
      <c r="M94" s="167"/>
      <c r="N94" s="166"/>
      <c r="O94" s="168"/>
      <c r="P94" s="168"/>
      <c r="Q94" s="168"/>
      <c r="R94" s="168"/>
      <c r="S94" s="168"/>
      <c r="T94" s="169"/>
    </row>
    <row r="95" spans="2:61" ht="24">
      <c r="B95" s="149"/>
      <c r="C95" s="150">
        <v>3</v>
      </c>
      <c r="D95" s="150" t="s">
        <v>141</v>
      </c>
      <c r="E95" s="151" t="s">
        <v>687</v>
      </c>
      <c r="F95" s="151" t="s">
        <v>688</v>
      </c>
      <c r="G95" s="152" t="s">
        <v>144</v>
      </c>
      <c r="H95" s="153">
        <v>33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s="11" customFormat="1" ht="11.25">
      <c r="B96" s="160"/>
      <c r="C96" s="161"/>
      <c r="D96" s="161" t="s">
        <v>145</v>
      </c>
      <c r="E96" s="162"/>
      <c r="F96" s="162" t="s">
        <v>1658</v>
      </c>
      <c r="G96" s="163"/>
      <c r="H96" s="164">
        <v>33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s="11" customFormat="1" ht="11.25">
      <c r="B97" s="160"/>
      <c r="C97" s="161"/>
      <c r="D97" s="161" t="s">
        <v>145</v>
      </c>
      <c r="E97" s="162"/>
      <c r="F97" s="170" t="s">
        <v>147</v>
      </c>
      <c r="G97" s="171"/>
      <c r="H97" s="172">
        <v>33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>
      <c r="B98" s="149"/>
      <c r="C98" s="150">
        <v>4</v>
      </c>
      <c r="D98" s="150" t="s">
        <v>141</v>
      </c>
      <c r="E98" s="151" t="s">
        <v>217</v>
      </c>
      <c r="F98" s="151" t="s">
        <v>218</v>
      </c>
      <c r="G98" s="152" t="s">
        <v>187</v>
      </c>
      <c r="H98" s="153">
        <v>1</v>
      </c>
      <c r="I98" s="154"/>
      <c r="J98" s="154">
        <f>ROUND(H98*I98,2)</f>
        <v>0</v>
      </c>
      <c r="K98" s="155"/>
      <c r="L98" s="149"/>
      <c r="M98" s="156"/>
      <c r="N98" s="157" t="s">
        <v>26</v>
      </c>
      <c r="O98" s="158">
        <v>3.8503500000000002</v>
      </c>
      <c r="P98" s="158">
        <f>ROUND(H98*O98,3)</f>
        <v>3.85</v>
      </c>
      <c r="Q98" s="158">
        <v>0</v>
      </c>
      <c r="R98" s="158">
        <f>ROUND(H98 * Q98,5)</f>
        <v>0</v>
      </c>
      <c r="S98" s="158">
        <v>0</v>
      </c>
      <c r="T98" s="159">
        <f>ROUND(H98 * S98,5)</f>
        <v>0</v>
      </c>
      <c r="BE98" s="16">
        <f>IF(N98="základná",J98,0)</f>
        <v>0</v>
      </c>
      <c r="BF98" s="16">
        <f>IF(N98="znížená",J98,0)</f>
        <v>0</v>
      </c>
      <c r="BG98" s="16">
        <f>IF(N98="zákl. prenesená",J98,0)</f>
        <v>0</v>
      </c>
      <c r="BH98" s="16">
        <f>IF(N98="zníž. prenesená",J98,0)</f>
        <v>0</v>
      </c>
      <c r="BI98" s="16">
        <f>IF(N98="nulová",J98,0)</f>
        <v>0</v>
      </c>
    </row>
    <row r="99" spans="2:61" s="11" customFormat="1" ht="11.25">
      <c r="B99" s="160"/>
      <c r="C99" s="161"/>
      <c r="D99" s="161" t="s">
        <v>145</v>
      </c>
      <c r="E99" s="162"/>
      <c r="F99" s="162" t="s">
        <v>1622</v>
      </c>
      <c r="G99" s="163"/>
      <c r="H99" s="164">
        <v>1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70" t="s">
        <v>147</v>
      </c>
      <c r="G100" s="171"/>
      <c r="H100" s="172">
        <v>1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>
      <c r="B101" s="149"/>
      <c r="C101" s="150">
        <v>5</v>
      </c>
      <c r="D101" s="150" t="s">
        <v>141</v>
      </c>
      <c r="E101" s="151" t="s">
        <v>220</v>
      </c>
      <c r="F101" s="151" t="s">
        <v>221</v>
      </c>
      <c r="G101" s="152" t="s">
        <v>187</v>
      </c>
      <c r="H101" s="153">
        <v>1</v>
      </c>
      <c r="I101" s="154"/>
      <c r="J101" s="154">
        <f>ROUND(H101*I101,2)</f>
        <v>0</v>
      </c>
      <c r="K101" s="155"/>
      <c r="L101" s="149"/>
      <c r="M101" s="156"/>
      <c r="N101" s="157" t="s">
        <v>26</v>
      </c>
      <c r="O101" s="158">
        <v>0.77059</v>
      </c>
      <c r="P101" s="158">
        <f>ROUND(H101*O101,3)</f>
        <v>0.77100000000000002</v>
      </c>
      <c r="Q101" s="158">
        <v>0</v>
      </c>
      <c r="R101" s="158">
        <f>ROUND(H101 * Q101,5)</f>
        <v>0</v>
      </c>
      <c r="S101" s="158">
        <v>0</v>
      </c>
      <c r="T101" s="159">
        <f>ROUND(H101 * S101,5)</f>
        <v>0</v>
      </c>
      <c r="BE101" s="16">
        <f>IF(N101="základná",J101,0)</f>
        <v>0</v>
      </c>
      <c r="BF101" s="16">
        <f>IF(N101="znížená",J101,0)</f>
        <v>0</v>
      </c>
      <c r="BG101" s="16">
        <f>IF(N101="zákl. prenesená",J101,0)</f>
        <v>0</v>
      </c>
      <c r="BH101" s="16">
        <f>IF(N101="zníž. prenesená",J101,0)</f>
        <v>0</v>
      </c>
      <c r="BI101" s="16">
        <f>IF(N101="nulová",J101,0)</f>
        <v>0</v>
      </c>
    </row>
    <row r="102" spans="2:61">
      <c r="B102" s="149"/>
      <c r="C102" s="150">
        <v>6</v>
      </c>
      <c r="D102" s="150" t="s">
        <v>141</v>
      </c>
      <c r="E102" s="151" t="s">
        <v>926</v>
      </c>
      <c r="F102" s="151" t="s">
        <v>927</v>
      </c>
      <c r="G102" s="152" t="s">
        <v>187</v>
      </c>
      <c r="H102" s="153">
        <v>18.809999999999999</v>
      </c>
      <c r="I102" s="154"/>
      <c r="J102" s="154">
        <f>ROUND(H102*I102,2)</f>
        <v>0</v>
      </c>
      <c r="K102" s="155"/>
      <c r="L102" s="149"/>
      <c r="M102" s="156"/>
      <c r="N102" s="157" t="s">
        <v>26</v>
      </c>
      <c r="O102" s="158">
        <v>1.5089999999999999</v>
      </c>
      <c r="P102" s="158">
        <f>ROUND(H102*O102,3)</f>
        <v>28.384</v>
      </c>
      <c r="Q102" s="158">
        <v>0</v>
      </c>
      <c r="R102" s="158">
        <f>ROUND(H102 * Q102,5)</f>
        <v>0</v>
      </c>
      <c r="S102" s="158">
        <v>0</v>
      </c>
      <c r="T102" s="159">
        <f>ROUND(H102 * S102,5)</f>
        <v>0</v>
      </c>
      <c r="BE102" s="16">
        <f>IF(N102="základná",J102,0)</f>
        <v>0</v>
      </c>
      <c r="BF102" s="16">
        <f>IF(N102="znížená",J102,0)</f>
        <v>0</v>
      </c>
      <c r="BG102" s="16">
        <f>IF(N102="zákl. prenesená",J102,0)</f>
        <v>0</v>
      </c>
      <c r="BH102" s="16">
        <f>IF(N102="zníž. prenesená",J102,0)</f>
        <v>0</v>
      </c>
      <c r="BI102" s="16">
        <f>IF(N102="nulová",J102,0)</f>
        <v>0</v>
      </c>
    </row>
    <row r="103" spans="2:61" s="11" customFormat="1" ht="11.25">
      <c r="B103" s="160"/>
      <c r="C103" s="161"/>
      <c r="D103" s="161" t="s">
        <v>145</v>
      </c>
      <c r="E103" s="162"/>
      <c r="F103" s="162" t="s">
        <v>1659</v>
      </c>
      <c r="G103" s="163"/>
      <c r="H103" s="164">
        <v>18.809999999999999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s="11" customFormat="1" ht="11.25">
      <c r="B104" s="160"/>
      <c r="C104" s="161"/>
      <c r="D104" s="161" t="s">
        <v>145</v>
      </c>
      <c r="E104" s="162"/>
      <c r="F104" s="170" t="s">
        <v>147</v>
      </c>
      <c r="G104" s="171"/>
      <c r="H104" s="172">
        <v>18.809999999999999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ht="24">
      <c r="B105" s="149"/>
      <c r="C105" s="150">
        <v>7</v>
      </c>
      <c r="D105" s="150" t="s">
        <v>141</v>
      </c>
      <c r="E105" s="151" t="s">
        <v>233</v>
      </c>
      <c r="F105" s="151" t="s">
        <v>234</v>
      </c>
      <c r="G105" s="152" t="s">
        <v>187</v>
      </c>
      <c r="H105" s="153">
        <v>6.27</v>
      </c>
      <c r="I105" s="154"/>
      <c r="J105" s="154">
        <f>ROUND(H105*I105,2)</f>
        <v>0</v>
      </c>
      <c r="K105" s="155"/>
      <c r="L105" s="149"/>
      <c r="M105" s="156"/>
      <c r="N105" s="157" t="s">
        <v>26</v>
      </c>
      <c r="O105" s="158">
        <v>0.08</v>
      </c>
      <c r="P105" s="158">
        <f>ROUND(H105*O105,3)</f>
        <v>0.502</v>
      </c>
      <c r="Q105" s="158">
        <v>0</v>
      </c>
      <c r="R105" s="158">
        <f>ROUND(H105 * Q105,5)</f>
        <v>0</v>
      </c>
      <c r="S105" s="158">
        <v>0</v>
      </c>
      <c r="T105" s="159">
        <f>ROUND(H105 * S105,5)</f>
        <v>0</v>
      </c>
      <c r="BE105" s="16">
        <f>IF(N105="základná",J105,0)</f>
        <v>0</v>
      </c>
      <c r="BF105" s="16">
        <f>IF(N105="znížená",J105,0)</f>
        <v>0</v>
      </c>
      <c r="BG105" s="16">
        <f>IF(N105="zákl. prenesená",J105,0)</f>
        <v>0</v>
      </c>
      <c r="BH105" s="16">
        <f>IF(N105="zníž. prenesená",J105,0)</f>
        <v>0</v>
      </c>
      <c r="BI105" s="16">
        <f>IF(N105="nulová",J105,0)</f>
        <v>0</v>
      </c>
    </row>
    <row r="106" spans="2:61" s="11" customFormat="1" ht="11.25">
      <c r="B106" s="160"/>
      <c r="C106" s="161"/>
      <c r="D106" s="161" t="s">
        <v>145</v>
      </c>
      <c r="E106" s="162"/>
      <c r="F106" s="162" t="s">
        <v>1660</v>
      </c>
      <c r="G106" s="163"/>
      <c r="H106" s="164">
        <v>6.27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s="11" customFormat="1" ht="11.25">
      <c r="B107" s="160"/>
      <c r="C107" s="161"/>
      <c r="D107" s="161" t="s">
        <v>145</v>
      </c>
      <c r="E107" s="162"/>
      <c r="F107" s="170" t="s">
        <v>147</v>
      </c>
      <c r="G107" s="171"/>
      <c r="H107" s="172">
        <v>6.27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ht="24">
      <c r="B108" s="149"/>
      <c r="C108" s="150">
        <v>8</v>
      </c>
      <c r="D108" s="150" t="s">
        <v>141</v>
      </c>
      <c r="E108" s="151" t="s">
        <v>236</v>
      </c>
      <c r="F108" s="151" t="s">
        <v>237</v>
      </c>
      <c r="G108" s="152" t="s">
        <v>187</v>
      </c>
      <c r="H108" s="153">
        <v>6.27</v>
      </c>
      <c r="I108" s="154"/>
      <c r="J108" s="154">
        <f>ROUND(H108*I108,2)</f>
        <v>0</v>
      </c>
      <c r="K108" s="155"/>
      <c r="L108" s="149"/>
      <c r="M108" s="156"/>
      <c r="N108" s="157" t="s">
        <v>26</v>
      </c>
      <c r="O108" s="158">
        <v>0</v>
      </c>
      <c r="P108" s="158">
        <f>ROUND(H108*O108,3)</f>
        <v>0</v>
      </c>
      <c r="Q108" s="158">
        <v>0</v>
      </c>
      <c r="R108" s="158">
        <f>ROUND(H108 * Q108,5)</f>
        <v>0</v>
      </c>
      <c r="S108" s="158">
        <v>0</v>
      </c>
      <c r="T108" s="159">
        <f>ROUND(H108 * S108,5)</f>
        <v>0</v>
      </c>
      <c r="BE108" s="16">
        <f>IF(N108="základná",J108,0)</f>
        <v>0</v>
      </c>
      <c r="BF108" s="16">
        <f>IF(N108="znížená",J108,0)</f>
        <v>0</v>
      </c>
      <c r="BG108" s="16">
        <f>IF(N108="zákl. prenesená",J108,0)</f>
        <v>0</v>
      </c>
      <c r="BH108" s="16">
        <f>IF(N108="zníž. prenesená",J108,0)</f>
        <v>0</v>
      </c>
      <c r="BI108" s="16">
        <f>IF(N108="nulová",J108,0)</f>
        <v>0</v>
      </c>
    </row>
    <row r="109" spans="2:61" s="11" customFormat="1" ht="11.25">
      <c r="B109" s="160"/>
      <c r="C109" s="161"/>
      <c r="D109" s="161" t="s">
        <v>145</v>
      </c>
      <c r="E109" s="162"/>
      <c r="F109" s="162" t="s">
        <v>1660</v>
      </c>
      <c r="G109" s="163"/>
      <c r="H109" s="164">
        <v>6.27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70" t="s">
        <v>147</v>
      </c>
      <c r="G110" s="171"/>
      <c r="H110" s="172">
        <v>6.27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ht="36">
      <c r="B111" s="149"/>
      <c r="C111" s="150">
        <v>9</v>
      </c>
      <c r="D111" s="150" t="s">
        <v>141</v>
      </c>
      <c r="E111" s="151" t="s">
        <v>250</v>
      </c>
      <c r="F111" s="151" t="s">
        <v>251</v>
      </c>
      <c r="G111" s="152" t="s">
        <v>150</v>
      </c>
      <c r="H111" s="153">
        <v>51.35</v>
      </c>
      <c r="I111" s="154"/>
      <c r="J111" s="154">
        <f>ROUND(H111*I111,2)</f>
        <v>0</v>
      </c>
      <c r="K111" s="155"/>
      <c r="L111" s="149"/>
      <c r="M111" s="156"/>
      <c r="N111" s="157" t="s">
        <v>26</v>
      </c>
      <c r="O111" s="158">
        <v>5.2999999999999999E-2</v>
      </c>
      <c r="P111" s="158">
        <f>ROUND(H111*O111,3)</f>
        <v>2.722</v>
      </c>
      <c r="Q111" s="158">
        <v>7.4091999999999995E-4</v>
      </c>
      <c r="R111" s="158">
        <f>ROUND(H111 * Q111,5)</f>
        <v>3.805E-2</v>
      </c>
      <c r="S111" s="158">
        <v>0</v>
      </c>
      <c r="T111" s="159">
        <f>ROUND(H111 * S111,5)</f>
        <v>0</v>
      </c>
      <c r="BE111" s="16">
        <f>IF(N111="základná",J111,0)</f>
        <v>0</v>
      </c>
      <c r="BF111" s="16">
        <f>IF(N111="znížená",J111,0)</f>
        <v>0</v>
      </c>
      <c r="BG111" s="16">
        <f>IF(N111="zákl. prenesená",J111,0)</f>
        <v>0</v>
      </c>
      <c r="BH111" s="16">
        <f>IF(N111="zníž. prenesená",J111,0)</f>
        <v>0</v>
      </c>
      <c r="BI111" s="16">
        <f>IF(N111="nulová",J111,0)</f>
        <v>0</v>
      </c>
    </row>
    <row r="112" spans="2:61" s="11" customFormat="1" ht="11.25">
      <c r="B112" s="160"/>
      <c r="C112" s="161"/>
      <c r="D112" s="161" t="s">
        <v>145</v>
      </c>
      <c r="E112" s="162"/>
      <c r="F112" s="162" t="s">
        <v>1661</v>
      </c>
      <c r="G112" s="163"/>
      <c r="H112" s="164">
        <v>51.35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70" t="s">
        <v>147</v>
      </c>
      <c r="G113" s="171"/>
      <c r="H113" s="172">
        <v>51.35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ht="36">
      <c r="B114" s="149"/>
      <c r="C114" s="150">
        <v>10</v>
      </c>
      <c r="D114" s="150" t="s">
        <v>141</v>
      </c>
      <c r="E114" s="151" t="s">
        <v>253</v>
      </c>
      <c r="F114" s="151" t="s">
        <v>254</v>
      </c>
      <c r="G114" s="152" t="s">
        <v>150</v>
      </c>
      <c r="H114" s="153">
        <v>51.35</v>
      </c>
      <c r="I114" s="154"/>
      <c r="J114" s="154">
        <f>ROUND(H114*I114,2)</f>
        <v>0</v>
      </c>
      <c r="K114" s="155"/>
      <c r="L114" s="149"/>
      <c r="M114" s="156"/>
      <c r="N114" s="157" t="s">
        <v>26</v>
      </c>
      <c r="O114" s="158">
        <v>0.16900000000000001</v>
      </c>
      <c r="P114" s="158">
        <f>ROUND(H114*O114,3)</f>
        <v>8.6780000000000008</v>
      </c>
      <c r="Q114" s="158">
        <v>0</v>
      </c>
      <c r="R114" s="158">
        <f>ROUND(H114 * Q114,5)</f>
        <v>0</v>
      </c>
      <c r="S114" s="158">
        <v>0</v>
      </c>
      <c r="T114" s="159">
        <f>ROUND(H114 * S114,5)</f>
        <v>0</v>
      </c>
      <c r="BE114" s="16">
        <f>IF(N114="základná",J114,0)</f>
        <v>0</v>
      </c>
      <c r="BF114" s="16">
        <f>IF(N114="znížená",J114,0)</f>
        <v>0</v>
      </c>
      <c r="BG114" s="16">
        <f>IF(N114="zákl. prenesená",J114,0)</f>
        <v>0</v>
      </c>
      <c r="BH114" s="16">
        <f>IF(N114="zníž. prenesená",J114,0)</f>
        <v>0</v>
      </c>
      <c r="BI114" s="16">
        <f>IF(N114="nulová",J114,0)</f>
        <v>0</v>
      </c>
    </row>
    <row r="115" spans="2:61" s="11" customFormat="1" ht="11.25">
      <c r="B115" s="160"/>
      <c r="C115" s="161"/>
      <c r="D115" s="161" t="s">
        <v>145</v>
      </c>
      <c r="E115" s="162"/>
      <c r="F115" s="162" t="s">
        <v>1661</v>
      </c>
      <c r="G115" s="163"/>
      <c r="H115" s="164">
        <v>51.35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s="11" customFormat="1" ht="11.25">
      <c r="B116" s="160"/>
      <c r="C116" s="161"/>
      <c r="D116" s="161" t="s">
        <v>145</v>
      </c>
      <c r="E116" s="162"/>
      <c r="F116" s="170" t="s">
        <v>147</v>
      </c>
      <c r="G116" s="171"/>
      <c r="H116" s="172">
        <v>51.35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>
      <c r="B117" s="149"/>
      <c r="C117" s="150">
        <v>11</v>
      </c>
      <c r="D117" s="150" t="s">
        <v>141</v>
      </c>
      <c r="E117" s="151" t="s">
        <v>940</v>
      </c>
      <c r="F117" s="151" t="s">
        <v>941</v>
      </c>
      <c r="G117" s="152" t="s">
        <v>187</v>
      </c>
      <c r="H117" s="153">
        <v>7.14</v>
      </c>
      <c r="I117" s="154"/>
      <c r="J117" s="154">
        <f>ROUND(H117*I117,2)</f>
        <v>0</v>
      </c>
      <c r="K117" s="155"/>
      <c r="L117" s="149"/>
      <c r="M117" s="156"/>
      <c r="N117" s="157" t="s">
        <v>26</v>
      </c>
      <c r="O117" s="158">
        <v>0.61699999999999999</v>
      </c>
      <c r="P117" s="158">
        <f>ROUND(H117*O117,3)</f>
        <v>4.4050000000000002</v>
      </c>
      <c r="Q117" s="158">
        <v>0</v>
      </c>
      <c r="R117" s="158">
        <f>ROUND(H117 * Q117,5)</f>
        <v>0</v>
      </c>
      <c r="S117" s="158">
        <v>0</v>
      </c>
      <c r="T117" s="159">
        <f>ROUND(H117 * S117,5)</f>
        <v>0</v>
      </c>
      <c r="BE117" s="16">
        <f>IF(N117="základná",J117,0)</f>
        <v>0</v>
      </c>
      <c r="BF117" s="16">
        <f>IF(N117="znížená",J117,0)</f>
        <v>0</v>
      </c>
      <c r="BG117" s="16">
        <f>IF(N117="zákl. prenesená",J117,0)</f>
        <v>0</v>
      </c>
      <c r="BH117" s="16">
        <f>IF(N117="zníž. prenesená",J117,0)</f>
        <v>0</v>
      </c>
      <c r="BI117" s="16">
        <f>IF(N117="nulová",J117,0)</f>
        <v>0</v>
      </c>
    </row>
    <row r="118" spans="2:61" s="11" customFormat="1" ht="11.25">
      <c r="B118" s="160"/>
      <c r="C118" s="161"/>
      <c r="D118" s="161" t="s">
        <v>145</v>
      </c>
      <c r="E118" s="162"/>
      <c r="F118" s="162" t="s">
        <v>1662</v>
      </c>
      <c r="G118" s="163"/>
      <c r="H118" s="164">
        <v>7.14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70" t="s">
        <v>147</v>
      </c>
      <c r="G119" s="171"/>
      <c r="H119" s="172">
        <v>7.14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ht="24">
      <c r="B120" s="149"/>
      <c r="C120" s="150">
        <v>12</v>
      </c>
      <c r="D120" s="150" t="s">
        <v>141</v>
      </c>
      <c r="E120" s="151" t="s">
        <v>943</v>
      </c>
      <c r="F120" s="151" t="s">
        <v>944</v>
      </c>
      <c r="G120" s="152" t="s">
        <v>187</v>
      </c>
      <c r="H120" s="153">
        <v>7.14</v>
      </c>
      <c r="I120" s="154"/>
      <c r="J120" s="154">
        <f>ROUND(H120*I120,2)</f>
        <v>0</v>
      </c>
      <c r="K120" s="155"/>
      <c r="L120" s="149"/>
      <c r="M120" s="156"/>
      <c r="N120" s="157" t="s">
        <v>26</v>
      </c>
      <c r="O120" s="158">
        <v>5.5500000000000001E-2</v>
      </c>
      <c r="P120" s="158">
        <f>ROUND(H120*O120,3)</f>
        <v>0.39600000000000002</v>
      </c>
      <c r="Q120" s="158">
        <v>0</v>
      </c>
      <c r="R120" s="158">
        <f>ROUND(H120 * Q120,5)</f>
        <v>0</v>
      </c>
      <c r="S120" s="158">
        <v>0</v>
      </c>
      <c r="T120" s="159">
        <f>ROUND(H120 * S120,5)</f>
        <v>0</v>
      </c>
      <c r="BE120" s="16">
        <f>IF(N120="základná",J120,0)</f>
        <v>0</v>
      </c>
      <c r="BF120" s="16">
        <f>IF(N120="znížená",J120,0)</f>
        <v>0</v>
      </c>
      <c r="BG120" s="16">
        <f>IF(N120="zákl. prenesená",J120,0)</f>
        <v>0</v>
      </c>
      <c r="BH120" s="16">
        <f>IF(N120="zníž. prenesená",J120,0)</f>
        <v>0</v>
      </c>
      <c r="BI120" s="16">
        <f>IF(N120="nulová",J120,0)</f>
        <v>0</v>
      </c>
    </row>
    <row r="121" spans="2:61" ht="24">
      <c r="B121" s="149"/>
      <c r="C121" s="150">
        <v>13</v>
      </c>
      <c r="D121" s="150" t="s">
        <v>141</v>
      </c>
      <c r="E121" s="151" t="s">
        <v>945</v>
      </c>
      <c r="F121" s="151" t="s">
        <v>946</v>
      </c>
      <c r="G121" s="152" t="s">
        <v>187</v>
      </c>
      <c r="H121" s="153">
        <v>135.66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7.3699999999999998E-3</v>
      </c>
      <c r="P121" s="158">
        <f>ROUND(H121*O121,3)</f>
        <v>1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1663</v>
      </c>
      <c r="G122" s="163"/>
      <c r="H122" s="164">
        <v>135.66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135.66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>
      <c r="B124" s="149"/>
      <c r="C124" s="150">
        <v>14</v>
      </c>
      <c r="D124" s="150" t="s">
        <v>141</v>
      </c>
      <c r="E124" s="151" t="s">
        <v>263</v>
      </c>
      <c r="F124" s="151" t="s">
        <v>264</v>
      </c>
      <c r="G124" s="152" t="s">
        <v>265</v>
      </c>
      <c r="H124" s="153">
        <v>11.423999999999999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</v>
      </c>
      <c r="P124" s="158">
        <f>ROUND(H124*O124,3)</f>
        <v>0</v>
      </c>
      <c r="Q124" s="158">
        <v>0</v>
      </c>
      <c r="R124" s="158">
        <f>ROUND(H124 * Q124,5)</f>
        <v>0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s="11" customFormat="1" ht="11.25">
      <c r="B125" s="160"/>
      <c r="C125" s="161"/>
      <c r="D125" s="161" t="s">
        <v>145</v>
      </c>
      <c r="E125" s="162"/>
      <c r="F125" s="162" t="s">
        <v>1664</v>
      </c>
      <c r="G125" s="163"/>
      <c r="H125" s="164">
        <v>11.423999999999999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70" t="s">
        <v>147</v>
      </c>
      <c r="G126" s="171"/>
      <c r="H126" s="172">
        <v>11.423999999999999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ht="24">
      <c r="B127" s="149"/>
      <c r="C127" s="150">
        <v>15</v>
      </c>
      <c r="D127" s="150" t="s">
        <v>141</v>
      </c>
      <c r="E127" s="151" t="s">
        <v>288</v>
      </c>
      <c r="F127" s="151" t="s">
        <v>1509</v>
      </c>
      <c r="G127" s="152" t="s">
        <v>187</v>
      </c>
      <c r="H127" s="153">
        <v>12.67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0</v>
      </c>
      <c r="P127" s="158">
        <f>ROUND(H127*O127,3)</f>
        <v>0</v>
      </c>
      <c r="Q127" s="158">
        <v>0</v>
      </c>
      <c r="R127" s="158">
        <f>ROUND(H127 * Q127,5)</f>
        <v>0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s="11" customFormat="1" ht="11.25">
      <c r="B128" s="160"/>
      <c r="C128" s="161"/>
      <c r="D128" s="161" t="s">
        <v>145</v>
      </c>
      <c r="E128" s="162"/>
      <c r="F128" s="162" t="s">
        <v>1665</v>
      </c>
      <c r="G128" s="163"/>
      <c r="H128" s="164">
        <v>12.67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70" t="s">
        <v>147</v>
      </c>
      <c r="G129" s="171"/>
      <c r="H129" s="172">
        <v>12.67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ht="24">
      <c r="B130" s="149"/>
      <c r="C130" s="150">
        <v>16</v>
      </c>
      <c r="D130" s="150" t="s">
        <v>141</v>
      </c>
      <c r="E130" s="151" t="s">
        <v>280</v>
      </c>
      <c r="F130" s="151" t="s">
        <v>281</v>
      </c>
      <c r="G130" s="152" t="s">
        <v>187</v>
      </c>
      <c r="H130" s="153">
        <v>5.7670000000000003</v>
      </c>
      <c r="I130" s="154"/>
      <c r="J130" s="154">
        <f>ROUND(H130*I130,2)</f>
        <v>0</v>
      </c>
      <c r="K130" s="155"/>
      <c r="L130" s="149"/>
      <c r="M130" s="156"/>
      <c r="N130" s="157" t="s">
        <v>26</v>
      </c>
      <c r="O130" s="158">
        <v>0</v>
      </c>
      <c r="P130" s="158">
        <f>ROUND(H130*O130,3)</f>
        <v>0</v>
      </c>
      <c r="Q130" s="158">
        <v>0</v>
      </c>
      <c r="R130" s="158">
        <f>ROUND(H130 * Q130,5)</f>
        <v>0</v>
      </c>
      <c r="S130" s="158">
        <v>0</v>
      </c>
      <c r="T130" s="159">
        <f>ROUND(H130 * S130,5)</f>
        <v>0</v>
      </c>
      <c r="BE130" s="16">
        <f>IF(N130="základná",J130,0)</f>
        <v>0</v>
      </c>
      <c r="BF130" s="16">
        <f>IF(N130="znížená",J130,0)</f>
        <v>0</v>
      </c>
      <c r="BG130" s="16">
        <f>IF(N130="zákl. prenesená",J130,0)</f>
        <v>0</v>
      </c>
      <c r="BH130" s="16">
        <f>IF(N130="zníž. prenesená",J130,0)</f>
        <v>0</v>
      </c>
      <c r="BI130" s="16">
        <f>IF(N130="nulová",J130,0)</f>
        <v>0</v>
      </c>
    </row>
    <row r="131" spans="2:61" s="11" customFormat="1" ht="11.25">
      <c r="B131" s="160"/>
      <c r="C131" s="161"/>
      <c r="D131" s="161" t="s">
        <v>145</v>
      </c>
      <c r="E131" s="162"/>
      <c r="F131" s="162" t="s">
        <v>1666</v>
      </c>
      <c r="G131" s="163"/>
      <c r="H131" s="164">
        <v>5.7670000000000003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70" t="s">
        <v>147</v>
      </c>
      <c r="G132" s="171"/>
      <c r="H132" s="172">
        <v>5.7670000000000003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2" customFormat="1">
      <c r="B133" s="173"/>
      <c r="C133" s="174">
        <v>17</v>
      </c>
      <c r="D133" s="174" t="s">
        <v>240</v>
      </c>
      <c r="E133" s="175" t="s">
        <v>285</v>
      </c>
      <c r="F133" s="175" t="s">
        <v>286</v>
      </c>
      <c r="G133" s="176" t="s">
        <v>265</v>
      </c>
      <c r="H133" s="177">
        <v>10.381</v>
      </c>
      <c r="I133" s="178"/>
      <c r="J133" s="178">
        <f>ROUND(H133*I133,2)</f>
        <v>0</v>
      </c>
      <c r="K133" s="179"/>
      <c r="L133" s="173"/>
      <c r="M133" s="180"/>
      <c r="N133" s="181" t="s">
        <v>26</v>
      </c>
      <c r="O133" s="182">
        <v>0</v>
      </c>
      <c r="P133" s="182">
        <f>ROUND(H133*O133,3)</f>
        <v>0</v>
      </c>
      <c r="Q133" s="182">
        <v>0</v>
      </c>
      <c r="R133" s="182">
        <f>ROUND(H133 * Q133,5)</f>
        <v>0</v>
      </c>
      <c r="S133" s="182">
        <v>0</v>
      </c>
      <c r="T133" s="183">
        <f>ROUND(H133 * S133,5)</f>
        <v>0</v>
      </c>
      <c r="BE133" s="12">
        <f>IF(N133="základná",J133,0)</f>
        <v>0</v>
      </c>
      <c r="BF133" s="12">
        <f>IF(N133="znížená",J133,0)</f>
        <v>0</v>
      </c>
      <c r="BG133" s="12">
        <f>IF(N133="zákl. prenesená",J133,0)</f>
        <v>0</v>
      </c>
      <c r="BH133" s="12">
        <f>IF(N133="zníž. prenesená",J133,0)</f>
        <v>0</v>
      </c>
      <c r="BI133" s="12">
        <f>IF(N133="nulová",J133,0)</f>
        <v>0</v>
      </c>
    </row>
    <row r="134" spans="2:61" s="11" customFormat="1" ht="11.25">
      <c r="B134" s="160"/>
      <c r="C134" s="161"/>
      <c r="D134" s="161" t="s">
        <v>145</v>
      </c>
      <c r="E134" s="162"/>
      <c r="F134" s="162" t="s">
        <v>1667</v>
      </c>
      <c r="G134" s="163"/>
      <c r="H134" s="164">
        <v>10.381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70" t="s">
        <v>147</v>
      </c>
      <c r="G135" s="171"/>
      <c r="H135" s="172">
        <v>10.381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2" customFormat="1" ht="24">
      <c r="B136" s="173"/>
      <c r="C136" s="174">
        <v>18</v>
      </c>
      <c r="D136" s="174" t="s">
        <v>240</v>
      </c>
      <c r="E136" s="175" t="s">
        <v>295</v>
      </c>
      <c r="F136" s="175" t="s">
        <v>296</v>
      </c>
      <c r="G136" s="176" t="s">
        <v>180</v>
      </c>
      <c r="H136" s="177">
        <v>1</v>
      </c>
      <c r="I136" s="178"/>
      <c r="J136" s="178">
        <f>ROUND(H136*I136,2)</f>
        <v>0</v>
      </c>
      <c r="K136" s="179"/>
      <c r="L136" s="173"/>
      <c r="M136" s="180"/>
      <c r="N136" s="181" t="s">
        <v>26</v>
      </c>
      <c r="O136" s="182">
        <v>0</v>
      </c>
      <c r="P136" s="182">
        <f>ROUND(H136*O136,3)</f>
        <v>0</v>
      </c>
      <c r="Q136" s="182">
        <v>0</v>
      </c>
      <c r="R136" s="182">
        <f>ROUND(H136 * Q136,5)</f>
        <v>0</v>
      </c>
      <c r="S136" s="182">
        <v>0</v>
      </c>
      <c r="T136" s="183">
        <f>ROUND(H136 * S136,5)</f>
        <v>0</v>
      </c>
      <c r="BE136" s="12">
        <f>IF(N136="základná",J136,0)</f>
        <v>0</v>
      </c>
      <c r="BF136" s="12">
        <f>IF(N136="znížená",J136,0)</f>
        <v>0</v>
      </c>
      <c r="BG136" s="12">
        <f>IF(N136="zákl. prenesená",J136,0)</f>
        <v>0</v>
      </c>
      <c r="BH136" s="12">
        <f>IF(N136="zníž. prenesená",J136,0)</f>
        <v>0</v>
      </c>
      <c r="BI136" s="12">
        <f>IF(N136="nulová",J136,0)</f>
        <v>0</v>
      </c>
    </row>
    <row r="137" spans="2:61" s="10" customFormat="1" ht="23.1" customHeight="1">
      <c r="B137" s="141"/>
      <c r="C137" s="142"/>
      <c r="D137" s="132" t="s">
        <v>136</v>
      </c>
      <c r="E137" s="143" t="s">
        <v>297</v>
      </c>
      <c r="F137" s="144" t="s">
        <v>298</v>
      </c>
      <c r="G137" s="145"/>
      <c r="H137" s="146"/>
      <c r="I137" s="147"/>
      <c r="J137" s="147">
        <f>J138 + J141</f>
        <v>0</v>
      </c>
      <c r="K137" s="144"/>
      <c r="L137" s="141"/>
      <c r="M137" s="148"/>
      <c r="N137" s="138" t="s">
        <v>0</v>
      </c>
      <c r="O137" s="139"/>
      <c r="P137" s="139">
        <f>P138 + P141</f>
        <v>2.2010000000000001</v>
      </c>
      <c r="Q137" s="139"/>
      <c r="R137" s="139">
        <f>R138 + R141</f>
        <v>2.5960299999999998</v>
      </c>
      <c r="S137" s="139"/>
      <c r="T137" s="140">
        <f>T138 + T141</f>
        <v>0</v>
      </c>
    </row>
    <row r="138" spans="2:61" ht="24">
      <c r="B138" s="149"/>
      <c r="C138" s="150">
        <v>19</v>
      </c>
      <c r="D138" s="150" t="s">
        <v>141</v>
      </c>
      <c r="E138" s="151" t="s">
        <v>299</v>
      </c>
      <c r="F138" s="151" t="s">
        <v>300</v>
      </c>
      <c r="G138" s="152" t="s">
        <v>187</v>
      </c>
      <c r="H138" s="153">
        <v>1.373</v>
      </c>
      <c r="I138" s="154"/>
      <c r="J138" s="154">
        <f>ROUND(H138*I138,2)</f>
        <v>0</v>
      </c>
      <c r="K138" s="155"/>
      <c r="L138" s="149"/>
      <c r="M138" s="156"/>
      <c r="N138" s="157" t="s">
        <v>26</v>
      </c>
      <c r="O138" s="158">
        <v>1.603</v>
      </c>
      <c r="P138" s="158">
        <f>ROUND(H138*O138,3)</f>
        <v>2.2010000000000001</v>
      </c>
      <c r="Q138" s="158">
        <v>1.8907700000000001</v>
      </c>
      <c r="R138" s="158">
        <f>ROUND(H138 * Q138,5)</f>
        <v>2.5960299999999998</v>
      </c>
      <c r="S138" s="158">
        <v>0</v>
      </c>
      <c r="T138" s="159">
        <f>ROUND(H138 * S138,5)</f>
        <v>0</v>
      </c>
      <c r="BE138" s="16">
        <f>IF(N138="základná",J138,0)</f>
        <v>0</v>
      </c>
      <c r="BF138" s="16">
        <f>IF(N138="znížená",J138,0)</f>
        <v>0</v>
      </c>
      <c r="BG138" s="16">
        <f>IF(N138="zákl. prenesená",J138,0)</f>
        <v>0</v>
      </c>
      <c r="BH138" s="16">
        <f>IF(N138="zníž. prenesená",J138,0)</f>
        <v>0</v>
      </c>
      <c r="BI138" s="16">
        <f>IF(N138="nulová",J138,0)</f>
        <v>0</v>
      </c>
    </row>
    <row r="139" spans="2:61" s="11" customFormat="1" ht="11.25">
      <c r="B139" s="160"/>
      <c r="C139" s="161"/>
      <c r="D139" s="161" t="s">
        <v>145</v>
      </c>
      <c r="E139" s="162"/>
      <c r="F139" s="162" t="s">
        <v>1668</v>
      </c>
      <c r="G139" s="163"/>
      <c r="H139" s="164">
        <v>1.373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70" t="s">
        <v>147</v>
      </c>
      <c r="G140" s="171"/>
      <c r="H140" s="172">
        <v>1.373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ht="24">
      <c r="B141" s="149"/>
      <c r="C141" s="150">
        <v>20</v>
      </c>
      <c r="D141" s="150" t="s">
        <v>141</v>
      </c>
      <c r="E141" s="151" t="s">
        <v>302</v>
      </c>
      <c r="F141" s="151" t="s">
        <v>303</v>
      </c>
      <c r="G141" s="152" t="s">
        <v>187</v>
      </c>
      <c r="H141" s="153">
        <v>0.2</v>
      </c>
      <c r="I141" s="154"/>
      <c r="J141" s="154">
        <f>ROUND(H141*I141,2)</f>
        <v>0</v>
      </c>
      <c r="K141" s="155"/>
      <c r="L141" s="149"/>
      <c r="M141" s="156"/>
      <c r="N141" s="157" t="s">
        <v>26</v>
      </c>
      <c r="O141" s="158">
        <v>0</v>
      </c>
      <c r="P141" s="158">
        <f>ROUND(H141*O141,3)</f>
        <v>0</v>
      </c>
      <c r="Q141" s="158">
        <v>0</v>
      </c>
      <c r="R141" s="158">
        <f>ROUND(H141 * Q141,5)</f>
        <v>0</v>
      </c>
      <c r="S141" s="158">
        <v>0</v>
      </c>
      <c r="T141" s="159">
        <f>ROUND(H141 * S141,5)</f>
        <v>0</v>
      </c>
      <c r="BE141" s="16">
        <f>IF(N141="základná",J141,0)</f>
        <v>0</v>
      </c>
      <c r="BF141" s="16">
        <f>IF(N141="znížená",J141,0)</f>
        <v>0</v>
      </c>
      <c r="BG141" s="16">
        <f>IF(N141="zákl. prenesená",J141,0)</f>
        <v>0</v>
      </c>
      <c r="BH141" s="16">
        <f>IF(N141="zníž. prenesená",J141,0)</f>
        <v>0</v>
      </c>
      <c r="BI141" s="16">
        <f>IF(N141="nulová",J141,0)</f>
        <v>0</v>
      </c>
    </row>
    <row r="142" spans="2:61" s="10" customFormat="1" ht="23.1" customHeight="1">
      <c r="B142" s="141"/>
      <c r="C142" s="142"/>
      <c r="D142" s="132" t="s">
        <v>136</v>
      </c>
      <c r="E142" s="143" t="s">
        <v>392</v>
      </c>
      <c r="F142" s="144" t="s">
        <v>393</v>
      </c>
      <c r="G142" s="145"/>
      <c r="H142" s="146"/>
      <c r="I142" s="147"/>
      <c r="J142" s="147">
        <f>J143 + J144 + J145 + J146 + J147 + J148 + J151 + J152 + J153 + J154 + J155 + J156 + J157 + J158 + J159 + J160 + J161</f>
        <v>0</v>
      </c>
      <c r="K142" s="144"/>
      <c r="L142" s="141"/>
      <c r="M142" s="148"/>
      <c r="N142" s="138" t="s">
        <v>0</v>
      </c>
      <c r="O142" s="139"/>
      <c r="P142" s="139">
        <f>P143 + P144 + P145 + P146 + P147 + P148 + P151 + P152 + P153 + P154 + P155 + P156 + P157 + P158 + P159 + P160 + P161</f>
        <v>18.034000000000002</v>
      </c>
      <c r="Q142" s="139"/>
      <c r="R142" s="139">
        <f>R143 + R144 + R145 + R146 + R147 + R148 + R151 + R152 + R153 + R154 + R155 + R156 + R157 + R158 + R159 + R160 + R161</f>
        <v>0.33826000000000001</v>
      </c>
      <c r="S142" s="139"/>
      <c r="T142" s="140">
        <f>T143 + T144 + T145 + T146 + T147 + T148 + T151 + T152 + T153 + T154 + T155 + T156 + T157 + T158 + T159 + T160 + T161</f>
        <v>0</v>
      </c>
    </row>
    <row r="143" spans="2:61" ht="24">
      <c r="B143" s="149"/>
      <c r="C143" s="150">
        <v>21</v>
      </c>
      <c r="D143" s="150" t="s">
        <v>141</v>
      </c>
      <c r="E143" s="151" t="s">
        <v>1439</v>
      </c>
      <c r="F143" s="151" t="s">
        <v>1514</v>
      </c>
      <c r="G143" s="152" t="s">
        <v>180</v>
      </c>
      <c r="H143" s="153">
        <v>1</v>
      </c>
      <c r="I143" s="154"/>
      <c r="J143" s="154">
        <f t="shared" ref="J143:J148" si="0">ROUND(H143*I143,2)</f>
        <v>0</v>
      </c>
      <c r="K143" s="155"/>
      <c r="L143" s="149"/>
      <c r="M143" s="156"/>
      <c r="N143" s="157" t="s">
        <v>26</v>
      </c>
      <c r="O143" s="158">
        <v>0</v>
      </c>
      <c r="P143" s="158">
        <f t="shared" ref="P143:P148" si="1">ROUND(H143*O143,3)</f>
        <v>0</v>
      </c>
      <c r="Q143" s="158">
        <v>0</v>
      </c>
      <c r="R143" s="158">
        <f t="shared" ref="R143:R148" si="2">ROUND(H143 * Q143,5)</f>
        <v>0</v>
      </c>
      <c r="S143" s="158">
        <v>0</v>
      </c>
      <c r="T143" s="159">
        <f t="shared" ref="T143:T148" si="3">ROUND(H143 * S143,5)</f>
        <v>0</v>
      </c>
      <c r="BE143" s="16">
        <f t="shared" ref="BE143:BE148" si="4">IF(N143="základná",J143,0)</f>
        <v>0</v>
      </c>
      <c r="BF143" s="16">
        <f t="shared" ref="BF143:BF148" si="5">IF(N143="znížená",J143,0)</f>
        <v>0</v>
      </c>
      <c r="BG143" s="16">
        <f t="shared" ref="BG143:BG148" si="6">IF(N143="zákl. prenesená",J143,0)</f>
        <v>0</v>
      </c>
      <c r="BH143" s="16">
        <f t="shared" ref="BH143:BH148" si="7">IF(N143="zníž. prenesená",J143,0)</f>
        <v>0</v>
      </c>
      <c r="BI143" s="16">
        <f t="shared" ref="BI143:BI148" si="8">IF(N143="nulová",J143,0)</f>
        <v>0</v>
      </c>
    </row>
    <row r="144" spans="2:61" ht="24">
      <c r="B144" s="149"/>
      <c r="C144" s="150">
        <v>22</v>
      </c>
      <c r="D144" s="150" t="s">
        <v>141</v>
      </c>
      <c r="E144" s="151" t="s">
        <v>1515</v>
      </c>
      <c r="F144" s="151" t="s">
        <v>1516</v>
      </c>
      <c r="G144" s="152" t="s">
        <v>180</v>
      </c>
      <c r="H144" s="153">
        <v>2</v>
      </c>
      <c r="I144" s="154"/>
      <c r="J144" s="154">
        <f t="shared" si="0"/>
        <v>0</v>
      </c>
      <c r="K144" s="155"/>
      <c r="L144" s="149"/>
      <c r="M144" s="156"/>
      <c r="N144" s="157" t="s">
        <v>26</v>
      </c>
      <c r="O144" s="158">
        <v>0</v>
      </c>
      <c r="P144" s="158">
        <f t="shared" si="1"/>
        <v>0</v>
      </c>
      <c r="Q144" s="158">
        <v>0</v>
      </c>
      <c r="R144" s="158">
        <f t="shared" si="2"/>
        <v>0</v>
      </c>
      <c r="S144" s="158">
        <v>0</v>
      </c>
      <c r="T144" s="159">
        <f t="shared" si="3"/>
        <v>0</v>
      </c>
      <c r="BE144" s="16">
        <f t="shared" si="4"/>
        <v>0</v>
      </c>
      <c r="BF144" s="16">
        <f t="shared" si="5"/>
        <v>0</v>
      </c>
      <c r="BG144" s="16">
        <f t="shared" si="6"/>
        <v>0</v>
      </c>
      <c r="BH144" s="16">
        <f t="shared" si="7"/>
        <v>0</v>
      </c>
      <c r="BI144" s="16">
        <f t="shared" si="8"/>
        <v>0</v>
      </c>
    </row>
    <row r="145" spans="2:61">
      <c r="B145" s="149"/>
      <c r="C145" s="150">
        <v>23</v>
      </c>
      <c r="D145" s="150" t="s">
        <v>141</v>
      </c>
      <c r="E145" s="151" t="s">
        <v>1517</v>
      </c>
      <c r="F145" s="151" t="s">
        <v>1518</v>
      </c>
      <c r="G145" s="152" t="s">
        <v>180</v>
      </c>
      <c r="H145" s="153">
        <v>3</v>
      </c>
      <c r="I145" s="154"/>
      <c r="J145" s="154">
        <f t="shared" si="0"/>
        <v>0</v>
      </c>
      <c r="K145" s="155"/>
      <c r="L145" s="149"/>
      <c r="M145" s="156"/>
      <c r="N145" s="157" t="s">
        <v>26</v>
      </c>
      <c r="O145" s="158">
        <v>0</v>
      </c>
      <c r="P145" s="158">
        <f t="shared" si="1"/>
        <v>0</v>
      </c>
      <c r="Q145" s="158">
        <v>0</v>
      </c>
      <c r="R145" s="158">
        <f t="shared" si="2"/>
        <v>0</v>
      </c>
      <c r="S145" s="158">
        <v>0</v>
      </c>
      <c r="T145" s="159">
        <f t="shared" si="3"/>
        <v>0</v>
      </c>
      <c r="BE145" s="16">
        <f t="shared" si="4"/>
        <v>0</v>
      </c>
      <c r="BF145" s="16">
        <f t="shared" si="5"/>
        <v>0</v>
      </c>
      <c r="BG145" s="16">
        <f t="shared" si="6"/>
        <v>0</v>
      </c>
      <c r="BH145" s="16">
        <f t="shared" si="7"/>
        <v>0</v>
      </c>
      <c r="BI145" s="16">
        <f t="shared" si="8"/>
        <v>0</v>
      </c>
    </row>
    <row r="146" spans="2:61" ht="24">
      <c r="B146" s="149"/>
      <c r="C146" s="150">
        <v>24</v>
      </c>
      <c r="D146" s="150" t="s">
        <v>141</v>
      </c>
      <c r="E146" s="151" t="s">
        <v>815</v>
      </c>
      <c r="F146" s="151" t="s">
        <v>816</v>
      </c>
      <c r="G146" s="152" t="s">
        <v>144</v>
      </c>
      <c r="H146" s="153">
        <v>13.73</v>
      </c>
      <c r="I146" s="154"/>
      <c r="J146" s="154">
        <f t="shared" si="0"/>
        <v>0</v>
      </c>
      <c r="K146" s="155"/>
      <c r="L146" s="149"/>
      <c r="M146" s="156"/>
      <c r="N146" s="157" t="s">
        <v>26</v>
      </c>
      <c r="O146" s="158">
        <v>0.46400000000000002</v>
      </c>
      <c r="P146" s="158">
        <f t="shared" si="1"/>
        <v>6.3710000000000004</v>
      </c>
      <c r="Q146" s="158">
        <v>4.7999999999999996E-7</v>
      </c>
      <c r="R146" s="158">
        <f t="shared" si="2"/>
        <v>1.0000000000000001E-5</v>
      </c>
      <c r="S146" s="158">
        <v>0</v>
      </c>
      <c r="T146" s="159">
        <f t="shared" si="3"/>
        <v>0</v>
      </c>
      <c r="BE146" s="16">
        <f t="shared" si="4"/>
        <v>0</v>
      </c>
      <c r="BF146" s="16">
        <f t="shared" si="5"/>
        <v>0</v>
      </c>
      <c r="BG146" s="16">
        <f t="shared" si="6"/>
        <v>0</v>
      </c>
      <c r="BH146" s="16">
        <f t="shared" si="7"/>
        <v>0</v>
      </c>
      <c r="BI146" s="16">
        <f t="shared" si="8"/>
        <v>0</v>
      </c>
    </row>
    <row r="147" spans="2:61" s="12" customFormat="1" ht="36">
      <c r="B147" s="173"/>
      <c r="C147" s="174">
        <v>25</v>
      </c>
      <c r="D147" s="174" t="s">
        <v>240</v>
      </c>
      <c r="E147" s="175" t="s">
        <v>1520</v>
      </c>
      <c r="F147" s="175" t="s">
        <v>1521</v>
      </c>
      <c r="G147" s="176" t="s">
        <v>144</v>
      </c>
      <c r="H147" s="177">
        <v>13.73</v>
      </c>
      <c r="I147" s="178"/>
      <c r="J147" s="178">
        <f t="shared" si="0"/>
        <v>0</v>
      </c>
      <c r="K147" s="179"/>
      <c r="L147" s="173"/>
      <c r="M147" s="180"/>
      <c r="N147" s="181" t="s">
        <v>26</v>
      </c>
      <c r="O147" s="182">
        <v>0</v>
      </c>
      <c r="P147" s="182">
        <f t="shared" si="1"/>
        <v>0</v>
      </c>
      <c r="Q147" s="182">
        <v>2.1499999999999998E-2</v>
      </c>
      <c r="R147" s="182">
        <f t="shared" si="2"/>
        <v>0.29520000000000002</v>
      </c>
      <c r="S147" s="182">
        <v>0</v>
      </c>
      <c r="T147" s="183">
        <f t="shared" si="3"/>
        <v>0</v>
      </c>
      <c r="BE147" s="12">
        <f t="shared" si="4"/>
        <v>0</v>
      </c>
      <c r="BF147" s="12">
        <f t="shared" si="5"/>
        <v>0</v>
      </c>
      <c r="BG147" s="12">
        <f t="shared" si="6"/>
        <v>0</v>
      </c>
      <c r="BH147" s="12">
        <f t="shared" si="7"/>
        <v>0</v>
      </c>
      <c r="BI147" s="12">
        <f t="shared" si="8"/>
        <v>0</v>
      </c>
    </row>
    <row r="148" spans="2:61" s="12" customFormat="1" ht="24">
      <c r="B148" s="173"/>
      <c r="C148" s="174">
        <v>26</v>
      </c>
      <c r="D148" s="174" t="s">
        <v>240</v>
      </c>
      <c r="E148" s="175" t="s">
        <v>1523</v>
      </c>
      <c r="F148" s="175" t="s">
        <v>1524</v>
      </c>
      <c r="G148" s="176" t="s">
        <v>180</v>
      </c>
      <c r="H148" s="177">
        <v>7</v>
      </c>
      <c r="I148" s="178"/>
      <c r="J148" s="178">
        <f t="shared" si="0"/>
        <v>0</v>
      </c>
      <c r="K148" s="179"/>
      <c r="L148" s="173"/>
      <c r="M148" s="180"/>
      <c r="N148" s="181" t="s">
        <v>26</v>
      </c>
      <c r="O148" s="182">
        <v>0</v>
      </c>
      <c r="P148" s="182">
        <f t="shared" si="1"/>
        <v>0</v>
      </c>
      <c r="Q148" s="182">
        <v>0</v>
      </c>
      <c r="R148" s="182">
        <f t="shared" si="2"/>
        <v>0</v>
      </c>
      <c r="S148" s="182">
        <v>0</v>
      </c>
      <c r="T148" s="183">
        <f t="shared" si="3"/>
        <v>0</v>
      </c>
      <c r="BE148" s="12">
        <f t="shared" si="4"/>
        <v>0</v>
      </c>
      <c r="BF148" s="12">
        <f t="shared" si="5"/>
        <v>0</v>
      </c>
      <c r="BG148" s="12">
        <f t="shared" si="6"/>
        <v>0</v>
      </c>
      <c r="BH148" s="12">
        <f t="shared" si="7"/>
        <v>0</v>
      </c>
      <c r="BI148" s="12">
        <f t="shared" si="8"/>
        <v>0</v>
      </c>
    </row>
    <row r="149" spans="2:61" s="11" customFormat="1" ht="11.25">
      <c r="B149" s="160"/>
      <c r="C149" s="161"/>
      <c r="D149" s="161" t="s">
        <v>145</v>
      </c>
      <c r="E149" s="162"/>
      <c r="F149" s="162" t="s">
        <v>1633</v>
      </c>
      <c r="G149" s="163"/>
      <c r="H149" s="164">
        <v>7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70" t="s">
        <v>147</v>
      </c>
      <c r="G150" s="171"/>
      <c r="H150" s="172">
        <v>7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ht="24">
      <c r="B151" s="149"/>
      <c r="C151" s="150">
        <v>27</v>
      </c>
      <c r="D151" s="150" t="s">
        <v>141</v>
      </c>
      <c r="E151" s="151" t="s">
        <v>824</v>
      </c>
      <c r="F151" s="151" t="s">
        <v>825</v>
      </c>
      <c r="G151" s="152" t="s">
        <v>180</v>
      </c>
      <c r="H151" s="153">
        <v>4</v>
      </c>
      <c r="I151" s="154"/>
      <c r="J151" s="154">
        <f t="shared" ref="J151:J161" si="9">ROUND(H151*I151,2)</f>
        <v>0</v>
      </c>
      <c r="K151" s="155"/>
      <c r="L151" s="149"/>
      <c r="M151" s="156"/>
      <c r="N151" s="157" t="s">
        <v>26</v>
      </c>
      <c r="O151" s="158">
        <v>1.5049999999999999</v>
      </c>
      <c r="P151" s="158">
        <f t="shared" ref="P151:P161" si="10">ROUND(H151*O151,3)</f>
        <v>6.02</v>
      </c>
      <c r="Q151" s="158">
        <v>0</v>
      </c>
      <c r="R151" s="158">
        <f t="shared" ref="R151:R161" si="11">ROUND(H151 * Q151,5)</f>
        <v>0</v>
      </c>
      <c r="S151" s="158">
        <v>0</v>
      </c>
      <c r="T151" s="159">
        <f t="shared" ref="T151:T161" si="12">ROUND(H151 * S151,5)</f>
        <v>0</v>
      </c>
      <c r="BE151" s="16">
        <f t="shared" ref="BE151:BE161" si="13">IF(N151="základná",J151,0)</f>
        <v>0</v>
      </c>
      <c r="BF151" s="16">
        <f t="shared" ref="BF151:BF161" si="14">IF(N151="znížená",J151,0)</f>
        <v>0</v>
      </c>
      <c r="BG151" s="16">
        <f t="shared" ref="BG151:BG161" si="15">IF(N151="zákl. prenesená",J151,0)</f>
        <v>0</v>
      </c>
      <c r="BH151" s="16">
        <f t="shared" ref="BH151:BH161" si="16">IF(N151="zníž. prenesená",J151,0)</f>
        <v>0</v>
      </c>
      <c r="BI151" s="16">
        <f t="shared" ref="BI151:BI161" si="17">IF(N151="nulová",J151,0)</f>
        <v>0</v>
      </c>
    </row>
    <row r="152" spans="2:61" s="12" customFormat="1" ht="24">
      <c r="B152" s="173"/>
      <c r="C152" s="174">
        <v>28</v>
      </c>
      <c r="D152" s="174" t="s">
        <v>240</v>
      </c>
      <c r="E152" s="175" t="s">
        <v>826</v>
      </c>
      <c r="F152" s="175" t="s">
        <v>827</v>
      </c>
      <c r="G152" s="176" t="s">
        <v>180</v>
      </c>
      <c r="H152" s="177">
        <v>1</v>
      </c>
      <c r="I152" s="178"/>
      <c r="J152" s="178">
        <f t="shared" si="9"/>
        <v>0</v>
      </c>
      <c r="K152" s="179"/>
      <c r="L152" s="173"/>
      <c r="M152" s="180"/>
      <c r="N152" s="181" t="s">
        <v>26</v>
      </c>
      <c r="O152" s="182">
        <v>0</v>
      </c>
      <c r="P152" s="182">
        <f t="shared" si="10"/>
        <v>0</v>
      </c>
      <c r="Q152" s="182">
        <v>1.1900000000000001E-2</v>
      </c>
      <c r="R152" s="182">
        <f t="shared" si="11"/>
        <v>1.1900000000000001E-2</v>
      </c>
      <c r="S152" s="182">
        <v>0</v>
      </c>
      <c r="T152" s="183">
        <f t="shared" si="12"/>
        <v>0</v>
      </c>
      <c r="BE152" s="12">
        <f t="shared" si="13"/>
        <v>0</v>
      </c>
      <c r="BF152" s="12">
        <f t="shared" si="14"/>
        <v>0</v>
      </c>
      <c r="BG152" s="12">
        <f t="shared" si="15"/>
        <v>0</v>
      </c>
      <c r="BH152" s="12">
        <f t="shared" si="16"/>
        <v>0</v>
      </c>
      <c r="BI152" s="12">
        <f t="shared" si="17"/>
        <v>0</v>
      </c>
    </row>
    <row r="153" spans="2:61" s="12" customFormat="1" ht="24">
      <c r="B153" s="173"/>
      <c r="C153" s="174">
        <v>29</v>
      </c>
      <c r="D153" s="174" t="s">
        <v>240</v>
      </c>
      <c r="E153" s="175" t="s">
        <v>1557</v>
      </c>
      <c r="F153" s="175" t="s">
        <v>1558</v>
      </c>
      <c r="G153" s="176" t="s">
        <v>180</v>
      </c>
      <c r="H153" s="177">
        <v>2</v>
      </c>
      <c r="I153" s="178"/>
      <c r="J153" s="178">
        <f t="shared" si="9"/>
        <v>0</v>
      </c>
      <c r="K153" s="179"/>
      <c r="L153" s="173"/>
      <c r="M153" s="180"/>
      <c r="N153" s="181" t="s">
        <v>26</v>
      </c>
      <c r="O153" s="182">
        <v>0</v>
      </c>
      <c r="P153" s="182">
        <f t="shared" si="10"/>
        <v>0</v>
      </c>
      <c r="Q153" s="182">
        <v>1.4200000000000001E-2</v>
      </c>
      <c r="R153" s="182">
        <f t="shared" si="11"/>
        <v>2.8400000000000002E-2</v>
      </c>
      <c r="S153" s="182">
        <v>0</v>
      </c>
      <c r="T153" s="183">
        <f t="shared" si="12"/>
        <v>0</v>
      </c>
      <c r="BE153" s="12">
        <f t="shared" si="13"/>
        <v>0</v>
      </c>
      <c r="BF153" s="12">
        <f t="shared" si="14"/>
        <v>0</v>
      </c>
      <c r="BG153" s="12">
        <f t="shared" si="15"/>
        <v>0</v>
      </c>
      <c r="BH153" s="12">
        <f t="shared" si="16"/>
        <v>0</v>
      </c>
      <c r="BI153" s="12">
        <f t="shared" si="17"/>
        <v>0</v>
      </c>
    </row>
    <row r="154" spans="2:61" s="12" customFormat="1" ht="24">
      <c r="B154" s="173"/>
      <c r="C154" s="174">
        <v>30</v>
      </c>
      <c r="D154" s="174" t="s">
        <v>240</v>
      </c>
      <c r="E154" s="175" t="s">
        <v>828</v>
      </c>
      <c r="F154" s="175" t="s">
        <v>982</v>
      </c>
      <c r="G154" s="176" t="s">
        <v>180</v>
      </c>
      <c r="H154" s="177">
        <v>1</v>
      </c>
      <c r="I154" s="178"/>
      <c r="J154" s="178">
        <f t="shared" si="9"/>
        <v>0</v>
      </c>
      <c r="K154" s="179"/>
      <c r="L154" s="173"/>
      <c r="M154" s="180"/>
      <c r="N154" s="181" t="s">
        <v>26</v>
      </c>
      <c r="O154" s="182">
        <v>0</v>
      </c>
      <c r="P154" s="182">
        <f t="shared" si="10"/>
        <v>0</v>
      </c>
      <c r="Q154" s="182">
        <v>0</v>
      </c>
      <c r="R154" s="182">
        <f t="shared" si="11"/>
        <v>0</v>
      </c>
      <c r="S154" s="182">
        <v>0</v>
      </c>
      <c r="T154" s="183">
        <f t="shared" si="12"/>
        <v>0</v>
      </c>
      <c r="BE154" s="12">
        <f t="shared" si="13"/>
        <v>0</v>
      </c>
      <c r="BF154" s="12">
        <f t="shared" si="14"/>
        <v>0</v>
      </c>
      <c r="BG154" s="12">
        <f t="shared" si="15"/>
        <v>0</v>
      </c>
      <c r="BH154" s="12">
        <f t="shared" si="16"/>
        <v>0</v>
      </c>
      <c r="BI154" s="12">
        <f t="shared" si="17"/>
        <v>0</v>
      </c>
    </row>
    <row r="155" spans="2:61" ht="24">
      <c r="B155" s="149"/>
      <c r="C155" s="150">
        <v>31</v>
      </c>
      <c r="D155" s="150" t="s">
        <v>141</v>
      </c>
      <c r="E155" s="151" t="s">
        <v>508</v>
      </c>
      <c r="F155" s="151" t="s">
        <v>509</v>
      </c>
      <c r="G155" s="152" t="s">
        <v>507</v>
      </c>
      <c r="H155" s="153">
        <v>1</v>
      </c>
      <c r="I155" s="154"/>
      <c r="J155" s="154">
        <f t="shared" si="9"/>
        <v>0</v>
      </c>
      <c r="K155" s="155"/>
      <c r="L155" s="149"/>
      <c r="M155" s="156"/>
      <c r="N155" s="157" t="s">
        <v>26</v>
      </c>
      <c r="O155" s="158">
        <v>0</v>
      </c>
      <c r="P155" s="158">
        <f t="shared" si="10"/>
        <v>0</v>
      </c>
      <c r="Q155" s="158">
        <v>0</v>
      </c>
      <c r="R155" s="158">
        <f t="shared" si="11"/>
        <v>0</v>
      </c>
      <c r="S155" s="158">
        <v>0</v>
      </c>
      <c r="T155" s="159">
        <f t="shared" si="12"/>
        <v>0</v>
      </c>
      <c r="BE155" s="16">
        <f t="shared" si="13"/>
        <v>0</v>
      </c>
      <c r="BF155" s="16">
        <f t="shared" si="14"/>
        <v>0</v>
      </c>
      <c r="BG155" s="16">
        <f t="shared" si="15"/>
        <v>0</v>
      </c>
      <c r="BH155" s="16">
        <f t="shared" si="16"/>
        <v>0</v>
      </c>
      <c r="BI155" s="16">
        <f t="shared" si="17"/>
        <v>0</v>
      </c>
    </row>
    <row r="156" spans="2:61" ht="24">
      <c r="B156" s="149"/>
      <c r="C156" s="150">
        <v>32</v>
      </c>
      <c r="D156" s="150" t="s">
        <v>141</v>
      </c>
      <c r="E156" s="151" t="s">
        <v>885</v>
      </c>
      <c r="F156" s="151" t="s">
        <v>886</v>
      </c>
      <c r="G156" s="152" t="s">
        <v>144</v>
      </c>
      <c r="H156" s="153">
        <v>13.73</v>
      </c>
      <c r="I156" s="154"/>
      <c r="J156" s="154">
        <f t="shared" si="9"/>
        <v>0</v>
      </c>
      <c r="K156" s="155"/>
      <c r="L156" s="149"/>
      <c r="M156" s="156"/>
      <c r="N156" s="157" t="s">
        <v>26</v>
      </c>
      <c r="O156" s="158">
        <v>4.1000000000000002E-2</v>
      </c>
      <c r="P156" s="158">
        <f t="shared" si="10"/>
        <v>0.56299999999999994</v>
      </c>
      <c r="Q156" s="158">
        <v>0</v>
      </c>
      <c r="R156" s="158">
        <f t="shared" si="11"/>
        <v>0</v>
      </c>
      <c r="S156" s="158">
        <v>0</v>
      </c>
      <c r="T156" s="159">
        <f t="shared" si="12"/>
        <v>0</v>
      </c>
      <c r="BE156" s="16">
        <f t="shared" si="13"/>
        <v>0</v>
      </c>
      <c r="BF156" s="16">
        <f t="shared" si="14"/>
        <v>0</v>
      </c>
      <c r="BG156" s="16">
        <f t="shared" si="15"/>
        <v>0</v>
      </c>
      <c r="BH156" s="16">
        <f t="shared" si="16"/>
        <v>0</v>
      </c>
      <c r="BI156" s="16">
        <f t="shared" si="17"/>
        <v>0</v>
      </c>
    </row>
    <row r="157" spans="2:61">
      <c r="B157" s="149"/>
      <c r="C157" s="150">
        <v>33</v>
      </c>
      <c r="D157" s="150" t="s">
        <v>141</v>
      </c>
      <c r="E157" s="151" t="s">
        <v>518</v>
      </c>
      <c r="F157" s="151" t="s">
        <v>887</v>
      </c>
      <c r="G157" s="152" t="s">
        <v>144</v>
      </c>
      <c r="H157" s="153">
        <v>13.73</v>
      </c>
      <c r="I157" s="154"/>
      <c r="J157" s="154">
        <f t="shared" si="9"/>
        <v>0</v>
      </c>
      <c r="K157" s="155"/>
      <c r="L157" s="149"/>
      <c r="M157" s="156"/>
      <c r="N157" s="157" t="s">
        <v>26</v>
      </c>
      <c r="O157" s="158">
        <v>0.27600000000000002</v>
      </c>
      <c r="P157" s="158">
        <f t="shared" si="10"/>
        <v>3.7890000000000001</v>
      </c>
      <c r="Q157" s="158">
        <v>0</v>
      </c>
      <c r="R157" s="158">
        <f t="shared" si="11"/>
        <v>0</v>
      </c>
      <c r="S157" s="158">
        <v>0</v>
      </c>
      <c r="T157" s="159">
        <f t="shared" si="12"/>
        <v>0</v>
      </c>
      <c r="BE157" s="16">
        <f t="shared" si="13"/>
        <v>0</v>
      </c>
      <c r="BF157" s="16">
        <f t="shared" si="14"/>
        <v>0</v>
      </c>
      <c r="BG157" s="16">
        <f t="shared" si="15"/>
        <v>0</v>
      </c>
      <c r="BH157" s="16">
        <f t="shared" si="16"/>
        <v>0</v>
      </c>
      <c r="BI157" s="16">
        <f t="shared" si="17"/>
        <v>0</v>
      </c>
    </row>
    <row r="158" spans="2:61">
      <c r="B158" s="149"/>
      <c r="C158" s="150">
        <v>34</v>
      </c>
      <c r="D158" s="150" t="s">
        <v>141</v>
      </c>
      <c r="E158" s="151" t="s">
        <v>524</v>
      </c>
      <c r="F158" s="151" t="s">
        <v>1087</v>
      </c>
      <c r="G158" s="152" t="s">
        <v>507</v>
      </c>
      <c r="H158" s="153">
        <v>1</v>
      </c>
      <c r="I158" s="154"/>
      <c r="J158" s="154">
        <f t="shared" si="9"/>
        <v>0</v>
      </c>
      <c r="K158" s="155"/>
      <c r="L158" s="149"/>
      <c r="M158" s="156"/>
      <c r="N158" s="157" t="s">
        <v>26</v>
      </c>
      <c r="O158" s="158">
        <v>0</v>
      </c>
      <c r="P158" s="158">
        <f t="shared" si="10"/>
        <v>0</v>
      </c>
      <c r="Q158" s="158">
        <v>0</v>
      </c>
      <c r="R158" s="158">
        <f t="shared" si="11"/>
        <v>0</v>
      </c>
      <c r="S158" s="158">
        <v>0</v>
      </c>
      <c r="T158" s="159">
        <f t="shared" si="12"/>
        <v>0</v>
      </c>
      <c r="BE158" s="16">
        <f t="shared" si="13"/>
        <v>0</v>
      </c>
      <c r="BF158" s="16">
        <f t="shared" si="14"/>
        <v>0</v>
      </c>
      <c r="BG158" s="16">
        <f t="shared" si="15"/>
        <v>0</v>
      </c>
      <c r="BH158" s="16">
        <f t="shared" si="16"/>
        <v>0</v>
      </c>
      <c r="BI158" s="16">
        <f t="shared" si="17"/>
        <v>0</v>
      </c>
    </row>
    <row r="159" spans="2:61" s="12" customFormat="1">
      <c r="B159" s="173"/>
      <c r="C159" s="174">
        <v>35</v>
      </c>
      <c r="D159" s="174" t="s">
        <v>240</v>
      </c>
      <c r="E159" s="175" t="s">
        <v>534</v>
      </c>
      <c r="F159" s="175" t="s">
        <v>535</v>
      </c>
      <c r="G159" s="176" t="s">
        <v>507</v>
      </c>
      <c r="H159" s="177">
        <v>1</v>
      </c>
      <c r="I159" s="178"/>
      <c r="J159" s="178">
        <f t="shared" si="9"/>
        <v>0</v>
      </c>
      <c r="K159" s="179"/>
      <c r="L159" s="173"/>
      <c r="M159" s="180"/>
      <c r="N159" s="181" t="s">
        <v>26</v>
      </c>
      <c r="O159" s="182">
        <v>0</v>
      </c>
      <c r="P159" s="182">
        <f t="shared" si="10"/>
        <v>0</v>
      </c>
      <c r="Q159" s="182">
        <v>0</v>
      </c>
      <c r="R159" s="182">
        <f t="shared" si="11"/>
        <v>0</v>
      </c>
      <c r="S159" s="182">
        <v>0</v>
      </c>
      <c r="T159" s="183">
        <f t="shared" si="12"/>
        <v>0</v>
      </c>
      <c r="BE159" s="12">
        <f t="shared" si="13"/>
        <v>0</v>
      </c>
      <c r="BF159" s="12">
        <f t="shared" si="14"/>
        <v>0</v>
      </c>
      <c r="BG159" s="12">
        <f t="shared" si="15"/>
        <v>0</v>
      </c>
      <c r="BH159" s="12">
        <f t="shared" si="16"/>
        <v>0</v>
      </c>
      <c r="BI159" s="12">
        <f t="shared" si="17"/>
        <v>0</v>
      </c>
    </row>
    <row r="160" spans="2:61">
      <c r="B160" s="149"/>
      <c r="C160" s="150">
        <v>36</v>
      </c>
      <c r="D160" s="150" t="s">
        <v>141</v>
      </c>
      <c r="E160" s="151" t="s">
        <v>526</v>
      </c>
      <c r="F160" s="151" t="s">
        <v>527</v>
      </c>
      <c r="G160" s="152" t="s">
        <v>144</v>
      </c>
      <c r="H160" s="153">
        <v>15</v>
      </c>
      <c r="I160" s="154"/>
      <c r="J160" s="154">
        <f t="shared" si="9"/>
        <v>0</v>
      </c>
      <c r="K160" s="155"/>
      <c r="L160" s="149"/>
      <c r="M160" s="156"/>
      <c r="N160" s="157" t="s">
        <v>26</v>
      </c>
      <c r="O160" s="158">
        <v>3.7999999999999999E-2</v>
      </c>
      <c r="P160" s="158">
        <f t="shared" si="10"/>
        <v>0.56999999999999995</v>
      </c>
      <c r="Q160" s="158">
        <v>9.2E-5</v>
      </c>
      <c r="R160" s="158">
        <f t="shared" si="11"/>
        <v>1.3799999999999999E-3</v>
      </c>
      <c r="S160" s="158">
        <v>0</v>
      </c>
      <c r="T160" s="159">
        <f t="shared" si="12"/>
        <v>0</v>
      </c>
      <c r="BE160" s="16">
        <f t="shared" si="13"/>
        <v>0</v>
      </c>
      <c r="BF160" s="16">
        <f t="shared" si="14"/>
        <v>0</v>
      </c>
      <c r="BG160" s="16">
        <f t="shared" si="15"/>
        <v>0</v>
      </c>
      <c r="BH160" s="16">
        <f t="shared" si="16"/>
        <v>0</v>
      </c>
      <c r="BI160" s="16">
        <f t="shared" si="17"/>
        <v>0</v>
      </c>
    </row>
    <row r="161" spans="2:61">
      <c r="B161" s="149"/>
      <c r="C161" s="150">
        <v>37</v>
      </c>
      <c r="D161" s="150" t="s">
        <v>141</v>
      </c>
      <c r="E161" s="151" t="s">
        <v>530</v>
      </c>
      <c r="F161" s="151" t="s">
        <v>531</v>
      </c>
      <c r="G161" s="152" t="s">
        <v>144</v>
      </c>
      <c r="H161" s="153">
        <v>13.73</v>
      </c>
      <c r="I161" s="154"/>
      <c r="J161" s="154">
        <f t="shared" si="9"/>
        <v>0</v>
      </c>
      <c r="K161" s="155"/>
      <c r="L161" s="149"/>
      <c r="M161" s="156"/>
      <c r="N161" s="157" t="s">
        <v>26</v>
      </c>
      <c r="O161" s="158">
        <v>5.2499999999999998E-2</v>
      </c>
      <c r="P161" s="158">
        <f t="shared" si="10"/>
        <v>0.72099999999999997</v>
      </c>
      <c r="Q161" s="158">
        <v>1E-4</v>
      </c>
      <c r="R161" s="158">
        <f t="shared" si="11"/>
        <v>1.3699999999999999E-3</v>
      </c>
      <c r="S161" s="158">
        <v>0</v>
      </c>
      <c r="T161" s="159">
        <f t="shared" si="12"/>
        <v>0</v>
      </c>
      <c r="BE161" s="16">
        <f t="shared" si="13"/>
        <v>0</v>
      </c>
      <c r="BF161" s="16">
        <f t="shared" si="14"/>
        <v>0</v>
      </c>
      <c r="BG161" s="16">
        <f t="shared" si="15"/>
        <v>0</v>
      </c>
      <c r="BH161" s="16">
        <f t="shared" si="16"/>
        <v>0</v>
      </c>
      <c r="BI161" s="16">
        <f t="shared" si="17"/>
        <v>0</v>
      </c>
    </row>
    <row r="162" spans="2:61" s="10" customFormat="1" ht="23.1" customHeight="1">
      <c r="B162" s="141"/>
      <c r="C162" s="142"/>
      <c r="D162" s="132" t="s">
        <v>136</v>
      </c>
      <c r="E162" s="143" t="s">
        <v>668</v>
      </c>
      <c r="F162" s="144" t="s">
        <v>669</v>
      </c>
      <c r="G162" s="145"/>
      <c r="H162" s="146"/>
      <c r="I162" s="147"/>
      <c r="J162" s="147">
        <f>J163</f>
        <v>0</v>
      </c>
      <c r="K162" s="144"/>
      <c r="L162" s="141"/>
      <c r="M162" s="148"/>
      <c r="N162" s="138" t="s">
        <v>0</v>
      </c>
      <c r="O162" s="139"/>
      <c r="P162" s="139">
        <f>P163</f>
        <v>19.876000000000001</v>
      </c>
      <c r="Q162" s="139"/>
      <c r="R162" s="139">
        <f>R163</f>
        <v>0</v>
      </c>
      <c r="S162" s="139"/>
      <c r="T162" s="140">
        <f>T163</f>
        <v>0</v>
      </c>
    </row>
    <row r="163" spans="2:61" ht="24">
      <c r="B163" s="149"/>
      <c r="C163" s="150">
        <v>38</v>
      </c>
      <c r="D163" s="150" t="s">
        <v>141</v>
      </c>
      <c r="E163" s="151" t="s">
        <v>673</v>
      </c>
      <c r="F163" s="151" t="s">
        <v>674</v>
      </c>
      <c r="G163" s="152" t="s">
        <v>265</v>
      </c>
      <c r="H163" s="153">
        <v>15.183999999999999</v>
      </c>
      <c r="I163" s="154"/>
      <c r="J163" s="154">
        <f>ROUND(H163*I163,2)</f>
        <v>0</v>
      </c>
      <c r="K163" s="155"/>
      <c r="L163" s="149"/>
      <c r="M163" s="156"/>
      <c r="N163" s="157" t="s">
        <v>26</v>
      </c>
      <c r="O163" s="158">
        <v>1.3089999999999999</v>
      </c>
      <c r="P163" s="158">
        <f>ROUND(H163*O163,3)</f>
        <v>19.876000000000001</v>
      </c>
      <c r="Q163" s="158">
        <v>0</v>
      </c>
      <c r="R163" s="158">
        <f>ROUND(H163 * Q163,5)</f>
        <v>0</v>
      </c>
      <c r="S163" s="158">
        <v>0</v>
      </c>
      <c r="T163" s="159">
        <f>ROUND(H163 * S163,5)</f>
        <v>0</v>
      </c>
      <c r="BE163" s="16">
        <f>IF(N163="základná",J163,0)</f>
        <v>0</v>
      </c>
      <c r="BF163" s="16">
        <f>IF(N163="znížená",J163,0)</f>
        <v>0</v>
      </c>
      <c r="BG163" s="16">
        <f>IF(N163="zákl. prenesená",J163,0)</f>
        <v>0</v>
      </c>
      <c r="BH163" s="16">
        <f>IF(N163="zníž. prenesená",J163,0)</f>
        <v>0</v>
      </c>
      <c r="BI163" s="16">
        <f>IF(N163="nulová",J163,0)</f>
        <v>0</v>
      </c>
    </row>
    <row r="164" spans="2:61">
      <c r="B164" s="54"/>
      <c r="C164" s="184"/>
      <c r="D164" s="184"/>
      <c r="E164" s="55"/>
      <c r="F164" s="55"/>
      <c r="G164" s="184"/>
      <c r="H164" s="55"/>
      <c r="I164" s="55"/>
      <c r="J164" s="55"/>
      <c r="K164" s="55"/>
      <c r="L164" s="36"/>
      <c r="M164" s="52"/>
      <c r="N164" s="52"/>
      <c r="O164" s="52"/>
      <c r="P164" s="52"/>
      <c r="Q164" s="52"/>
      <c r="R164" s="52"/>
      <c r="S164" s="52"/>
      <c r="T164" s="52"/>
    </row>
  </sheetData>
  <sheetProtection algorithmName="SHA-512" hashValue="ewhkTVenc3D8AhRxxGwed+TRAbzjTN2eAlkoN6RGqHUIoJXz4QSnQ/7iOdvc0pEN4D1jp+iAg9QINobwKgAfAA==" saltValue="ox2U9YLMTsTpaDULQp6pJQ==" spinCount="100000" sheet="1" objects="1" scenarios="1"/>
  <autoFilter ref="C87:K89" xr:uid="{00000000-0009-0000-0000-00000E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1:BM533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1669</v>
      </c>
      <c r="F9" s="214"/>
      <c r="G9" s="214"/>
      <c r="H9" s="214"/>
      <c r="L9" s="36"/>
      <c r="AA9" s="63" t="s">
        <v>1669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SUM(BE88:BE532)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0156k - Stoka A DN 500 ka...</v>
      </c>
      <c r="F80" s="214"/>
      <c r="G80" s="214"/>
      <c r="H80" s="214"/>
      <c r="L80" s="36"/>
      <c r="AA80" s="63" t="str">
        <f>AA9</f>
        <v>0156k - Stoka A DN 500 ka...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J509</f>
        <v>0</v>
      </c>
      <c r="L88" s="36"/>
      <c r="M88" s="126"/>
      <c r="N88" s="127"/>
      <c r="O88" s="127"/>
      <c r="P88" s="128">
        <f>P89 + P509</f>
        <v>2352.5210000000002</v>
      </c>
      <c r="Q88" s="127"/>
      <c r="R88" s="128">
        <f>R89 + R509</f>
        <v>350.11336</v>
      </c>
      <c r="S88" s="127"/>
      <c r="T88" s="129">
        <f>T89 + T509</f>
        <v>107.196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J198 + J216 + J267 + J315 + J346 + J350 + J433 + J501</f>
        <v>0</v>
      </c>
      <c r="L89" s="130"/>
      <c r="M89" s="137"/>
      <c r="N89" s="138" t="s">
        <v>0</v>
      </c>
      <c r="O89" s="139"/>
      <c r="P89" s="139">
        <f>P90 + P198 + P216 + P267 + P315 + P346 + P350 + P433 + P501</f>
        <v>2332.3390000000004</v>
      </c>
      <c r="Q89" s="139"/>
      <c r="R89" s="139">
        <f>R90 + R198 + R216 + R267 + R315 + R346 + R350 + R433 + R501</f>
        <v>348.84791000000001</v>
      </c>
      <c r="S89" s="139"/>
      <c r="T89" s="140">
        <f>T90 + T198 + T216 + T267 + T315 + T346 + T350 + T433 + T501</f>
        <v>107.196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J100 + J103 + J106 + J107 + J108 + J109 + J110 + J113 + J114 + J115 + J116 + J119 + J122 + J125 + J126 + J127 + J128 + J129 + J132 + J137 + J143 + J146 + J149 + J154 + J159 + J162 + J165 + J166 + J167 + J170 + J173 + J174 + J177 + J180 + J188 + J193</f>
        <v>0</v>
      </c>
      <c r="K90" s="144"/>
      <c r="L90" s="141"/>
      <c r="M90" s="148"/>
      <c r="N90" s="138" t="s">
        <v>0</v>
      </c>
      <c r="O90" s="139"/>
      <c r="P90" s="139">
        <f>P91 + P94 + P97 + P100 + P103 + P106 + P107 + P108 + P109 + P110 + P113 + P114 + P115 + P116 + P119 + P122 + P125 + P126 + P127 + P128 + P129 + P132 + P137 + P143 + P146 + P149 + P154 + P159 + P162 + P165 + P166 + P167 + P170 + P173 + P174 + P177 + P180 + P188 + P193</f>
        <v>708.11199999999997</v>
      </c>
      <c r="Q90" s="139"/>
      <c r="R90" s="139">
        <f>R91 + R94 + R97 + R100 + R103 + R106 + R107 + R108 + R109 + R110 + R113 + R114 + R115 + R116 + R119 + R122 + R125 + R126 + R127 + R128 + R129 + R132 + R137 + R143 + R146 + R149 + R154 + R159 + R162 + R165 + R166 + R167 + R170 + R173 + R174 + R177 + R180 + R188 + R193</f>
        <v>8.1379900000000003</v>
      </c>
      <c r="S90" s="139"/>
      <c r="T90" s="140">
        <f>T91 + T94 + T97 + T100 + T103 + T106 + T107 + T108 + T109 + T110 + T113 + T114 + T115 + T116 + T119 + T122 + T125 + T126 + T127 + T128 + T129 + T132 + T137 + T143 + T146 + T149 + T154 + T159 + T162 + T165 + T166 + T167 + T170 + T173 + T174 + T177 + T180 + T188 + T193</f>
        <v>47.759399999999999</v>
      </c>
    </row>
    <row r="91" spans="2:61" s="1" customFormat="1" ht="24">
      <c r="B91" s="149"/>
      <c r="C91" s="150">
        <v>1</v>
      </c>
      <c r="D91" s="150" t="s">
        <v>141</v>
      </c>
      <c r="E91" s="151" t="s">
        <v>1670</v>
      </c>
      <c r="F91" s="151" t="s">
        <v>1671</v>
      </c>
      <c r="G91" s="152" t="s">
        <v>150</v>
      </c>
      <c r="H91" s="153">
        <v>37.68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5.4198950000000003E-2</v>
      </c>
      <c r="P91" s="158">
        <f>ROUND(H91*O91,3)</f>
        <v>2.0419999999999998</v>
      </c>
      <c r="Q91" s="158">
        <v>1.9472000000000001E-4</v>
      </c>
      <c r="R91" s="158">
        <f>ROUND(H91 * Q91,5)</f>
        <v>7.3400000000000002E-3</v>
      </c>
      <c r="S91" s="158">
        <v>0.25</v>
      </c>
      <c r="T91" s="159">
        <f>ROUND(H91 * S91,5)</f>
        <v>9.42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1672</v>
      </c>
      <c r="G92" s="163"/>
      <c r="H92" s="164">
        <v>37.68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37.68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901</v>
      </c>
      <c r="F94" s="151" t="s">
        <v>902</v>
      </c>
      <c r="G94" s="152" t="s">
        <v>150</v>
      </c>
      <c r="H94" s="153">
        <v>34.54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0.59199999999999997</v>
      </c>
      <c r="P94" s="158">
        <f>ROUND(H94*O94,3)</f>
        <v>20.448</v>
      </c>
      <c r="Q94" s="158">
        <v>0</v>
      </c>
      <c r="R94" s="158">
        <f>ROUND(H94 * Q94,5)</f>
        <v>0</v>
      </c>
      <c r="S94" s="158">
        <v>0.375</v>
      </c>
      <c r="T94" s="159">
        <f>ROUND(H94 * S94,5)</f>
        <v>12.952500000000001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1673</v>
      </c>
      <c r="G95" s="163"/>
      <c r="H95" s="164">
        <v>34.54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34.54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918</v>
      </c>
      <c r="F97" s="151" t="s">
        <v>919</v>
      </c>
      <c r="G97" s="152" t="s">
        <v>150</v>
      </c>
      <c r="H97" s="153">
        <v>34.54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0.1867</v>
      </c>
      <c r="P97" s="158">
        <f>ROUND(H97*O97,3)</f>
        <v>6.4489999999999998</v>
      </c>
      <c r="Q97" s="158">
        <v>0</v>
      </c>
      <c r="R97" s="158">
        <f>ROUND(H97 * Q97,5)</f>
        <v>0</v>
      </c>
      <c r="S97" s="158">
        <v>0.5</v>
      </c>
      <c r="T97" s="159">
        <f>ROUND(H97 * S97,5)</f>
        <v>17.27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1673</v>
      </c>
      <c r="G98" s="163"/>
      <c r="H98" s="164">
        <v>34.54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34.54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ht="24">
      <c r="B100" s="149"/>
      <c r="C100" s="150">
        <v>4</v>
      </c>
      <c r="D100" s="150" t="s">
        <v>141</v>
      </c>
      <c r="E100" s="151" t="s">
        <v>920</v>
      </c>
      <c r="F100" s="151" t="s">
        <v>921</v>
      </c>
      <c r="G100" s="152" t="s">
        <v>150</v>
      </c>
      <c r="H100" s="153">
        <v>34.54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6.9000000000000006E-2</v>
      </c>
      <c r="P100" s="158">
        <f>ROUND(H100*O100,3)</f>
        <v>2.383</v>
      </c>
      <c r="Q100" s="158">
        <v>0</v>
      </c>
      <c r="R100" s="158">
        <f>ROUND(H100 * Q100,5)</f>
        <v>0</v>
      </c>
      <c r="S100" s="158">
        <v>0.23499999999999999</v>
      </c>
      <c r="T100" s="159">
        <f>ROUND(H100 * S100,5)</f>
        <v>8.1168999999999993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1673</v>
      </c>
      <c r="G101" s="163"/>
      <c r="H101" s="164">
        <v>34.54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34.54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5</v>
      </c>
      <c r="D103" s="150" t="s">
        <v>141</v>
      </c>
      <c r="E103" s="151" t="s">
        <v>1674</v>
      </c>
      <c r="F103" s="151" t="s">
        <v>1675</v>
      </c>
      <c r="G103" s="152" t="s">
        <v>1676</v>
      </c>
      <c r="H103" s="153">
        <v>1440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1677</v>
      </c>
      <c r="G104" s="163"/>
      <c r="H104" s="164">
        <v>1440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1440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ht="24">
      <c r="B106" s="149"/>
      <c r="C106" s="150">
        <v>6</v>
      </c>
      <c r="D106" s="150" t="s">
        <v>141</v>
      </c>
      <c r="E106" s="151" t="s">
        <v>1678</v>
      </c>
      <c r="F106" s="151" t="s">
        <v>1679</v>
      </c>
      <c r="G106" s="152" t="s">
        <v>144</v>
      </c>
      <c r="H106" s="153">
        <v>30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</v>
      </c>
      <c r="P106" s="158">
        <f>ROUND(H106*O106,3)</f>
        <v>0</v>
      </c>
      <c r="Q106" s="158">
        <v>0</v>
      </c>
      <c r="R106" s="158">
        <f>ROUND(H106 * Q106,5)</f>
        <v>0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ht="24">
      <c r="B107" s="149"/>
      <c r="C107" s="150">
        <v>7</v>
      </c>
      <c r="D107" s="150" t="s">
        <v>141</v>
      </c>
      <c r="E107" s="151" t="s">
        <v>1680</v>
      </c>
      <c r="F107" s="151" t="s">
        <v>1681</v>
      </c>
      <c r="G107" s="152" t="s">
        <v>1682</v>
      </c>
      <c r="H107" s="153">
        <v>23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</v>
      </c>
      <c r="P107" s="158">
        <f>ROUND(H107*O107,3)</f>
        <v>0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ht="24">
      <c r="B108" s="149"/>
      <c r="C108" s="150">
        <v>8</v>
      </c>
      <c r="D108" s="150" t="s">
        <v>141</v>
      </c>
      <c r="E108" s="151" t="s">
        <v>1683</v>
      </c>
      <c r="F108" s="151" t="s">
        <v>1684</v>
      </c>
      <c r="G108" s="152" t="s">
        <v>1682</v>
      </c>
      <c r="H108" s="153">
        <v>2</v>
      </c>
      <c r="I108" s="154"/>
      <c r="J108" s="154">
        <f>ROUND(H108*I108,2)</f>
        <v>0</v>
      </c>
      <c r="K108" s="155"/>
      <c r="L108" s="149"/>
      <c r="M108" s="156"/>
      <c r="N108" s="157" t="s">
        <v>26</v>
      </c>
      <c r="O108" s="158">
        <v>0</v>
      </c>
      <c r="P108" s="158">
        <f>ROUND(H108*O108,3)</f>
        <v>0</v>
      </c>
      <c r="Q108" s="158">
        <v>0</v>
      </c>
      <c r="R108" s="158">
        <f>ROUND(H108 * Q108,5)</f>
        <v>0</v>
      </c>
      <c r="S108" s="158">
        <v>0</v>
      </c>
      <c r="T108" s="159">
        <f>ROUND(H108 * S108,5)</f>
        <v>0</v>
      </c>
      <c r="BE108" s="16">
        <f>IF(N108="základná",J108,0)</f>
        <v>0</v>
      </c>
      <c r="BF108" s="16">
        <f>IF(N108="znížená",J108,0)</f>
        <v>0</v>
      </c>
      <c r="BG108" s="16">
        <f>IF(N108="zákl. prenesená",J108,0)</f>
        <v>0</v>
      </c>
      <c r="BH108" s="16">
        <f>IF(N108="zníž. prenesená",J108,0)</f>
        <v>0</v>
      </c>
      <c r="BI108" s="16">
        <f>IF(N108="nulová",J108,0)</f>
        <v>0</v>
      </c>
    </row>
    <row r="109" spans="2:61" ht="24">
      <c r="B109" s="149"/>
      <c r="C109" s="150">
        <v>9</v>
      </c>
      <c r="D109" s="150" t="s">
        <v>141</v>
      </c>
      <c r="E109" s="151" t="s">
        <v>1685</v>
      </c>
      <c r="F109" s="151" t="s">
        <v>1686</v>
      </c>
      <c r="G109" s="152" t="s">
        <v>1682</v>
      </c>
      <c r="H109" s="153">
        <v>1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</v>
      </c>
      <c r="P109" s="158">
        <f>ROUND(H109*O109,3)</f>
        <v>0</v>
      </c>
      <c r="Q109" s="158">
        <v>0</v>
      </c>
      <c r="R109" s="158">
        <f>ROUND(H109 * Q109,5)</f>
        <v>0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ht="36">
      <c r="B110" s="149"/>
      <c r="C110" s="150">
        <v>10</v>
      </c>
      <c r="D110" s="150" t="s">
        <v>141</v>
      </c>
      <c r="E110" s="151" t="s">
        <v>1687</v>
      </c>
      <c r="F110" s="151" t="s">
        <v>1688</v>
      </c>
      <c r="G110" s="152" t="s">
        <v>1676</v>
      </c>
      <c r="H110" s="153">
        <v>744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0</v>
      </c>
      <c r="P110" s="158">
        <f>ROUND(H110*O110,3)</f>
        <v>0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 s="11" customFormat="1" ht="11.25">
      <c r="B111" s="160"/>
      <c r="C111" s="161"/>
      <c r="D111" s="161" t="s">
        <v>145</v>
      </c>
      <c r="E111" s="162"/>
      <c r="F111" s="162" t="s">
        <v>1689</v>
      </c>
      <c r="G111" s="163"/>
      <c r="H111" s="164">
        <v>744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70" t="s">
        <v>147</v>
      </c>
      <c r="G112" s="171"/>
      <c r="H112" s="172">
        <v>744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>
      <c r="B113" s="149"/>
      <c r="C113" s="150">
        <v>11</v>
      </c>
      <c r="D113" s="150" t="s">
        <v>141</v>
      </c>
      <c r="E113" s="151" t="s">
        <v>1690</v>
      </c>
      <c r="F113" s="151" t="s">
        <v>1691</v>
      </c>
      <c r="G113" s="152" t="s">
        <v>144</v>
      </c>
      <c r="H113" s="153">
        <v>50</v>
      </c>
      <c r="I113" s="154"/>
      <c r="J113" s="154">
        <f>ROUND(H113*I113,2)</f>
        <v>0</v>
      </c>
      <c r="K113" s="155"/>
      <c r="L113" s="149"/>
      <c r="M113" s="156"/>
      <c r="N113" s="157" t="s">
        <v>26</v>
      </c>
      <c r="O113" s="158">
        <v>0.48699999999999999</v>
      </c>
      <c r="P113" s="158">
        <f>ROUND(H113*O113,3)</f>
        <v>24.35</v>
      </c>
      <c r="Q113" s="158">
        <v>7.2892399999999998E-3</v>
      </c>
      <c r="R113" s="158">
        <f>ROUND(H113 * Q113,5)</f>
        <v>0.36446000000000001</v>
      </c>
      <c r="S113" s="158">
        <v>0</v>
      </c>
      <c r="T113" s="159">
        <f>ROUND(H113 * S113,5)</f>
        <v>0</v>
      </c>
      <c r="BE113" s="16">
        <f>IF(N113="základná",J113,0)</f>
        <v>0</v>
      </c>
      <c r="BF113" s="16">
        <f>IF(N113="znížená",J113,0)</f>
        <v>0</v>
      </c>
      <c r="BG113" s="16">
        <f>IF(N113="zákl. prenesená",J113,0)</f>
        <v>0</v>
      </c>
      <c r="BH113" s="16">
        <f>IF(N113="zníž. prenesená",J113,0)</f>
        <v>0</v>
      </c>
      <c r="BI113" s="16">
        <f>IF(N113="nulová",J113,0)</f>
        <v>0</v>
      </c>
    </row>
    <row r="114" spans="2:61" ht="24">
      <c r="B114" s="149"/>
      <c r="C114" s="150">
        <v>12</v>
      </c>
      <c r="D114" s="150" t="s">
        <v>141</v>
      </c>
      <c r="E114" s="151" t="s">
        <v>1692</v>
      </c>
      <c r="F114" s="151" t="s">
        <v>1693</v>
      </c>
      <c r="G114" s="152" t="s">
        <v>1694</v>
      </c>
      <c r="H114" s="153">
        <v>31</v>
      </c>
      <c r="I114" s="154"/>
      <c r="J114" s="154">
        <f>ROUND(H114*I114,2)</f>
        <v>0</v>
      </c>
      <c r="K114" s="155"/>
      <c r="L114" s="149"/>
      <c r="M114" s="156"/>
      <c r="N114" s="157" t="s">
        <v>26</v>
      </c>
      <c r="O114" s="158">
        <v>0</v>
      </c>
      <c r="P114" s="158">
        <f>ROUND(H114*O114,3)</f>
        <v>0</v>
      </c>
      <c r="Q114" s="158">
        <v>0</v>
      </c>
      <c r="R114" s="158">
        <f>ROUND(H114 * Q114,5)</f>
        <v>0</v>
      </c>
      <c r="S114" s="158">
        <v>0</v>
      </c>
      <c r="T114" s="159">
        <f>ROUND(H114 * S114,5)</f>
        <v>0</v>
      </c>
      <c r="BE114" s="16">
        <f>IF(N114="základná",J114,0)</f>
        <v>0</v>
      </c>
      <c r="BF114" s="16">
        <f>IF(N114="znížená",J114,0)</f>
        <v>0</v>
      </c>
      <c r="BG114" s="16">
        <f>IF(N114="zákl. prenesená",J114,0)</f>
        <v>0</v>
      </c>
      <c r="BH114" s="16">
        <f>IF(N114="zníž. prenesená",J114,0)</f>
        <v>0</v>
      </c>
      <c r="BI114" s="16">
        <f>IF(N114="nulová",J114,0)</f>
        <v>0</v>
      </c>
    </row>
    <row r="115" spans="2:61" ht="24">
      <c r="B115" s="149"/>
      <c r="C115" s="150">
        <v>13</v>
      </c>
      <c r="D115" s="150" t="s">
        <v>141</v>
      </c>
      <c r="E115" s="151" t="s">
        <v>1030</v>
      </c>
      <c r="F115" s="151" t="s">
        <v>1031</v>
      </c>
      <c r="G115" s="152" t="s">
        <v>1032</v>
      </c>
      <c r="H115" s="153">
        <v>744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0</v>
      </c>
      <c r="P115" s="158">
        <f>ROUND(H115*O115,3)</f>
        <v>0</v>
      </c>
      <c r="Q115" s="158">
        <v>0</v>
      </c>
      <c r="R115" s="158">
        <f>ROUND(H115 * Q115,5)</f>
        <v>0</v>
      </c>
      <c r="S115" s="158">
        <v>0</v>
      </c>
      <c r="T115" s="159">
        <f>ROUND(H115 * S115,5)</f>
        <v>0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ht="24">
      <c r="B116" s="149"/>
      <c r="C116" s="150">
        <v>14</v>
      </c>
      <c r="D116" s="150" t="s">
        <v>141</v>
      </c>
      <c r="E116" s="151" t="s">
        <v>203</v>
      </c>
      <c r="F116" s="151" t="s">
        <v>1695</v>
      </c>
      <c r="G116" s="152" t="s">
        <v>144</v>
      </c>
      <c r="H116" s="153">
        <v>16.399999999999999</v>
      </c>
      <c r="I116" s="154"/>
      <c r="J116" s="154">
        <f>ROUND(H116*I116,2)</f>
        <v>0</v>
      </c>
      <c r="K116" s="155"/>
      <c r="L116" s="149"/>
      <c r="M116" s="156"/>
      <c r="N116" s="157" t="s">
        <v>26</v>
      </c>
      <c r="O116" s="158">
        <v>0</v>
      </c>
      <c r="P116" s="158">
        <f>ROUND(H116*O116,3)</f>
        <v>0</v>
      </c>
      <c r="Q116" s="158">
        <v>0</v>
      </c>
      <c r="R116" s="158">
        <f>ROUND(H116 * Q116,5)</f>
        <v>0</v>
      </c>
      <c r="S116" s="158">
        <v>0</v>
      </c>
      <c r="T116" s="159">
        <f>ROUND(H116 * S116,5)</f>
        <v>0</v>
      </c>
      <c r="BE116" s="16">
        <f>IF(N116="základná",J116,0)</f>
        <v>0</v>
      </c>
      <c r="BF116" s="16">
        <f>IF(N116="znížená",J116,0)</f>
        <v>0</v>
      </c>
      <c r="BG116" s="16">
        <f>IF(N116="zákl. prenesená",J116,0)</f>
        <v>0</v>
      </c>
      <c r="BH116" s="16">
        <f>IF(N116="zníž. prenesená",J116,0)</f>
        <v>0</v>
      </c>
      <c r="BI116" s="16">
        <f>IF(N116="nulová",J116,0)</f>
        <v>0</v>
      </c>
    </row>
    <row r="117" spans="2:61" s="11" customFormat="1" ht="11.25">
      <c r="B117" s="160"/>
      <c r="C117" s="161"/>
      <c r="D117" s="161" t="s">
        <v>145</v>
      </c>
      <c r="E117" s="162"/>
      <c r="F117" s="162" t="s">
        <v>1696</v>
      </c>
      <c r="G117" s="163"/>
      <c r="H117" s="164">
        <v>16.399999999999999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11.25">
      <c r="B118" s="160"/>
      <c r="C118" s="161"/>
      <c r="D118" s="161" t="s">
        <v>145</v>
      </c>
      <c r="E118" s="162"/>
      <c r="F118" s="170" t="s">
        <v>147</v>
      </c>
      <c r="G118" s="171"/>
      <c r="H118" s="172">
        <v>16.399999999999999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>
      <c r="B119" s="149"/>
      <c r="C119" s="150">
        <v>15</v>
      </c>
      <c r="D119" s="150" t="s">
        <v>141</v>
      </c>
      <c r="E119" s="151" t="s">
        <v>206</v>
      </c>
      <c r="F119" s="151" t="s">
        <v>207</v>
      </c>
      <c r="G119" s="152" t="s">
        <v>144</v>
      </c>
      <c r="H119" s="153">
        <v>27.6</v>
      </c>
      <c r="I119" s="154"/>
      <c r="J119" s="154">
        <f>ROUND(H119*I119,2)</f>
        <v>0</v>
      </c>
      <c r="K119" s="155"/>
      <c r="L119" s="149"/>
      <c r="M119" s="156"/>
      <c r="N119" s="157" t="s">
        <v>26</v>
      </c>
      <c r="O119" s="158">
        <v>0.61499999999999999</v>
      </c>
      <c r="P119" s="158">
        <f>ROUND(H119*O119,3)</f>
        <v>16.974</v>
      </c>
      <c r="Q119" s="158">
        <v>5.9157750000000002E-2</v>
      </c>
      <c r="R119" s="158">
        <f>ROUND(H119 * Q119,5)</f>
        <v>1.6327499999999999</v>
      </c>
      <c r="S119" s="158">
        <v>0</v>
      </c>
      <c r="T119" s="159">
        <f>ROUND(H119 * S119,5)</f>
        <v>0</v>
      </c>
      <c r="BE119" s="16">
        <f>IF(N119="základná",J119,0)</f>
        <v>0</v>
      </c>
      <c r="BF119" s="16">
        <f>IF(N119="znížená",J119,0)</f>
        <v>0</v>
      </c>
      <c r="BG119" s="16">
        <f>IF(N119="zákl. prenesená",J119,0)</f>
        <v>0</v>
      </c>
      <c r="BH119" s="16">
        <f>IF(N119="zníž. prenesená",J119,0)</f>
        <v>0</v>
      </c>
      <c r="BI119" s="16">
        <f>IF(N119="nulová",J119,0)</f>
        <v>0</v>
      </c>
    </row>
    <row r="120" spans="2:61" s="11" customFormat="1" ht="11.25">
      <c r="B120" s="160"/>
      <c r="C120" s="161"/>
      <c r="D120" s="161" t="s">
        <v>145</v>
      </c>
      <c r="E120" s="162"/>
      <c r="F120" s="162" t="s">
        <v>1697</v>
      </c>
      <c r="G120" s="163"/>
      <c r="H120" s="164">
        <v>27.6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70" t="s">
        <v>147</v>
      </c>
      <c r="G121" s="171"/>
      <c r="H121" s="172">
        <v>27.6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ht="36">
      <c r="B122" s="149"/>
      <c r="C122" s="150">
        <v>16</v>
      </c>
      <c r="D122" s="150" t="s">
        <v>141</v>
      </c>
      <c r="E122" s="151" t="s">
        <v>197</v>
      </c>
      <c r="F122" s="151" t="s">
        <v>1698</v>
      </c>
      <c r="G122" s="152" t="s">
        <v>144</v>
      </c>
      <c r="H122" s="153">
        <v>264</v>
      </c>
      <c r="I122" s="154"/>
      <c r="J122" s="154">
        <f>ROUND(H122*I122,2)</f>
        <v>0</v>
      </c>
      <c r="K122" s="155"/>
      <c r="L122" s="149"/>
      <c r="M122" s="156"/>
      <c r="N122" s="157" t="s">
        <v>26</v>
      </c>
      <c r="O122" s="158">
        <v>0</v>
      </c>
      <c r="P122" s="158">
        <f>ROUND(H122*O122,3)</f>
        <v>0</v>
      </c>
      <c r="Q122" s="158">
        <v>0</v>
      </c>
      <c r="R122" s="158">
        <f>ROUND(H122 * Q122,5)</f>
        <v>0</v>
      </c>
      <c r="S122" s="158">
        <v>0</v>
      </c>
      <c r="T122" s="159">
        <f>ROUND(H122 * S122,5)</f>
        <v>0</v>
      </c>
      <c r="BE122" s="16">
        <f>IF(N122="základná",J122,0)</f>
        <v>0</v>
      </c>
      <c r="BF122" s="16">
        <f>IF(N122="znížená",J122,0)</f>
        <v>0</v>
      </c>
      <c r="BG122" s="16">
        <f>IF(N122="zákl. prenesená",J122,0)</f>
        <v>0</v>
      </c>
      <c r="BH122" s="16">
        <f>IF(N122="zníž. prenesená",J122,0)</f>
        <v>0</v>
      </c>
      <c r="BI122" s="16">
        <f>IF(N122="nulová",J122,0)</f>
        <v>0</v>
      </c>
    </row>
    <row r="123" spans="2:61" s="11" customFormat="1" ht="11.25">
      <c r="B123" s="160"/>
      <c r="C123" s="161"/>
      <c r="D123" s="161" t="s">
        <v>145</v>
      </c>
      <c r="E123" s="162"/>
      <c r="F123" s="162" t="s">
        <v>1699</v>
      </c>
      <c r="G123" s="163"/>
      <c r="H123" s="164">
        <v>264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70" t="s">
        <v>147</v>
      </c>
      <c r="G124" s="171"/>
      <c r="H124" s="172">
        <v>264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2" customFormat="1">
      <c r="B125" s="173"/>
      <c r="C125" s="174">
        <v>17</v>
      </c>
      <c r="D125" s="174" t="s">
        <v>240</v>
      </c>
      <c r="E125" s="175" t="s">
        <v>1700</v>
      </c>
      <c r="F125" s="175" t="s">
        <v>1701</v>
      </c>
      <c r="G125" s="176" t="s">
        <v>180</v>
      </c>
      <c r="H125" s="177">
        <v>1</v>
      </c>
      <c r="I125" s="178"/>
      <c r="J125" s="178">
        <f>ROUND(H125*I125,2)</f>
        <v>0</v>
      </c>
      <c r="K125" s="179"/>
      <c r="L125" s="173"/>
      <c r="M125" s="180"/>
      <c r="N125" s="181" t="s">
        <v>26</v>
      </c>
      <c r="O125" s="182">
        <v>0</v>
      </c>
      <c r="P125" s="182">
        <f>ROUND(H125*O125,3)</f>
        <v>0</v>
      </c>
      <c r="Q125" s="182">
        <v>0</v>
      </c>
      <c r="R125" s="182">
        <f>ROUND(H125 * Q125,5)</f>
        <v>0</v>
      </c>
      <c r="S125" s="182">
        <v>0</v>
      </c>
      <c r="T125" s="183">
        <f>ROUND(H125 * S125,5)</f>
        <v>0</v>
      </c>
      <c r="BE125" s="12">
        <f>IF(N125="základná",J125,0)</f>
        <v>0</v>
      </c>
      <c r="BF125" s="12">
        <f>IF(N125="znížená",J125,0)</f>
        <v>0</v>
      </c>
      <c r="BG125" s="12">
        <f>IF(N125="zákl. prenesená",J125,0)</f>
        <v>0</v>
      </c>
      <c r="BH125" s="12">
        <f>IF(N125="zníž. prenesená",J125,0)</f>
        <v>0</v>
      </c>
      <c r="BI125" s="12">
        <f>IF(N125="nulová",J125,0)</f>
        <v>0</v>
      </c>
    </row>
    <row r="126" spans="2:61" s="12" customFormat="1" ht="24">
      <c r="B126" s="173"/>
      <c r="C126" s="174">
        <v>18</v>
      </c>
      <c r="D126" s="174" t="s">
        <v>240</v>
      </c>
      <c r="E126" s="175" t="s">
        <v>1702</v>
      </c>
      <c r="F126" s="175" t="s">
        <v>1703</v>
      </c>
      <c r="G126" s="176" t="s">
        <v>180</v>
      </c>
      <c r="H126" s="177">
        <v>2</v>
      </c>
      <c r="I126" s="178"/>
      <c r="J126" s="178">
        <f>ROUND(H126*I126,2)</f>
        <v>0</v>
      </c>
      <c r="K126" s="179"/>
      <c r="L126" s="173"/>
      <c r="M126" s="180"/>
      <c r="N126" s="181" t="s">
        <v>26</v>
      </c>
      <c r="O126" s="182">
        <v>0</v>
      </c>
      <c r="P126" s="182">
        <f>ROUND(H126*O126,3)</f>
        <v>0</v>
      </c>
      <c r="Q126" s="182">
        <v>0</v>
      </c>
      <c r="R126" s="182">
        <f>ROUND(H126 * Q126,5)</f>
        <v>0</v>
      </c>
      <c r="S126" s="182">
        <v>0</v>
      </c>
      <c r="T126" s="183">
        <f>ROUND(H126 * S126,5)</f>
        <v>0</v>
      </c>
      <c r="BE126" s="12">
        <f>IF(N126="základná",J126,0)</f>
        <v>0</v>
      </c>
      <c r="BF126" s="12">
        <f>IF(N126="znížená",J126,0)</f>
        <v>0</v>
      </c>
      <c r="BG126" s="12">
        <f>IF(N126="zákl. prenesená",J126,0)</f>
        <v>0</v>
      </c>
      <c r="BH126" s="12">
        <f>IF(N126="zníž. prenesená",J126,0)</f>
        <v>0</v>
      </c>
      <c r="BI126" s="12">
        <f>IF(N126="nulová",J126,0)</f>
        <v>0</v>
      </c>
    </row>
    <row r="127" spans="2:61" ht="24">
      <c r="B127" s="149"/>
      <c r="C127" s="150">
        <v>19</v>
      </c>
      <c r="D127" s="150" t="s">
        <v>141</v>
      </c>
      <c r="E127" s="151" t="s">
        <v>1704</v>
      </c>
      <c r="F127" s="151" t="s">
        <v>1705</v>
      </c>
      <c r="G127" s="152" t="s">
        <v>187</v>
      </c>
      <c r="H127" s="153">
        <v>13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0</v>
      </c>
      <c r="P127" s="158">
        <f>ROUND(H127*O127,3)</f>
        <v>0</v>
      </c>
      <c r="Q127" s="158">
        <v>0</v>
      </c>
      <c r="R127" s="158">
        <f>ROUND(H127 * Q127,5)</f>
        <v>0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ht="24">
      <c r="B128" s="149"/>
      <c r="C128" s="150">
        <v>20</v>
      </c>
      <c r="D128" s="150" t="s">
        <v>141</v>
      </c>
      <c r="E128" s="151" t="s">
        <v>1706</v>
      </c>
      <c r="F128" s="151" t="s">
        <v>1707</v>
      </c>
      <c r="G128" s="152" t="s">
        <v>187</v>
      </c>
      <c r="H128" s="153">
        <v>25</v>
      </c>
      <c r="I128" s="154"/>
      <c r="J128" s="154">
        <f>ROUND(H128*I128,2)</f>
        <v>0</v>
      </c>
      <c r="K128" s="155"/>
      <c r="L128" s="149"/>
      <c r="M128" s="156"/>
      <c r="N128" s="157" t="s">
        <v>26</v>
      </c>
      <c r="O128" s="158">
        <v>0</v>
      </c>
      <c r="P128" s="158">
        <f>ROUND(H128*O128,3)</f>
        <v>0</v>
      </c>
      <c r="Q128" s="158">
        <v>0</v>
      </c>
      <c r="R128" s="158">
        <f>ROUND(H128 * Q128,5)</f>
        <v>0</v>
      </c>
      <c r="S128" s="158">
        <v>0</v>
      </c>
      <c r="T128" s="159">
        <f>ROUND(H128 * S128,5)</f>
        <v>0</v>
      </c>
      <c r="BE128" s="16">
        <f>IF(N128="základná",J128,0)</f>
        <v>0</v>
      </c>
      <c r="BF128" s="16">
        <f>IF(N128="znížená",J128,0)</f>
        <v>0</v>
      </c>
      <c r="BG128" s="16">
        <f>IF(N128="zákl. prenesená",J128,0)</f>
        <v>0</v>
      </c>
      <c r="BH128" s="16">
        <f>IF(N128="zníž. prenesená",J128,0)</f>
        <v>0</v>
      </c>
      <c r="BI128" s="16">
        <f>IF(N128="nulová",J128,0)</f>
        <v>0</v>
      </c>
    </row>
    <row r="129" spans="2:61">
      <c r="B129" s="149"/>
      <c r="C129" s="150">
        <v>21</v>
      </c>
      <c r="D129" s="150" t="s">
        <v>141</v>
      </c>
      <c r="E129" s="151" t="s">
        <v>220</v>
      </c>
      <c r="F129" s="151" t="s">
        <v>221</v>
      </c>
      <c r="G129" s="152" t="s">
        <v>187</v>
      </c>
      <c r="H129" s="153">
        <v>8.3330000000000002</v>
      </c>
      <c r="I129" s="154"/>
      <c r="J129" s="154">
        <f>ROUND(H129*I129,2)</f>
        <v>0</v>
      </c>
      <c r="K129" s="155"/>
      <c r="L129" s="149"/>
      <c r="M129" s="156"/>
      <c r="N129" s="157" t="s">
        <v>26</v>
      </c>
      <c r="O129" s="158">
        <v>0.77059</v>
      </c>
      <c r="P129" s="158">
        <f>ROUND(H129*O129,3)</f>
        <v>6.4210000000000003</v>
      </c>
      <c r="Q129" s="158">
        <v>0</v>
      </c>
      <c r="R129" s="158">
        <f>ROUND(H129 * Q129,5)</f>
        <v>0</v>
      </c>
      <c r="S129" s="158">
        <v>0</v>
      </c>
      <c r="T129" s="159">
        <f>ROUND(H129 * S129,5)</f>
        <v>0</v>
      </c>
      <c r="BE129" s="16">
        <f>IF(N129="základná",J129,0)</f>
        <v>0</v>
      </c>
      <c r="BF129" s="16">
        <f>IF(N129="znížená",J129,0)</f>
        <v>0</v>
      </c>
      <c r="BG129" s="16">
        <f>IF(N129="zákl. prenesená",J129,0)</f>
        <v>0</v>
      </c>
      <c r="BH129" s="16">
        <f>IF(N129="zníž. prenesená",J129,0)</f>
        <v>0</v>
      </c>
      <c r="BI129" s="16">
        <f>IF(N129="nulová",J129,0)</f>
        <v>0</v>
      </c>
    </row>
    <row r="130" spans="2:61" s="11" customFormat="1" ht="11.25">
      <c r="B130" s="160"/>
      <c r="C130" s="161"/>
      <c r="D130" s="161" t="s">
        <v>145</v>
      </c>
      <c r="E130" s="162"/>
      <c r="F130" s="162" t="s">
        <v>1708</v>
      </c>
      <c r="G130" s="163"/>
      <c r="H130" s="164">
        <v>8.3330000000000002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8.3330000000000002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>
      <c r="B132" s="149"/>
      <c r="C132" s="150">
        <v>22</v>
      </c>
      <c r="D132" s="150" t="s">
        <v>141</v>
      </c>
      <c r="E132" s="151" t="s">
        <v>706</v>
      </c>
      <c r="F132" s="151" t="s">
        <v>1709</v>
      </c>
      <c r="G132" s="152" t="s">
        <v>187</v>
      </c>
      <c r="H132" s="153">
        <v>229.94900000000001</v>
      </c>
      <c r="I132" s="154"/>
      <c r="J132" s="154">
        <f>ROUND(H132*I132,2)</f>
        <v>0</v>
      </c>
      <c r="K132" s="155"/>
      <c r="L132" s="149"/>
      <c r="M132" s="156"/>
      <c r="N132" s="157" t="s">
        <v>26</v>
      </c>
      <c r="O132" s="158">
        <v>0</v>
      </c>
      <c r="P132" s="158">
        <f>ROUND(H132*O132,3)</f>
        <v>0</v>
      </c>
      <c r="Q132" s="158">
        <v>0</v>
      </c>
      <c r="R132" s="158">
        <f>ROUND(H132 * Q132,5)</f>
        <v>0</v>
      </c>
      <c r="S132" s="158">
        <v>0</v>
      </c>
      <c r="T132" s="159">
        <f>ROUND(H132 * S132,5)</f>
        <v>0</v>
      </c>
      <c r="BE132" s="16">
        <f>IF(N132="základná",J132,0)</f>
        <v>0</v>
      </c>
      <c r="BF132" s="16">
        <f>IF(N132="znížená",J132,0)</f>
        <v>0</v>
      </c>
      <c r="BG132" s="16">
        <f>IF(N132="zákl. prenesená",J132,0)</f>
        <v>0</v>
      </c>
      <c r="BH132" s="16">
        <f>IF(N132="zníž. prenesená",J132,0)</f>
        <v>0</v>
      </c>
      <c r="BI132" s="16">
        <f>IF(N132="nulová",J132,0)</f>
        <v>0</v>
      </c>
    </row>
    <row r="133" spans="2:61" s="11" customFormat="1" ht="11.25">
      <c r="B133" s="160"/>
      <c r="C133" s="161"/>
      <c r="D133" s="161" t="s">
        <v>145</v>
      </c>
      <c r="E133" s="162"/>
      <c r="F133" s="162" t="s">
        <v>1710</v>
      </c>
      <c r="G133" s="163"/>
      <c r="H133" s="164">
        <v>229.274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62" t="s">
        <v>1711</v>
      </c>
      <c r="G134" s="163"/>
      <c r="H134" s="164">
        <v>0.67500000000000004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62" t="s">
        <v>1712</v>
      </c>
      <c r="G135" s="163"/>
      <c r="H135" s="164"/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70" t="s">
        <v>147</v>
      </c>
      <c r="G136" s="171"/>
      <c r="H136" s="172">
        <v>229.94900000000001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>
      <c r="B137" s="149"/>
      <c r="C137" s="150">
        <v>23</v>
      </c>
      <c r="D137" s="150" t="s">
        <v>141</v>
      </c>
      <c r="E137" s="151" t="s">
        <v>1713</v>
      </c>
      <c r="F137" s="151" t="s">
        <v>1714</v>
      </c>
      <c r="G137" s="152" t="s">
        <v>187</v>
      </c>
      <c r="H137" s="153">
        <v>506.15100000000001</v>
      </c>
      <c r="I137" s="154"/>
      <c r="J137" s="154">
        <f>ROUND(H137*I137,2)</f>
        <v>0</v>
      </c>
      <c r="K137" s="155"/>
      <c r="L137" s="149"/>
      <c r="M137" s="156"/>
      <c r="N137" s="157" t="s">
        <v>26</v>
      </c>
      <c r="O137" s="158">
        <v>0</v>
      </c>
      <c r="P137" s="158">
        <f>ROUND(H137*O137,3)</f>
        <v>0</v>
      </c>
      <c r="Q137" s="158">
        <v>0</v>
      </c>
      <c r="R137" s="158">
        <f>ROUND(H137 * Q137,5)</f>
        <v>0</v>
      </c>
      <c r="S137" s="158">
        <v>0</v>
      </c>
      <c r="T137" s="159">
        <f>ROUND(H137 * S137,5)</f>
        <v>0</v>
      </c>
      <c r="BE137" s="16">
        <f>IF(N137="základná",J137,0)</f>
        <v>0</v>
      </c>
      <c r="BF137" s="16">
        <f>IF(N137="znížená",J137,0)</f>
        <v>0</v>
      </c>
      <c r="BG137" s="16">
        <f>IF(N137="zákl. prenesená",J137,0)</f>
        <v>0</v>
      </c>
      <c r="BH137" s="16">
        <f>IF(N137="zníž. prenesená",J137,0)</f>
        <v>0</v>
      </c>
      <c r="BI137" s="16">
        <f>IF(N137="nulová",J137,0)</f>
        <v>0</v>
      </c>
    </row>
    <row r="138" spans="2:61" s="11" customFormat="1" ht="11.25">
      <c r="B138" s="160"/>
      <c r="C138" s="161"/>
      <c r="D138" s="161" t="s">
        <v>145</v>
      </c>
      <c r="E138" s="162"/>
      <c r="F138" s="162" t="s">
        <v>1715</v>
      </c>
      <c r="G138" s="163"/>
      <c r="H138" s="164">
        <v>499.851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62" t="s">
        <v>1716</v>
      </c>
      <c r="G139" s="163"/>
      <c r="H139" s="164">
        <v>0.67500000000000004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62" t="s">
        <v>1717</v>
      </c>
      <c r="G140" s="163"/>
      <c r="H140" s="164">
        <v>5.625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62" t="s">
        <v>1718</v>
      </c>
      <c r="G141" s="163"/>
      <c r="H141" s="164"/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1" customFormat="1" ht="11.25">
      <c r="B142" s="160"/>
      <c r="C142" s="161"/>
      <c r="D142" s="161" t="s">
        <v>145</v>
      </c>
      <c r="E142" s="162"/>
      <c r="F142" s="170" t="s">
        <v>147</v>
      </c>
      <c r="G142" s="171"/>
      <c r="H142" s="172">
        <v>506.15100000000001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ht="24">
      <c r="B143" s="149"/>
      <c r="C143" s="150">
        <v>24</v>
      </c>
      <c r="D143" s="150" t="s">
        <v>141</v>
      </c>
      <c r="E143" s="151" t="s">
        <v>233</v>
      </c>
      <c r="F143" s="151" t="s">
        <v>1719</v>
      </c>
      <c r="G143" s="152" t="s">
        <v>187</v>
      </c>
      <c r="H143" s="153">
        <v>245.36699999999999</v>
      </c>
      <c r="I143" s="154"/>
      <c r="J143" s="154">
        <f>ROUND(H143*I143,2)</f>
        <v>0</v>
      </c>
      <c r="K143" s="155"/>
      <c r="L143" s="149"/>
      <c r="M143" s="156"/>
      <c r="N143" s="157" t="s">
        <v>26</v>
      </c>
      <c r="O143" s="158">
        <v>0</v>
      </c>
      <c r="P143" s="158">
        <f>ROUND(H143*O143,3)</f>
        <v>0</v>
      </c>
      <c r="Q143" s="158">
        <v>0</v>
      </c>
      <c r="R143" s="158">
        <f>ROUND(H143 * Q143,5)</f>
        <v>0</v>
      </c>
      <c r="S143" s="158">
        <v>0</v>
      </c>
      <c r="T143" s="159">
        <f>ROUND(H143 * S143,5)</f>
        <v>0</v>
      </c>
      <c r="BE143" s="16">
        <f>IF(N143="základná",J143,0)</f>
        <v>0</v>
      </c>
      <c r="BF143" s="16">
        <f>IF(N143="znížená",J143,0)</f>
        <v>0</v>
      </c>
      <c r="BG143" s="16">
        <f>IF(N143="zákl. prenesená",J143,0)</f>
        <v>0</v>
      </c>
      <c r="BH143" s="16">
        <f>IF(N143="zníž. prenesená",J143,0)</f>
        <v>0</v>
      </c>
      <c r="BI143" s="16">
        <f>IF(N143="nulová",J143,0)</f>
        <v>0</v>
      </c>
    </row>
    <row r="144" spans="2:61" s="11" customFormat="1" ht="11.25">
      <c r="B144" s="160"/>
      <c r="C144" s="161"/>
      <c r="D144" s="161" t="s">
        <v>145</v>
      </c>
      <c r="E144" s="162"/>
      <c r="F144" s="162" t="s">
        <v>1720</v>
      </c>
      <c r="G144" s="163"/>
      <c r="H144" s="164">
        <v>245.36699999999999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70" t="s">
        <v>147</v>
      </c>
      <c r="G145" s="171"/>
      <c r="H145" s="172">
        <v>245.36699999999999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ht="24">
      <c r="B146" s="149"/>
      <c r="C146" s="150">
        <v>25</v>
      </c>
      <c r="D146" s="150" t="s">
        <v>141</v>
      </c>
      <c r="E146" s="151" t="s">
        <v>236</v>
      </c>
      <c r="F146" s="151" t="s">
        <v>1721</v>
      </c>
      <c r="G146" s="152" t="s">
        <v>187</v>
      </c>
      <c r="H146" s="153">
        <v>245.36699999999999</v>
      </c>
      <c r="I146" s="154"/>
      <c r="J146" s="154">
        <f>ROUND(H146*I146,2)</f>
        <v>0</v>
      </c>
      <c r="K146" s="155"/>
      <c r="L146" s="149"/>
      <c r="M146" s="156"/>
      <c r="N146" s="157" t="s">
        <v>26</v>
      </c>
      <c r="O146" s="158">
        <v>0</v>
      </c>
      <c r="P146" s="158">
        <f>ROUND(H146*O146,3)</f>
        <v>0</v>
      </c>
      <c r="Q146" s="158">
        <v>0</v>
      </c>
      <c r="R146" s="158">
        <f>ROUND(H146 * Q146,5)</f>
        <v>0</v>
      </c>
      <c r="S146" s="158">
        <v>0</v>
      </c>
      <c r="T146" s="159">
        <f>ROUND(H146 * S146,5)</f>
        <v>0</v>
      </c>
      <c r="BE146" s="16">
        <f>IF(N146="základná",J146,0)</f>
        <v>0</v>
      </c>
      <c r="BF146" s="16">
        <f>IF(N146="znížená",J146,0)</f>
        <v>0</v>
      </c>
      <c r="BG146" s="16">
        <f>IF(N146="zákl. prenesená",J146,0)</f>
        <v>0</v>
      </c>
      <c r="BH146" s="16">
        <f>IF(N146="zníž. prenesená",J146,0)</f>
        <v>0</v>
      </c>
      <c r="BI146" s="16">
        <f>IF(N146="nulová",J146,0)</f>
        <v>0</v>
      </c>
    </row>
    <row r="147" spans="2:61" s="11" customFormat="1" ht="11.25">
      <c r="B147" s="160"/>
      <c r="C147" s="161"/>
      <c r="D147" s="161" t="s">
        <v>145</v>
      </c>
      <c r="E147" s="162"/>
      <c r="F147" s="162" t="s">
        <v>1720</v>
      </c>
      <c r="G147" s="163"/>
      <c r="H147" s="164">
        <v>245.36699999999999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70" t="s">
        <v>147</v>
      </c>
      <c r="G148" s="171"/>
      <c r="H148" s="172">
        <v>245.36699999999999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ht="36">
      <c r="B149" s="149"/>
      <c r="C149" s="150">
        <v>26</v>
      </c>
      <c r="D149" s="150" t="s">
        <v>141</v>
      </c>
      <c r="E149" s="151" t="s">
        <v>250</v>
      </c>
      <c r="F149" s="151" t="s">
        <v>251</v>
      </c>
      <c r="G149" s="152" t="s">
        <v>150</v>
      </c>
      <c r="H149" s="153">
        <v>817.19899999999996</v>
      </c>
      <c r="I149" s="154"/>
      <c r="J149" s="154">
        <f>ROUND(H149*I149,2)</f>
        <v>0</v>
      </c>
      <c r="K149" s="155"/>
      <c r="L149" s="149"/>
      <c r="M149" s="156"/>
      <c r="N149" s="157" t="s">
        <v>26</v>
      </c>
      <c r="O149" s="158">
        <v>5.2999999999999999E-2</v>
      </c>
      <c r="P149" s="158">
        <f>ROUND(H149*O149,3)</f>
        <v>43.311999999999998</v>
      </c>
      <c r="Q149" s="158">
        <v>7.4091999999999995E-4</v>
      </c>
      <c r="R149" s="158">
        <f>ROUND(H149 * Q149,5)</f>
        <v>0.60548000000000002</v>
      </c>
      <c r="S149" s="158">
        <v>0</v>
      </c>
      <c r="T149" s="159">
        <f>ROUND(H149 * S149,5)</f>
        <v>0</v>
      </c>
      <c r="BE149" s="16">
        <f>IF(N149="základná",J149,0)</f>
        <v>0</v>
      </c>
      <c r="BF149" s="16">
        <f>IF(N149="znížená",J149,0)</f>
        <v>0</v>
      </c>
      <c r="BG149" s="16">
        <f>IF(N149="zákl. prenesená",J149,0)</f>
        <v>0</v>
      </c>
      <c r="BH149" s="16">
        <f>IF(N149="zníž. prenesená",J149,0)</f>
        <v>0</v>
      </c>
      <c r="BI149" s="16">
        <f>IF(N149="nulová",J149,0)</f>
        <v>0</v>
      </c>
    </row>
    <row r="150" spans="2:61" s="11" customFormat="1" ht="11.25">
      <c r="B150" s="160"/>
      <c r="C150" s="161"/>
      <c r="D150" s="161" t="s">
        <v>145</v>
      </c>
      <c r="E150" s="162"/>
      <c r="F150" s="162" t="s">
        <v>1722</v>
      </c>
      <c r="G150" s="163"/>
      <c r="H150" s="164">
        <v>354.06799999999998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62" t="s">
        <v>1723</v>
      </c>
      <c r="G151" s="163"/>
      <c r="H151" s="164">
        <v>463.13099999999997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62" t="s">
        <v>1724</v>
      </c>
      <c r="G152" s="163"/>
      <c r="H152" s="164"/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817.19899999999996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ht="36">
      <c r="B154" s="149"/>
      <c r="C154" s="150">
        <v>27</v>
      </c>
      <c r="D154" s="150" t="s">
        <v>141</v>
      </c>
      <c r="E154" s="151" t="s">
        <v>253</v>
      </c>
      <c r="F154" s="151" t="s">
        <v>254</v>
      </c>
      <c r="G154" s="152" t="s">
        <v>150</v>
      </c>
      <c r="H154" s="153">
        <v>817.19899999999996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0.16900000000000001</v>
      </c>
      <c r="P154" s="158">
        <f>ROUND(H154*O154,3)</f>
        <v>138.107</v>
      </c>
      <c r="Q154" s="158">
        <v>0</v>
      </c>
      <c r="R154" s="158">
        <f>ROUND(H154 * Q154,5)</f>
        <v>0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1722</v>
      </c>
      <c r="G155" s="163"/>
      <c r="H155" s="164">
        <v>354.06799999999998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62" t="s">
        <v>1723</v>
      </c>
      <c r="G156" s="163"/>
      <c r="H156" s="164">
        <v>463.13099999999997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1724</v>
      </c>
      <c r="G157" s="163"/>
      <c r="H157" s="164"/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70" t="s">
        <v>147</v>
      </c>
      <c r="G158" s="171"/>
      <c r="H158" s="172">
        <v>817.19899999999996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ht="24">
      <c r="B159" s="149"/>
      <c r="C159" s="150">
        <v>28</v>
      </c>
      <c r="D159" s="150" t="s">
        <v>141</v>
      </c>
      <c r="E159" s="151" t="s">
        <v>1725</v>
      </c>
      <c r="F159" s="151" t="s">
        <v>1726</v>
      </c>
      <c r="G159" s="152" t="s">
        <v>187</v>
      </c>
      <c r="H159" s="153">
        <v>347.34800000000001</v>
      </c>
      <c r="I159" s="154"/>
      <c r="J159" s="154">
        <f>ROUND(H159*I159,2)</f>
        <v>0</v>
      </c>
      <c r="K159" s="155"/>
      <c r="L159" s="149"/>
      <c r="M159" s="156"/>
      <c r="N159" s="157" t="s">
        <v>26</v>
      </c>
      <c r="O159" s="158">
        <v>0.16300000000000001</v>
      </c>
      <c r="P159" s="158">
        <f>ROUND(H159*O159,3)</f>
        <v>56.618000000000002</v>
      </c>
      <c r="Q159" s="158">
        <v>1.3675E-3</v>
      </c>
      <c r="R159" s="158">
        <f>ROUND(H159 * Q159,5)</f>
        <v>0.47499999999999998</v>
      </c>
      <c r="S159" s="158">
        <v>0</v>
      </c>
      <c r="T159" s="159">
        <f>ROUND(H159 * S159,5)</f>
        <v>0</v>
      </c>
      <c r="BE159" s="16">
        <f>IF(N159="základná",J159,0)</f>
        <v>0</v>
      </c>
      <c r="BF159" s="16">
        <f>IF(N159="znížená",J159,0)</f>
        <v>0</v>
      </c>
      <c r="BG159" s="16">
        <f>IF(N159="zákl. prenesená",J159,0)</f>
        <v>0</v>
      </c>
      <c r="BH159" s="16">
        <f>IF(N159="zníž. prenesená",J159,0)</f>
        <v>0</v>
      </c>
      <c r="BI159" s="16">
        <f>IF(N159="nulová",J159,0)</f>
        <v>0</v>
      </c>
    </row>
    <row r="160" spans="2:61" s="11" customFormat="1" ht="11.25">
      <c r="B160" s="160"/>
      <c r="C160" s="161"/>
      <c r="D160" s="161" t="s">
        <v>145</v>
      </c>
      <c r="E160" s="162"/>
      <c r="F160" s="162" t="s">
        <v>1727</v>
      </c>
      <c r="G160" s="163"/>
      <c r="H160" s="164">
        <v>347.34800000000001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1" customFormat="1" ht="11.25">
      <c r="B161" s="160"/>
      <c r="C161" s="161"/>
      <c r="D161" s="161" t="s">
        <v>145</v>
      </c>
      <c r="E161" s="162"/>
      <c r="F161" s="170" t="s">
        <v>147</v>
      </c>
      <c r="G161" s="171"/>
      <c r="H161" s="172">
        <v>347.34800000000001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>
      <c r="B162" s="149"/>
      <c r="C162" s="150">
        <v>29</v>
      </c>
      <c r="D162" s="150" t="s">
        <v>141</v>
      </c>
      <c r="E162" s="151" t="s">
        <v>1728</v>
      </c>
      <c r="F162" s="151" t="s">
        <v>1729</v>
      </c>
      <c r="G162" s="152" t="s">
        <v>187</v>
      </c>
      <c r="H162" s="153">
        <v>347.34800000000001</v>
      </c>
      <c r="I162" s="154"/>
      <c r="J162" s="154">
        <f>ROUND(H162*I162,2)</f>
        <v>0</v>
      </c>
      <c r="K162" s="155"/>
      <c r="L162" s="149"/>
      <c r="M162" s="156"/>
      <c r="N162" s="157" t="s">
        <v>26</v>
      </c>
      <c r="O162" s="158">
        <v>4.4999999999999998E-2</v>
      </c>
      <c r="P162" s="158">
        <f>ROUND(H162*O162,3)</f>
        <v>15.631</v>
      </c>
      <c r="Q162" s="158">
        <v>0</v>
      </c>
      <c r="R162" s="158">
        <f>ROUND(H162 * Q162,5)</f>
        <v>0</v>
      </c>
      <c r="S162" s="158">
        <v>0</v>
      </c>
      <c r="T162" s="159">
        <f>ROUND(H162 * S162,5)</f>
        <v>0</v>
      </c>
      <c r="BE162" s="16">
        <f>IF(N162="základná",J162,0)</f>
        <v>0</v>
      </c>
      <c r="BF162" s="16">
        <f>IF(N162="znížená",J162,0)</f>
        <v>0</v>
      </c>
      <c r="BG162" s="16">
        <f>IF(N162="zákl. prenesená",J162,0)</f>
        <v>0</v>
      </c>
      <c r="BH162" s="16">
        <f>IF(N162="zníž. prenesená",J162,0)</f>
        <v>0</v>
      </c>
      <c r="BI162" s="16">
        <f>IF(N162="nulová",J162,0)</f>
        <v>0</v>
      </c>
    </row>
    <row r="163" spans="2:61" s="11" customFormat="1" ht="11.25">
      <c r="B163" s="160"/>
      <c r="C163" s="161"/>
      <c r="D163" s="161" t="s">
        <v>145</v>
      </c>
      <c r="E163" s="162"/>
      <c r="F163" s="162" t="s">
        <v>1727</v>
      </c>
      <c r="G163" s="163"/>
      <c r="H163" s="164">
        <v>347.34800000000001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s="11" customFormat="1" ht="11.25">
      <c r="B164" s="160"/>
      <c r="C164" s="161"/>
      <c r="D164" s="161" t="s">
        <v>145</v>
      </c>
      <c r="E164" s="162"/>
      <c r="F164" s="170" t="s">
        <v>147</v>
      </c>
      <c r="G164" s="171"/>
      <c r="H164" s="172">
        <v>347.34800000000001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61">
      <c r="B165" s="149"/>
      <c r="C165" s="150">
        <v>30</v>
      </c>
      <c r="D165" s="150" t="s">
        <v>141</v>
      </c>
      <c r="E165" s="151" t="s">
        <v>1730</v>
      </c>
      <c r="F165" s="151" t="s">
        <v>1731</v>
      </c>
      <c r="G165" s="152" t="s">
        <v>144</v>
      </c>
      <c r="H165" s="153">
        <v>10.44</v>
      </c>
      <c r="I165" s="154"/>
      <c r="J165" s="154">
        <f>ROUND(H165*I165,2)</f>
        <v>0</v>
      </c>
      <c r="K165" s="155"/>
      <c r="L165" s="149"/>
      <c r="M165" s="156"/>
      <c r="N165" s="157" t="s">
        <v>26</v>
      </c>
      <c r="O165" s="158">
        <v>0</v>
      </c>
      <c r="P165" s="158">
        <f>ROUND(H165*O165,3)</f>
        <v>0</v>
      </c>
      <c r="Q165" s="158">
        <v>0</v>
      </c>
      <c r="R165" s="158">
        <f>ROUND(H165 * Q165,5)</f>
        <v>0</v>
      </c>
      <c r="S165" s="158">
        <v>0</v>
      </c>
      <c r="T165" s="159">
        <f>ROUND(H165 * S165,5)</f>
        <v>0</v>
      </c>
      <c r="BE165" s="16">
        <f>IF(N165="základná",J165,0)</f>
        <v>0</v>
      </c>
      <c r="BF165" s="16">
        <f>IF(N165="znížená",J165,0)</f>
        <v>0</v>
      </c>
      <c r="BG165" s="16">
        <f>IF(N165="zákl. prenesená",J165,0)</f>
        <v>0</v>
      </c>
      <c r="BH165" s="16">
        <f>IF(N165="zníž. prenesená",J165,0)</f>
        <v>0</v>
      </c>
      <c r="BI165" s="16">
        <f>IF(N165="nulová",J165,0)</f>
        <v>0</v>
      </c>
    </row>
    <row r="166" spans="2:61" s="12" customFormat="1" ht="24">
      <c r="B166" s="173"/>
      <c r="C166" s="174">
        <v>31</v>
      </c>
      <c r="D166" s="174" t="s">
        <v>240</v>
      </c>
      <c r="E166" s="175" t="s">
        <v>1732</v>
      </c>
      <c r="F166" s="175" t="s">
        <v>1733</v>
      </c>
      <c r="G166" s="176" t="s">
        <v>144</v>
      </c>
      <c r="H166" s="177">
        <v>10.44</v>
      </c>
      <c r="I166" s="178"/>
      <c r="J166" s="178">
        <f>ROUND(H166*I166,2)</f>
        <v>0</v>
      </c>
      <c r="K166" s="179"/>
      <c r="L166" s="173"/>
      <c r="M166" s="180"/>
      <c r="N166" s="181" t="s">
        <v>26</v>
      </c>
      <c r="O166" s="182">
        <v>0</v>
      </c>
      <c r="P166" s="182">
        <f>ROUND(H166*O166,3)</f>
        <v>0</v>
      </c>
      <c r="Q166" s="182">
        <v>0.48399999999999999</v>
      </c>
      <c r="R166" s="182">
        <f>ROUND(H166 * Q166,5)</f>
        <v>5.0529599999999997</v>
      </c>
      <c r="S166" s="182">
        <v>0</v>
      </c>
      <c r="T166" s="183">
        <f>ROUND(H166 * S166,5)</f>
        <v>0</v>
      </c>
      <c r="BE166" s="12">
        <f>IF(N166="základná",J166,0)</f>
        <v>0</v>
      </c>
      <c r="BF166" s="12">
        <f>IF(N166="znížená",J166,0)</f>
        <v>0</v>
      </c>
      <c r="BG166" s="12">
        <f>IF(N166="zákl. prenesená",J166,0)</f>
        <v>0</v>
      </c>
      <c r="BH166" s="12">
        <f>IF(N166="zníž. prenesená",J166,0)</f>
        <v>0</v>
      </c>
      <c r="BI166" s="12">
        <f>IF(N166="nulová",J166,0)</f>
        <v>0</v>
      </c>
    </row>
    <row r="167" spans="2:61" ht="24">
      <c r="B167" s="149"/>
      <c r="C167" s="150">
        <v>32</v>
      </c>
      <c r="D167" s="150" t="s">
        <v>141</v>
      </c>
      <c r="E167" s="151" t="s">
        <v>1734</v>
      </c>
      <c r="F167" s="151" t="s">
        <v>1735</v>
      </c>
      <c r="G167" s="152" t="s">
        <v>187</v>
      </c>
      <c r="H167" s="153">
        <v>1.1399999999999999</v>
      </c>
      <c r="I167" s="154"/>
      <c r="J167" s="154">
        <f>ROUND(H167*I167,2)</f>
        <v>0</v>
      </c>
      <c r="K167" s="155"/>
      <c r="L167" s="149"/>
      <c r="M167" s="156"/>
      <c r="N167" s="157" t="s">
        <v>26</v>
      </c>
      <c r="O167" s="158">
        <v>0</v>
      </c>
      <c r="P167" s="158">
        <f>ROUND(H167*O167,3)</f>
        <v>0</v>
      </c>
      <c r="Q167" s="158">
        <v>0</v>
      </c>
      <c r="R167" s="158">
        <f>ROUND(H167 * Q167,5)</f>
        <v>0</v>
      </c>
      <c r="S167" s="158">
        <v>0</v>
      </c>
      <c r="T167" s="159">
        <f>ROUND(H167 * S167,5)</f>
        <v>0</v>
      </c>
      <c r="BE167" s="16">
        <f>IF(N167="základná",J167,0)</f>
        <v>0</v>
      </c>
      <c r="BF167" s="16">
        <f>IF(N167="znížená",J167,0)</f>
        <v>0</v>
      </c>
      <c r="BG167" s="16">
        <f>IF(N167="zákl. prenesená",J167,0)</f>
        <v>0</v>
      </c>
      <c r="BH167" s="16">
        <f>IF(N167="zníž. prenesená",J167,0)</f>
        <v>0</v>
      </c>
      <c r="BI167" s="16">
        <f>IF(N167="nulová",J167,0)</f>
        <v>0</v>
      </c>
    </row>
    <row r="168" spans="2:61" s="11" customFormat="1" ht="22.5">
      <c r="B168" s="160"/>
      <c r="C168" s="161"/>
      <c r="D168" s="161" t="s">
        <v>145</v>
      </c>
      <c r="E168" s="162"/>
      <c r="F168" s="162" t="s">
        <v>1736</v>
      </c>
      <c r="G168" s="163"/>
      <c r="H168" s="164">
        <v>1.1399999999999999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70" t="s">
        <v>147</v>
      </c>
      <c r="G169" s="171"/>
      <c r="H169" s="172">
        <v>1.1399999999999999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ht="24">
      <c r="B170" s="149"/>
      <c r="C170" s="150">
        <v>33</v>
      </c>
      <c r="D170" s="150" t="s">
        <v>141</v>
      </c>
      <c r="E170" s="151" t="s">
        <v>1737</v>
      </c>
      <c r="F170" s="151" t="s">
        <v>749</v>
      </c>
      <c r="G170" s="152" t="s">
        <v>187</v>
      </c>
      <c r="H170" s="153">
        <v>359.09800000000001</v>
      </c>
      <c r="I170" s="154"/>
      <c r="J170" s="154">
        <f>ROUND(H170*I170,2)</f>
        <v>0</v>
      </c>
      <c r="K170" s="155"/>
      <c r="L170" s="149"/>
      <c r="M170" s="156"/>
      <c r="N170" s="157" t="s">
        <v>26</v>
      </c>
      <c r="O170" s="158">
        <v>8.6999999999999994E-2</v>
      </c>
      <c r="P170" s="158">
        <f>ROUND(H170*O170,3)</f>
        <v>31.242000000000001</v>
      </c>
      <c r="Q170" s="158">
        <v>0</v>
      </c>
      <c r="R170" s="158">
        <f>ROUND(H170 * Q170,5)</f>
        <v>0</v>
      </c>
      <c r="S170" s="158">
        <v>0</v>
      </c>
      <c r="T170" s="159">
        <f>ROUND(H170 * S170,5)</f>
        <v>0</v>
      </c>
      <c r="BE170" s="16">
        <f>IF(N170="základná",J170,0)</f>
        <v>0</v>
      </c>
      <c r="BF170" s="16">
        <f>IF(N170="znížená",J170,0)</f>
        <v>0</v>
      </c>
      <c r="BG170" s="16">
        <f>IF(N170="zákl. prenesená",J170,0)</f>
        <v>0</v>
      </c>
      <c r="BH170" s="16">
        <f>IF(N170="zníž. prenesená",J170,0)</f>
        <v>0</v>
      </c>
      <c r="BI170" s="16">
        <f>IF(N170="nulová",J170,0)</f>
        <v>0</v>
      </c>
    </row>
    <row r="171" spans="2:61" s="11" customFormat="1" ht="22.5">
      <c r="B171" s="160"/>
      <c r="C171" s="161"/>
      <c r="D171" s="161" t="s">
        <v>145</v>
      </c>
      <c r="E171" s="162"/>
      <c r="F171" s="162" t="s">
        <v>1738</v>
      </c>
      <c r="G171" s="163"/>
      <c r="H171" s="164">
        <v>359.09800000000001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11.25">
      <c r="B172" s="160"/>
      <c r="C172" s="161"/>
      <c r="D172" s="161" t="s">
        <v>145</v>
      </c>
      <c r="E172" s="162"/>
      <c r="F172" s="170" t="s">
        <v>147</v>
      </c>
      <c r="G172" s="171"/>
      <c r="H172" s="172">
        <v>359.09800000000001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ht="24">
      <c r="B173" s="149"/>
      <c r="C173" s="150">
        <v>34</v>
      </c>
      <c r="D173" s="150" t="s">
        <v>141</v>
      </c>
      <c r="E173" s="151" t="s">
        <v>1739</v>
      </c>
      <c r="F173" s="151" t="s">
        <v>752</v>
      </c>
      <c r="G173" s="152" t="s">
        <v>187</v>
      </c>
      <c r="H173" s="153">
        <v>359.09800000000001</v>
      </c>
      <c r="I173" s="154"/>
      <c r="J173" s="154">
        <f>ROUND(H173*I173,2)</f>
        <v>0</v>
      </c>
      <c r="K173" s="155"/>
      <c r="L173" s="149"/>
      <c r="M173" s="156"/>
      <c r="N173" s="157" t="s">
        <v>26</v>
      </c>
      <c r="O173" s="158">
        <v>3.6799999999999999E-2</v>
      </c>
      <c r="P173" s="158">
        <f>ROUND(H173*O173,3)</f>
        <v>13.215</v>
      </c>
      <c r="Q173" s="158">
        <v>0</v>
      </c>
      <c r="R173" s="158">
        <f>ROUND(H173 * Q173,5)</f>
        <v>0</v>
      </c>
      <c r="S173" s="158">
        <v>0</v>
      </c>
      <c r="T173" s="159">
        <f>ROUND(H173 * S173,5)</f>
        <v>0</v>
      </c>
      <c r="BE173" s="16">
        <f>IF(N173="základná",J173,0)</f>
        <v>0</v>
      </c>
      <c r="BF173" s="16">
        <f>IF(N173="znížená",J173,0)</f>
        <v>0</v>
      </c>
      <c r="BG173" s="16">
        <f>IF(N173="zákl. prenesená",J173,0)</f>
        <v>0</v>
      </c>
      <c r="BH173" s="16">
        <f>IF(N173="zníž. prenesená",J173,0)</f>
        <v>0</v>
      </c>
      <c r="BI173" s="16">
        <f>IF(N173="nulová",J173,0)</f>
        <v>0</v>
      </c>
    </row>
    <row r="174" spans="2:61" ht="36">
      <c r="B174" s="149"/>
      <c r="C174" s="150">
        <v>35</v>
      </c>
      <c r="D174" s="150" t="s">
        <v>141</v>
      </c>
      <c r="E174" s="151" t="s">
        <v>1740</v>
      </c>
      <c r="F174" s="151" t="s">
        <v>754</v>
      </c>
      <c r="G174" s="152" t="s">
        <v>187</v>
      </c>
      <c r="H174" s="153">
        <v>6822.8620000000001</v>
      </c>
      <c r="I174" s="154"/>
      <c r="J174" s="154">
        <f>ROUND(H174*I174,2)</f>
        <v>0</v>
      </c>
      <c r="K174" s="155"/>
      <c r="L174" s="149"/>
      <c r="M174" s="156"/>
      <c r="N174" s="157" t="s">
        <v>26</v>
      </c>
      <c r="O174" s="158">
        <v>5.3899999999999998E-3</v>
      </c>
      <c r="P174" s="158">
        <f>ROUND(H174*O174,3)</f>
        <v>36.774999999999999</v>
      </c>
      <c r="Q174" s="158">
        <v>0</v>
      </c>
      <c r="R174" s="158">
        <f>ROUND(H174 * Q174,5)</f>
        <v>0</v>
      </c>
      <c r="S174" s="158">
        <v>0</v>
      </c>
      <c r="T174" s="159">
        <f>ROUND(H174 * S174,5)</f>
        <v>0</v>
      </c>
      <c r="BE174" s="16">
        <f>IF(N174="základná",J174,0)</f>
        <v>0</v>
      </c>
      <c r="BF174" s="16">
        <f>IF(N174="znížená",J174,0)</f>
        <v>0</v>
      </c>
      <c r="BG174" s="16">
        <f>IF(N174="zákl. prenesená",J174,0)</f>
        <v>0</v>
      </c>
      <c r="BH174" s="16">
        <f>IF(N174="zníž. prenesená",J174,0)</f>
        <v>0</v>
      </c>
      <c r="BI174" s="16">
        <f>IF(N174="nulová",J174,0)</f>
        <v>0</v>
      </c>
    </row>
    <row r="175" spans="2:61" s="11" customFormat="1" ht="11.25">
      <c r="B175" s="160"/>
      <c r="C175" s="161"/>
      <c r="D175" s="161" t="s">
        <v>145</v>
      </c>
      <c r="E175" s="162"/>
      <c r="F175" s="162" t="s">
        <v>1741</v>
      </c>
      <c r="G175" s="163"/>
      <c r="H175" s="164">
        <v>6822.8620000000001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70" t="s">
        <v>147</v>
      </c>
      <c r="G176" s="171"/>
      <c r="H176" s="172">
        <v>6822.8620000000001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>
      <c r="B177" s="149"/>
      <c r="C177" s="150">
        <v>36</v>
      </c>
      <c r="D177" s="150" t="s">
        <v>141</v>
      </c>
      <c r="E177" s="151" t="s">
        <v>263</v>
      </c>
      <c r="F177" s="151" t="s">
        <v>264</v>
      </c>
      <c r="G177" s="152" t="s">
        <v>265</v>
      </c>
      <c r="H177" s="153">
        <v>574.55700000000002</v>
      </c>
      <c r="I177" s="154"/>
      <c r="J177" s="154">
        <f>ROUND(H177*I177,2)</f>
        <v>0</v>
      </c>
      <c r="K177" s="155"/>
      <c r="L177" s="149"/>
      <c r="M177" s="156"/>
      <c r="N177" s="157" t="s">
        <v>26</v>
      </c>
      <c r="O177" s="158">
        <v>0</v>
      </c>
      <c r="P177" s="158">
        <f>ROUND(H177*O177,3)</f>
        <v>0</v>
      </c>
      <c r="Q177" s="158">
        <v>0</v>
      </c>
      <c r="R177" s="158">
        <f>ROUND(H177 * Q177,5)</f>
        <v>0</v>
      </c>
      <c r="S177" s="158">
        <v>0</v>
      </c>
      <c r="T177" s="159">
        <f>ROUND(H177 * S177,5)</f>
        <v>0</v>
      </c>
      <c r="BE177" s="16">
        <f>IF(N177="základná",J177,0)</f>
        <v>0</v>
      </c>
      <c r="BF177" s="16">
        <f>IF(N177="znížená",J177,0)</f>
        <v>0</v>
      </c>
      <c r="BG177" s="16">
        <f>IF(N177="zákl. prenesená",J177,0)</f>
        <v>0</v>
      </c>
      <c r="BH177" s="16">
        <f>IF(N177="zníž. prenesená",J177,0)</f>
        <v>0</v>
      </c>
      <c r="BI177" s="16">
        <f>IF(N177="nulová",J177,0)</f>
        <v>0</v>
      </c>
    </row>
    <row r="178" spans="2:61" s="11" customFormat="1" ht="11.25">
      <c r="B178" s="160"/>
      <c r="C178" s="161"/>
      <c r="D178" s="161" t="s">
        <v>145</v>
      </c>
      <c r="E178" s="162"/>
      <c r="F178" s="162" t="s">
        <v>1742</v>
      </c>
      <c r="G178" s="163"/>
      <c r="H178" s="164">
        <v>574.55700000000002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70" t="s">
        <v>147</v>
      </c>
      <c r="G179" s="171"/>
      <c r="H179" s="172">
        <v>574.55700000000002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ht="36">
      <c r="B180" s="149"/>
      <c r="C180" s="150">
        <v>37</v>
      </c>
      <c r="D180" s="150" t="s">
        <v>141</v>
      </c>
      <c r="E180" s="151" t="s">
        <v>277</v>
      </c>
      <c r="F180" s="151" t="s">
        <v>1743</v>
      </c>
      <c r="G180" s="152" t="s">
        <v>187</v>
      </c>
      <c r="H180" s="153">
        <v>402.00200000000001</v>
      </c>
      <c r="I180" s="154"/>
      <c r="J180" s="154">
        <f>ROUND(H180*I180,2)</f>
        <v>0</v>
      </c>
      <c r="K180" s="155"/>
      <c r="L180" s="149"/>
      <c r="M180" s="156"/>
      <c r="N180" s="157" t="s">
        <v>26</v>
      </c>
      <c r="O180" s="158">
        <v>0</v>
      </c>
      <c r="P180" s="158">
        <f>ROUND(H180*O180,3)</f>
        <v>0</v>
      </c>
      <c r="Q180" s="158">
        <v>0</v>
      </c>
      <c r="R180" s="158">
        <f>ROUND(H180 * Q180,5)</f>
        <v>0</v>
      </c>
      <c r="S180" s="158">
        <v>0</v>
      </c>
      <c r="T180" s="159">
        <f>ROUND(H180 * S180,5)</f>
        <v>0</v>
      </c>
      <c r="BE180" s="16">
        <f>IF(N180="základná",J180,0)</f>
        <v>0</v>
      </c>
      <c r="BF180" s="16">
        <f>IF(N180="znížená",J180,0)</f>
        <v>0</v>
      </c>
      <c r="BG180" s="16">
        <f>IF(N180="zákl. prenesená",J180,0)</f>
        <v>0</v>
      </c>
      <c r="BH180" s="16">
        <f>IF(N180="zníž. prenesená",J180,0)</f>
        <v>0</v>
      </c>
      <c r="BI180" s="16">
        <f>IF(N180="nulová",J180,0)</f>
        <v>0</v>
      </c>
    </row>
    <row r="181" spans="2:61" s="11" customFormat="1" ht="11.25">
      <c r="B181" s="160"/>
      <c r="C181" s="161"/>
      <c r="D181" s="161" t="s">
        <v>145</v>
      </c>
      <c r="E181" s="162"/>
      <c r="F181" s="162" t="s">
        <v>1744</v>
      </c>
      <c r="G181" s="163"/>
      <c r="H181" s="164">
        <v>761.1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62" t="s">
        <v>1745</v>
      </c>
      <c r="G182" s="163"/>
      <c r="H182" s="164">
        <v>-195.96600000000001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62" t="s">
        <v>1746</v>
      </c>
      <c r="G183" s="163"/>
      <c r="H183" s="164">
        <v>-20.443999999999999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1" customFormat="1" ht="11.25">
      <c r="B184" s="160"/>
      <c r="C184" s="161"/>
      <c r="D184" s="161" t="s">
        <v>145</v>
      </c>
      <c r="E184" s="162"/>
      <c r="F184" s="162" t="s">
        <v>1747</v>
      </c>
      <c r="G184" s="163"/>
      <c r="H184" s="164">
        <v>-36.405999999999999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62" t="s">
        <v>1748</v>
      </c>
      <c r="G185" s="163"/>
      <c r="H185" s="164">
        <v>-106.282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62" t="s">
        <v>1749</v>
      </c>
      <c r="G186" s="163"/>
      <c r="H186" s="164"/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70" t="s">
        <v>147</v>
      </c>
      <c r="G187" s="171"/>
      <c r="H187" s="172">
        <v>402.00200000000001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ht="24">
      <c r="B188" s="149"/>
      <c r="C188" s="150">
        <v>38</v>
      </c>
      <c r="D188" s="150" t="s">
        <v>141</v>
      </c>
      <c r="E188" s="151" t="s">
        <v>1750</v>
      </c>
      <c r="F188" s="151" t="s">
        <v>1751</v>
      </c>
      <c r="G188" s="152" t="s">
        <v>187</v>
      </c>
      <c r="H188" s="153">
        <v>195.96600000000001</v>
      </c>
      <c r="I188" s="154"/>
      <c r="J188" s="154">
        <f>ROUND(H188*I188,2)</f>
        <v>0</v>
      </c>
      <c r="K188" s="155"/>
      <c r="L188" s="149"/>
      <c r="M188" s="156"/>
      <c r="N188" s="157" t="s">
        <v>26</v>
      </c>
      <c r="O188" s="158">
        <v>1.5009999999999999</v>
      </c>
      <c r="P188" s="158">
        <f>ROUND(H188*O188,3)</f>
        <v>294.14499999999998</v>
      </c>
      <c r="Q188" s="158">
        <v>0</v>
      </c>
      <c r="R188" s="158">
        <f>ROUND(H188 * Q188,5)</f>
        <v>0</v>
      </c>
      <c r="S188" s="158">
        <v>0</v>
      </c>
      <c r="T188" s="159">
        <f>ROUND(H188 * S188,5)</f>
        <v>0</v>
      </c>
      <c r="BE188" s="16">
        <f>IF(N188="základná",J188,0)</f>
        <v>0</v>
      </c>
      <c r="BF188" s="16">
        <f>IF(N188="znížená",J188,0)</f>
        <v>0</v>
      </c>
      <c r="BG188" s="16">
        <f>IF(N188="zákl. prenesená",J188,0)</f>
        <v>0</v>
      </c>
      <c r="BH188" s="16">
        <f>IF(N188="zníž. prenesená",J188,0)</f>
        <v>0</v>
      </c>
      <c r="BI188" s="16">
        <f>IF(N188="nulová",J188,0)</f>
        <v>0</v>
      </c>
    </row>
    <row r="189" spans="2:61" s="11" customFormat="1" ht="22.5">
      <c r="B189" s="160"/>
      <c r="C189" s="161"/>
      <c r="D189" s="161" t="s">
        <v>145</v>
      </c>
      <c r="E189" s="162"/>
      <c r="F189" s="162" t="s">
        <v>1752</v>
      </c>
      <c r="G189" s="163"/>
      <c r="H189" s="164">
        <v>52.884999999999998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22.5">
      <c r="B190" s="160"/>
      <c r="C190" s="161"/>
      <c r="D190" s="161" t="s">
        <v>145</v>
      </c>
      <c r="E190" s="162"/>
      <c r="F190" s="162" t="s">
        <v>1753</v>
      </c>
      <c r="G190" s="163"/>
      <c r="H190" s="164">
        <v>143.08099999999999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62" t="s">
        <v>1754</v>
      </c>
      <c r="G191" s="163"/>
      <c r="H191" s="164"/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1" customFormat="1" ht="11.25">
      <c r="B192" s="160"/>
      <c r="C192" s="161"/>
      <c r="D192" s="161" t="s">
        <v>145</v>
      </c>
      <c r="E192" s="162"/>
      <c r="F192" s="170" t="s">
        <v>147</v>
      </c>
      <c r="G192" s="171"/>
      <c r="H192" s="172">
        <v>195.96600000000001</v>
      </c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2" customFormat="1">
      <c r="B193" s="173"/>
      <c r="C193" s="174">
        <v>39</v>
      </c>
      <c r="D193" s="174" t="s">
        <v>240</v>
      </c>
      <c r="E193" s="175" t="s">
        <v>1755</v>
      </c>
      <c r="F193" s="175" t="s">
        <v>1756</v>
      </c>
      <c r="G193" s="176" t="s">
        <v>265</v>
      </c>
      <c r="H193" s="177">
        <v>352.73899999999998</v>
      </c>
      <c r="I193" s="178"/>
      <c r="J193" s="178">
        <f>ROUND(H193*I193,2)</f>
        <v>0</v>
      </c>
      <c r="K193" s="179"/>
      <c r="L193" s="173"/>
      <c r="M193" s="180"/>
      <c r="N193" s="181" t="s">
        <v>26</v>
      </c>
      <c r="O193" s="182">
        <v>0</v>
      </c>
      <c r="P193" s="182">
        <f>ROUND(H193*O193,3)</f>
        <v>0</v>
      </c>
      <c r="Q193" s="182">
        <v>0</v>
      </c>
      <c r="R193" s="182">
        <f>ROUND(H193 * Q193,5)</f>
        <v>0</v>
      </c>
      <c r="S193" s="182">
        <v>0</v>
      </c>
      <c r="T193" s="183">
        <f>ROUND(H193 * S193,5)</f>
        <v>0</v>
      </c>
      <c r="BE193" s="12">
        <f>IF(N193="základná",J193,0)</f>
        <v>0</v>
      </c>
      <c r="BF193" s="12">
        <f>IF(N193="znížená",J193,0)</f>
        <v>0</v>
      </c>
      <c r="BG193" s="12">
        <f>IF(N193="zákl. prenesená",J193,0)</f>
        <v>0</v>
      </c>
      <c r="BH193" s="12">
        <f>IF(N193="zníž. prenesená",J193,0)</f>
        <v>0</v>
      </c>
      <c r="BI193" s="12">
        <f>IF(N193="nulová",J193,0)</f>
        <v>0</v>
      </c>
    </row>
    <row r="194" spans="2:61" s="11" customFormat="1" ht="11.25">
      <c r="B194" s="160"/>
      <c r="C194" s="161"/>
      <c r="D194" s="161" t="s">
        <v>145</v>
      </c>
      <c r="E194" s="162"/>
      <c r="F194" s="162" t="s">
        <v>1757</v>
      </c>
      <c r="G194" s="163"/>
      <c r="H194" s="164">
        <v>95.192999999999998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1" customFormat="1" ht="11.25">
      <c r="B195" s="160"/>
      <c r="C195" s="161"/>
      <c r="D195" s="161" t="s">
        <v>145</v>
      </c>
      <c r="E195" s="162"/>
      <c r="F195" s="162" t="s">
        <v>1758</v>
      </c>
      <c r="G195" s="163"/>
      <c r="H195" s="164">
        <v>257.54599999999999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62" t="s">
        <v>1759</v>
      </c>
      <c r="G196" s="163"/>
      <c r="H196" s="164"/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70" t="s">
        <v>147</v>
      </c>
      <c r="G197" s="171"/>
      <c r="H197" s="172">
        <v>352.73899999999998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0" customFormat="1" ht="23.1" customHeight="1">
      <c r="B198" s="141"/>
      <c r="C198" s="142"/>
      <c r="D198" s="132" t="s">
        <v>136</v>
      </c>
      <c r="E198" s="143" t="s">
        <v>1760</v>
      </c>
      <c r="F198" s="144" t="s">
        <v>1761</v>
      </c>
      <c r="G198" s="145"/>
      <c r="H198" s="146"/>
      <c r="I198" s="147"/>
      <c r="J198" s="147">
        <f>J199 + J204 + J207 + J210 + J213</f>
        <v>0</v>
      </c>
      <c r="K198" s="144"/>
      <c r="L198" s="141"/>
      <c r="M198" s="148"/>
      <c r="N198" s="138" t="s">
        <v>0</v>
      </c>
      <c r="O198" s="139"/>
      <c r="P198" s="139">
        <f>P199 + P204 + P207 + P210 + P213</f>
        <v>22.468</v>
      </c>
      <c r="Q198" s="139"/>
      <c r="R198" s="139">
        <f>R199 + R204 + R207 + R210 + R213</f>
        <v>9.7615799999999986</v>
      </c>
      <c r="S198" s="139"/>
      <c r="T198" s="140">
        <f>T199 + T204 + T207 + T210 + T213</f>
        <v>0</v>
      </c>
    </row>
    <row r="199" spans="2:61" ht="24">
      <c r="B199" s="149"/>
      <c r="C199" s="150">
        <v>40</v>
      </c>
      <c r="D199" s="150" t="s">
        <v>141</v>
      </c>
      <c r="E199" s="151" t="s">
        <v>1762</v>
      </c>
      <c r="F199" s="151" t="s">
        <v>1763</v>
      </c>
      <c r="G199" s="152" t="s">
        <v>150</v>
      </c>
      <c r="H199" s="153">
        <v>295.74299999999999</v>
      </c>
      <c r="I199" s="154"/>
      <c r="J199" s="154">
        <f>ROUND(H199*I199,2)</f>
        <v>0</v>
      </c>
      <c r="K199" s="155"/>
      <c r="L199" s="149"/>
      <c r="M199" s="156"/>
      <c r="N199" s="157" t="s">
        <v>26</v>
      </c>
      <c r="O199" s="158">
        <v>4.0000000000000001E-3</v>
      </c>
      <c r="P199" s="158">
        <f>ROUND(H199*O199,3)</f>
        <v>1.1830000000000001</v>
      </c>
      <c r="Q199" s="158">
        <v>0</v>
      </c>
      <c r="R199" s="158">
        <f>ROUND(H199 * Q199,5)</f>
        <v>0</v>
      </c>
      <c r="S199" s="158">
        <v>0</v>
      </c>
      <c r="T199" s="159">
        <f>ROUND(H199 * S199,5)</f>
        <v>0</v>
      </c>
      <c r="BE199" s="16">
        <f>IF(N199="základná",J199,0)</f>
        <v>0</v>
      </c>
      <c r="BF199" s="16">
        <f>IF(N199="znížená",J199,0)</f>
        <v>0</v>
      </c>
      <c r="BG199" s="16">
        <f>IF(N199="zákl. prenesená",J199,0)</f>
        <v>0</v>
      </c>
      <c r="BH199" s="16">
        <f>IF(N199="zníž. prenesená",J199,0)</f>
        <v>0</v>
      </c>
      <c r="BI199" s="16">
        <f>IF(N199="nulová",J199,0)</f>
        <v>0</v>
      </c>
    </row>
    <row r="200" spans="2:61" s="11" customFormat="1" ht="11.25">
      <c r="B200" s="160"/>
      <c r="C200" s="161"/>
      <c r="D200" s="161" t="s">
        <v>145</v>
      </c>
      <c r="E200" s="162"/>
      <c r="F200" s="162" t="s">
        <v>1764</v>
      </c>
      <c r="G200" s="163"/>
      <c r="H200" s="164">
        <v>276.99299999999999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62" t="s">
        <v>1765</v>
      </c>
      <c r="G201" s="163"/>
      <c r="H201" s="164">
        <v>18.75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s="11" customFormat="1" ht="11.25">
      <c r="B202" s="160"/>
      <c r="C202" s="161"/>
      <c r="D202" s="161" t="s">
        <v>145</v>
      </c>
      <c r="E202" s="162"/>
      <c r="F202" s="162" t="s">
        <v>1766</v>
      </c>
      <c r="G202" s="163"/>
      <c r="H202" s="164"/>
      <c r="I202" s="165"/>
      <c r="J202" s="165"/>
      <c r="K202" s="166"/>
      <c r="L202" s="160"/>
      <c r="M202" s="167"/>
      <c r="N202" s="166"/>
      <c r="O202" s="168"/>
      <c r="P202" s="168"/>
      <c r="Q202" s="168"/>
      <c r="R202" s="168"/>
      <c r="S202" s="168"/>
      <c r="T202" s="169"/>
    </row>
    <row r="203" spans="2:61" s="11" customFormat="1" ht="11.25">
      <c r="B203" s="160"/>
      <c r="C203" s="161"/>
      <c r="D203" s="161" t="s">
        <v>145</v>
      </c>
      <c r="E203" s="162"/>
      <c r="F203" s="170" t="s">
        <v>147</v>
      </c>
      <c r="G203" s="171"/>
      <c r="H203" s="172">
        <v>295.74299999999999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>
      <c r="B204" s="149"/>
      <c r="C204" s="150">
        <v>41</v>
      </c>
      <c r="D204" s="150" t="s">
        <v>141</v>
      </c>
      <c r="E204" s="151" t="s">
        <v>1767</v>
      </c>
      <c r="F204" s="151" t="s">
        <v>1768</v>
      </c>
      <c r="G204" s="152" t="s">
        <v>187</v>
      </c>
      <c r="H204" s="153">
        <v>3.968</v>
      </c>
      <c r="I204" s="154"/>
      <c r="J204" s="154">
        <f>ROUND(H204*I204,2)</f>
        <v>0</v>
      </c>
      <c r="K204" s="155"/>
      <c r="L204" s="149"/>
      <c r="M204" s="156"/>
      <c r="N204" s="157" t="s">
        <v>26</v>
      </c>
      <c r="O204" s="158">
        <v>0.61890999999999996</v>
      </c>
      <c r="P204" s="158">
        <f>ROUND(H204*O204,3)</f>
        <v>2.456</v>
      </c>
      <c r="Q204" s="158">
        <v>2.3453392000000002</v>
      </c>
      <c r="R204" s="158">
        <f>ROUND(H204 * Q204,5)</f>
        <v>9.3063099999999999</v>
      </c>
      <c r="S204" s="158">
        <v>0</v>
      </c>
      <c r="T204" s="159">
        <f>ROUND(H204 * S204,5)</f>
        <v>0</v>
      </c>
      <c r="BE204" s="16">
        <f>IF(N204="základná",J204,0)</f>
        <v>0</v>
      </c>
      <c r="BF204" s="16">
        <f>IF(N204="znížená",J204,0)</f>
        <v>0</v>
      </c>
      <c r="BG204" s="16">
        <f>IF(N204="zákl. prenesená",J204,0)</f>
        <v>0</v>
      </c>
      <c r="BH204" s="16">
        <f>IF(N204="zníž. prenesená",J204,0)</f>
        <v>0</v>
      </c>
      <c r="BI204" s="16">
        <f>IF(N204="nulová",J204,0)</f>
        <v>0</v>
      </c>
    </row>
    <row r="205" spans="2:61" s="11" customFormat="1" ht="11.25">
      <c r="B205" s="160"/>
      <c r="C205" s="161"/>
      <c r="D205" s="161" t="s">
        <v>145</v>
      </c>
      <c r="E205" s="162"/>
      <c r="F205" s="162" t="s">
        <v>1769</v>
      </c>
      <c r="G205" s="163"/>
      <c r="H205" s="164">
        <v>3.968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s="11" customFormat="1" ht="11.25">
      <c r="B206" s="160"/>
      <c r="C206" s="161"/>
      <c r="D206" s="161" t="s">
        <v>145</v>
      </c>
      <c r="E206" s="162"/>
      <c r="F206" s="170" t="s">
        <v>147</v>
      </c>
      <c r="G206" s="171"/>
      <c r="H206" s="172">
        <v>3.968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>
      <c r="B207" s="149"/>
      <c r="C207" s="150">
        <v>42</v>
      </c>
      <c r="D207" s="150" t="s">
        <v>141</v>
      </c>
      <c r="E207" s="151" t="s">
        <v>1770</v>
      </c>
      <c r="F207" s="151" t="s">
        <v>1771</v>
      </c>
      <c r="G207" s="152" t="s">
        <v>150</v>
      </c>
      <c r="H207" s="153">
        <v>6.9</v>
      </c>
      <c r="I207" s="154"/>
      <c r="J207" s="154">
        <f>ROUND(H207*I207,2)</f>
        <v>0</v>
      </c>
      <c r="K207" s="155"/>
      <c r="L207" s="149"/>
      <c r="M207" s="156"/>
      <c r="N207" s="157" t="s">
        <v>26</v>
      </c>
      <c r="O207" s="158">
        <v>0.35799999999999998</v>
      </c>
      <c r="P207" s="158">
        <f>ROUND(H207*O207,3)</f>
        <v>2.4700000000000002</v>
      </c>
      <c r="Q207" s="158">
        <v>1.5947400000000001E-3</v>
      </c>
      <c r="R207" s="158">
        <f>ROUND(H207 * Q207,5)</f>
        <v>1.0999999999999999E-2</v>
      </c>
      <c r="S207" s="158">
        <v>0</v>
      </c>
      <c r="T207" s="159">
        <f>ROUND(H207 * S207,5)</f>
        <v>0</v>
      </c>
      <c r="BE207" s="16">
        <f>IF(N207="základná",J207,0)</f>
        <v>0</v>
      </c>
      <c r="BF207" s="16">
        <f>IF(N207="znížená",J207,0)</f>
        <v>0</v>
      </c>
      <c r="BG207" s="16">
        <f>IF(N207="zákl. prenesená",J207,0)</f>
        <v>0</v>
      </c>
      <c r="BH207" s="16">
        <f>IF(N207="zníž. prenesená",J207,0)</f>
        <v>0</v>
      </c>
      <c r="BI207" s="16">
        <f>IF(N207="nulová",J207,0)</f>
        <v>0</v>
      </c>
    </row>
    <row r="208" spans="2:61" s="11" customFormat="1" ht="11.25">
      <c r="B208" s="160"/>
      <c r="C208" s="161"/>
      <c r="D208" s="161" t="s">
        <v>145</v>
      </c>
      <c r="E208" s="162"/>
      <c r="F208" s="162" t="s">
        <v>1772</v>
      </c>
      <c r="G208" s="163"/>
      <c r="H208" s="164">
        <v>6.9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s="11" customFormat="1" ht="11.25">
      <c r="B209" s="160"/>
      <c r="C209" s="161"/>
      <c r="D209" s="161" t="s">
        <v>145</v>
      </c>
      <c r="E209" s="162"/>
      <c r="F209" s="170" t="s">
        <v>147</v>
      </c>
      <c r="G209" s="171"/>
      <c r="H209" s="172">
        <v>6.9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>
      <c r="B210" s="149"/>
      <c r="C210" s="150">
        <v>43</v>
      </c>
      <c r="D210" s="150" t="s">
        <v>141</v>
      </c>
      <c r="E210" s="151" t="s">
        <v>1773</v>
      </c>
      <c r="F210" s="151" t="s">
        <v>1774</v>
      </c>
      <c r="G210" s="152" t="s">
        <v>150</v>
      </c>
      <c r="H210" s="153">
        <v>6.9</v>
      </c>
      <c r="I210" s="154"/>
      <c r="J210" s="154">
        <f>ROUND(H210*I210,2)</f>
        <v>0</v>
      </c>
      <c r="K210" s="155"/>
      <c r="L210" s="149"/>
      <c r="M210" s="156"/>
      <c r="N210" s="157" t="s">
        <v>26</v>
      </c>
      <c r="O210" s="158">
        <v>0.19900000000000001</v>
      </c>
      <c r="P210" s="158">
        <f>ROUND(H210*O210,3)</f>
        <v>1.373</v>
      </c>
      <c r="Q210" s="158">
        <v>0</v>
      </c>
      <c r="R210" s="158">
        <f>ROUND(H210 * Q210,5)</f>
        <v>0</v>
      </c>
      <c r="S210" s="158">
        <v>0</v>
      </c>
      <c r="T210" s="159">
        <f>ROUND(H210 * S210,5)</f>
        <v>0</v>
      </c>
      <c r="BE210" s="16">
        <f>IF(N210="základná",J210,0)</f>
        <v>0</v>
      </c>
      <c r="BF210" s="16">
        <f>IF(N210="znížená",J210,0)</f>
        <v>0</v>
      </c>
      <c r="BG210" s="16">
        <f>IF(N210="zákl. prenesená",J210,0)</f>
        <v>0</v>
      </c>
      <c r="BH210" s="16">
        <f>IF(N210="zníž. prenesená",J210,0)</f>
        <v>0</v>
      </c>
      <c r="BI210" s="16">
        <f>IF(N210="nulová",J210,0)</f>
        <v>0</v>
      </c>
    </row>
    <row r="211" spans="2:61" s="11" customFormat="1" ht="11.25">
      <c r="B211" s="160"/>
      <c r="C211" s="161"/>
      <c r="D211" s="161" t="s">
        <v>145</v>
      </c>
      <c r="E211" s="162"/>
      <c r="F211" s="162" t="s">
        <v>1775</v>
      </c>
      <c r="G211" s="163"/>
      <c r="H211" s="164">
        <v>6.9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s="11" customFormat="1" ht="11.25">
      <c r="B212" s="160"/>
      <c r="C212" s="161"/>
      <c r="D212" s="161" t="s">
        <v>145</v>
      </c>
      <c r="E212" s="162"/>
      <c r="F212" s="170" t="s">
        <v>147</v>
      </c>
      <c r="G212" s="171"/>
      <c r="H212" s="172">
        <v>6.9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>
      <c r="B213" s="149"/>
      <c r="C213" s="150">
        <v>44</v>
      </c>
      <c r="D213" s="150" t="s">
        <v>141</v>
      </c>
      <c r="E213" s="151" t="s">
        <v>1776</v>
      </c>
      <c r="F213" s="151" t="s">
        <v>1777</v>
      </c>
      <c r="G213" s="152" t="s">
        <v>265</v>
      </c>
      <c r="H213" s="153">
        <v>0.436</v>
      </c>
      <c r="I213" s="154"/>
      <c r="J213" s="154">
        <f>ROUND(H213*I213,2)</f>
        <v>0</v>
      </c>
      <c r="K213" s="155"/>
      <c r="L213" s="149"/>
      <c r="M213" s="156"/>
      <c r="N213" s="157" t="s">
        <v>26</v>
      </c>
      <c r="O213" s="158">
        <v>34.372</v>
      </c>
      <c r="P213" s="158">
        <f>ROUND(H213*O213,3)</f>
        <v>14.986000000000001</v>
      </c>
      <c r="Q213" s="158">
        <v>1.0189584899999999</v>
      </c>
      <c r="R213" s="158">
        <f>ROUND(H213 * Q213,5)</f>
        <v>0.44427</v>
      </c>
      <c r="S213" s="158">
        <v>0</v>
      </c>
      <c r="T213" s="159">
        <f>ROUND(H213 * S213,5)</f>
        <v>0</v>
      </c>
      <c r="BE213" s="16">
        <f>IF(N213="základná",J213,0)</f>
        <v>0</v>
      </c>
      <c r="BF213" s="16">
        <f>IF(N213="znížená",J213,0)</f>
        <v>0</v>
      </c>
      <c r="BG213" s="16">
        <f>IF(N213="zákl. prenesená",J213,0)</f>
        <v>0</v>
      </c>
      <c r="BH213" s="16">
        <f>IF(N213="zníž. prenesená",J213,0)</f>
        <v>0</v>
      </c>
      <c r="BI213" s="16">
        <f>IF(N213="nulová",J213,0)</f>
        <v>0</v>
      </c>
    </row>
    <row r="214" spans="2:61" s="11" customFormat="1" ht="11.25">
      <c r="B214" s="160"/>
      <c r="C214" s="161"/>
      <c r="D214" s="161" t="s">
        <v>145</v>
      </c>
      <c r="E214" s="162"/>
      <c r="F214" s="162" t="s">
        <v>1778</v>
      </c>
      <c r="G214" s="163"/>
      <c r="H214" s="164">
        <v>0.436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s="11" customFormat="1" ht="11.25">
      <c r="B215" s="160"/>
      <c r="C215" s="161"/>
      <c r="D215" s="161" t="s">
        <v>145</v>
      </c>
      <c r="E215" s="162"/>
      <c r="F215" s="170" t="s">
        <v>147</v>
      </c>
      <c r="G215" s="171"/>
      <c r="H215" s="172">
        <v>0.436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0" customFormat="1" ht="23.1" customHeight="1">
      <c r="B216" s="141"/>
      <c r="C216" s="142"/>
      <c r="D216" s="132" t="s">
        <v>136</v>
      </c>
      <c r="E216" s="143" t="s">
        <v>1779</v>
      </c>
      <c r="F216" s="144" t="s">
        <v>1780</v>
      </c>
      <c r="G216" s="145"/>
      <c r="H216" s="146"/>
      <c r="I216" s="147"/>
      <c r="J216" s="147">
        <f>J217 + J220 + J223 + J229 + J235 + J241 + J244 + J247 + J253 + J256 + J261</f>
        <v>0</v>
      </c>
      <c r="K216" s="144"/>
      <c r="L216" s="141"/>
      <c r="M216" s="148"/>
      <c r="N216" s="138" t="s">
        <v>0</v>
      </c>
      <c r="O216" s="139"/>
      <c r="P216" s="139">
        <f>P217 + P220 + P223 + P229 + P235 + P241 + P244 + P247 + P253 + P256 + P261</f>
        <v>165.18900000000002</v>
      </c>
      <c r="Q216" s="139"/>
      <c r="R216" s="139">
        <f>R217 + R220 + R223 + R229 + R235 + R241 + R244 + R247 + R253 + R256 + R261</f>
        <v>28.91311</v>
      </c>
      <c r="S216" s="139"/>
      <c r="T216" s="140">
        <f>T217 + T220 + T223 + T229 + T235 + T241 + T244 + T247 + T253 + T256 + T261</f>
        <v>0</v>
      </c>
    </row>
    <row r="217" spans="2:61" ht="24">
      <c r="B217" s="149"/>
      <c r="C217" s="150">
        <v>45</v>
      </c>
      <c r="D217" s="150" t="s">
        <v>141</v>
      </c>
      <c r="E217" s="151" t="s">
        <v>1781</v>
      </c>
      <c r="F217" s="151" t="s">
        <v>1782</v>
      </c>
      <c r="G217" s="152" t="s">
        <v>144</v>
      </c>
      <c r="H217" s="153">
        <v>24.6</v>
      </c>
      <c r="I217" s="154"/>
      <c r="J217" s="154">
        <f>ROUND(H217*I217,2)</f>
        <v>0</v>
      </c>
      <c r="K217" s="155"/>
      <c r="L217" s="149"/>
      <c r="M217" s="156"/>
      <c r="N217" s="157" t="s">
        <v>26</v>
      </c>
      <c r="O217" s="158">
        <v>0.99273648999999997</v>
      </c>
      <c r="P217" s="158">
        <f>ROUND(H217*O217,3)</f>
        <v>24.420999999999999</v>
      </c>
      <c r="Q217" s="158">
        <v>8.4499499999999995E-3</v>
      </c>
      <c r="R217" s="158">
        <f>ROUND(H217 * Q217,5)</f>
        <v>0.20787</v>
      </c>
      <c r="S217" s="158">
        <v>0</v>
      </c>
      <c r="T217" s="159">
        <f>ROUND(H217 * S217,5)</f>
        <v>0</v>
      </c>
      <c r="BE217" s="16">
        <f>IF(N217="základná",J217,0)</f>
        <v>0</v>
      </c>
      <c r="BF217" s="16">
        <f>IF(N217="znížená",J217,0)</f>
        <v>0</v>
      </c>
      <c r="BG217" s="16">
        <f>IF(N217="zákl. prenesená",J217,0)</f>
        <v>0</v>
      </c>
      <c r="BH217" s="16">
        <f>IF(N217="zníž. prenesená",J217,0)</f>
        <v>0</v>
      </c>
      <c r="BI217" s="16">
        <f>IF(N217="nulová",J217,0)</f>
        <v>0</v>
      </c>
    </row>
    <row r="218" spans="2:61" s="11" customFormat="1" ht="11.25">
      <c r="B218" s="160"/>
      <c r="C218" s="161"/>
      <c r="D218" s="161" t="s">
        <v>145</v>
      </c>
      <c r="E218" s="162"/>
      <c r="F218" s="162" t="s">
        <v>1783</v>
      </c>
      <c r="G218" s="163"/>
      <c r="H218" s="164">
        <v>24.6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70" t="s">
        <v>147</v>
      </c>
      <c r="G219" s="171"/>
      <c r="H219" s="172">
        <v>24.6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ht="36">
      <c r="B220" s="149"/>
      <c r="C220" s="150">
        <v>46</v>
      </c>
      <c r="D220" s="150" t="s">
        <v>141</v>
      </c>
      <c r="E220" s="151" t="s">
        <v>1784</v>
      </c>
      <c r="F220" s="151" t="s">
        <v>1785</v>
      </c>
      <c r="G220" s="152" t="s">
        <v>144</v>
      </c>
      <c r="H220" s="153">
        <v>24.6</v>
      </c>
      <c r="I220" s="154"/>
      <c r="J220" s="154">
        <f>ROUND(H220*I220,2)</f>
        <v>0</v>
      </c>
      <c r="K220" s="155"/>
      <c r="L220" s="149"/>
      <c r="M220" s="156"/>
      <c r="N220" s="157" t="s">
        <v>26</v>
      </c>
      <c r="O220" s="158">
        <v>0</v>
      </c>
      <c r="P220" s="158">
        <f>ROUND(H220*O220,3)</f>
        <v>0</v>
      </c>
      <c r="Q220" s="158">
        <v>0</v>
      </c>
      <c r="R220" s="158">
        <f>ROUND(H220 * Q220,5)</f>
        <v>0</v>
      </c>
      <c r="S220" s="158">
        <v>0</v>
      </c>
      <c r="T220" s="159">
        <f>ROUND(H220 * S220,5)</f>
        <v>0</v>
      </c>
      <c r="BE220" s="16">
        <f>IF(N220="základná",J220,0)</f>
        <v>0</v>
      </c>
      <c r="BF220" s="16">
        <f>IF(N220="znížená",J220,0)</f>
        <v>0</v>
      </c>
      <c r="BG220" s="16">
        <f>IF(N220="zákl. prenesená",J220,0)</f>
        <v>0</v>
      </c>
      <c r="BH220" s="16">
        <f>IF(N220="zníž. prenesená",J220,0)</f>
        <v>0</v>
      </c>
      <c r="BI220" s="16">
        <f>IF(N220="nulová",J220,0)</f>
        <v>0</v>
      </c>
    </row>
    <row r="221" spans="2:61" s="11" customFormat="1" ht="11.25">
      <c r="B221" s="160"/>
      <c r="C221" s="161"/>
      <c r="D221" s="161" t="s">
        <v>145</v>
      </c>
      <c r="E221" s="162"/>
      <c r="F221" s="162" t="s">
        <v>1783</v>
      </c>
      <c r="G221" s="163"/>
      <c r="H221" s="164">
        <v>24.6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70" t="s">
        <v>147</v>
      </c>
      <c r="G222" s="171"/>
      <c r="H222" s="172">
        <v>24.6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>
      <c r="B223" s="149"/>
      <c r="C223" s="150">
        <v>47</v>
      </c>
      <c r="D223" s="150" t="s">
        <v>141</v>
      </c>
      <c r="E223" s="151" t="s">
        <v>1786</v>
      </c>
      <c r="F223" s="151" t="s">
        <v>1787</v>
      </c>
      <c r="G223" s="152" t="s">
        <v>187</v>
      </c>
      <c r="H223" s="153">
        <v>11.624000000000001</v>
      </c>
      <c r="I223" s="154"/>
      <c r="J223" s="154">
        <f>ROUND(H223*I223,2)</f>
        <v>0</v>
      </c>
      <c r="K223" s="155"/>
      <c r="L223" s="149"/>
      <c r="M223" s="156"/>
      <c r="N223" s="157" t="s">
        <v>26</v>
      </c>
      <c r="O223" s="158">
        <v>1.21969156</v>
      </c>
      <c r="P223" s="158">
        <f>ROUND(H223*O223,3)</f>
        <v>14.178000000000001</v>
      </c>
      <c r="Q223" s="158">
        <v>2.3140381900000002</v>
      </c>
      <c r="R223" s="158">
        <f>ROUND(H223 * Q223,5)</f>
        <v>26.89838</v>
      </c>
      <c r="S223" s="158">
        <v>0</v>
      </c>
      <c r="T223" s="159">
        <f>ROUND(H223 * S223,5)</f>
        <v>0</v>
      </c>
      <c r="BE223" s="16">
        <f>IF(N223="základná",J223,0)</f>
        <v>0</v>
      </c>
      <c r="BF223" s="16">
        <f>IF(N223="znížená",J223,0)</f>
        <v>0</v>
      </c>
      <c r="BG223" s="16">
        <f>IF(N223="zákl. prenesená",J223,0)</f>
        <v>0</v>
      </c>
      <c r="BH223" s="16">
        <f>IF(N223="zníž. prenesená",J223,0)</f>
        <v>0</v>
      </c>
      <c r="BI223" s="16">
        <f>IF(N223="nulová",J223,0)</f>
        <v>0</v>
      </c>
    </row>
    <row r="224" spans="2:61" s="11" customFormat="1" ht="22.5">
      <c r="B224" s="160"/>
      <c r="C224" s="161"/>
      <c r="D224" s="161" t="s">
        <v>145</v>
      </c>
      <c r="E224" s="162"/>
      <c r="F224" s="162" t="s">
        <v>1788</v>
      </c>
      <c r="G224" s="163"/>
      <c r="H224" s="164">
        <v>4.38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1" customFormat="1" ht="22.5">
      <c r="B225" s="160"/>
      <c r="C225" s="161"/>
      <c r="D225" s="161" t="s">
        <v>145</v>
      </c>
      <c r="E225" s="162"/>
      <c r="F225" s="162" t="s">
        <v>1789</v>
      </c>
      <c r="G225" s="163"/>
      <c r="H225" s="164">
        <v>4.1509999999999998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s="11" customFormat="1" ht="33.75">
      <c r="B226" s="160"/>
      <c r="C226" s="161"/>
      <c r="D226" s="161" t="s">
        <v>145</v>
      </c>
      <c r="E226" s="162"/>
      <c r="F226" s="162" t="s">
        <v>1790</v>
      </c>
      <c r="G226" s="163"/>
      <c r="H226" s="164">
        <v>3.093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62" t="s">
        <v>1791</v>
      </c>
      <c r="G227" s="163"/>
      <c r="H227" s="164"/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1" customFormat="1" ht="11.25">
      <c r="B228" s="160"/>
      <c r="C228" s="161"/>
      <c r="D228" s="161" t="s">
        <v>145</v>
      </c>
      <c r="E228" s="162"/>
      <c r="F228" s="170" t="s">
        <v>147</v>
      </c>
      <c r="G228" s="171"/>
      <c r="H228" s="172">
        <v>11.624000000000001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>
      <c r="B229" s="149"/>
      <c r="C229" s="150">
        <v>48</v>
      </c>
      <c r="D229" s="150" t="s">
        <v>141</v>
      </c>
      <c r="E229" s="151" t="s">
        <v>1792</v>
      </c>
      <c r="F229" s="151" t="s">
        <v>1793</v>
      </c>
      <c r="G229" s="152" t="s">
        <v>150</v>
      </c>
      <c r="H229" s="153">
        <v>92.981999999999999</v>
      </c>
      <c r="I229" s="154"/>
      <c r="J229" s="154">
        <f>ROUND(H229*I229,2)</f>
        <v>0</v>
      </c>
      <c r="K229" s="155"/>
      <c r="L229" s="149"/>
      <c r="M229" s="156"/>
      <c r="N229" s="157" t="s">
        <v>26</v>
      </c>
      <c r="O229" s="158">
        <v>0.44336008999999998</v>
      </c>
      <c r="P229" s="158">
        <f>ROUND(H229*O229,3)</f>
        <v>41.225000000000001</v>
      </c>
      <c r="Q229" s="158">
        <v>2.2956999999999999E-3</v>
      </c>
      <c r="R229" s="158">
        <f>ROUND(H229 * Q229,5)</f>
        <v>0.21346000000000001</v>
      </c>
      <c r="S229" s="158">
        <v>0</v>
      </c>
      <c r="T229" s="159">
        <f>ROUND(H229 * S229,5)</f>
        <v>0</v>
      </c>
      <c r="BE229" s="16">
        <f>IF(N229="základná",J229,0)</f>
        <v>0</v>
      </c>
      <c r="BF229" s="16">
        <f>IF(N229="znížená",J229,0)</f>
        <v>0</v>
      </c>
      <c r="BG229" s="16">
        <f>IF(N229="zákl. prenesená",J229,0)</f>
        <v>0</v>
      </c>
      <c r="BH229" s="16">
        <f>IF(N229="zníž. prenesená",J229,0)</f>
        <v>0</v>
      </c>
      <c r="BI229" s="16">
        <f>IF(N229="nulová",J229,0)</f>
        <v>0</v>
      </c>
    </row>
    <row r="230" spans="2:61" s="11" customFormat="1" ht="22.5">
      <c r="B230" s="160"/>
      <c r="C230" s="161"/>
      <c r="D230" s="161" t="s">
        <v>145</v>
      </c>
      <c r="E230" s="162"/>
      <c r="F230" s="162" t="s">
        <v>1794</v>
      </c>
      <c r="G230" s="163"/>
      <c r="H230" s="164">
        <v>35.036000000000001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22.5">
      <c r="B231" s="160"/>
      <c r="C231" s="161"/>
      <c r="D231" s="161" t="s">
        <v>145</v>
      </c>
      <c r="E231" s="162"/>
      <c r="F231" s="162" t="s">
        <v>1795</v>
      </c>
      <c r="G231" s="163"/>
      <c r="H231" s="164">
        <v>33.204000000000001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33.75">
      <c r="B232" s="160"/>
      <c r="C232" s="161"/>
      <c r="D232" s="161" t="s">
        <v>145</v>
      </c>
      <c r="E232" s="162"/>
      <c r="F232" s="162" t="s">
        <v>1796</v>
      </c>
      <c r="G232" s="163"/>
      <c r="H232" s="164">
        <v>24.742000000000001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62" t="s">
        <v>1797</v>
      </c>
      <c r="G233" s="163"/>
      <c r="H233" s="164"/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s="11" customFormat="1" ht="11.25">
      <c r="B234" s="160"/>
      <c r="C234" s="161"/>
      <c r="D234" s="161" t="s">
        <v>145</v>
      </c>
      <c r="E234" s="162"/>
      <c r="F234" s="170" t="s">
        <v>147</v>
      </c>
      <c r="G234" s="171"/>
      <c r="H234" s="172">
        <v>92.981999999999999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>
      <c r="B235" s="149"/>
      <c r="C235" s="150">
        <v>49</v>
      </c>
      <c r="D235" s="150" t="s">
        <v>141</v>
      </c>
      <c r="E235" s="151" t="s">
        <v>1798</v>
      </c>
      <c r="F235" s="151" t="s">
        <v>1799</v>
      </c>
      <c r="G235" s="152" t="s">
        <v>150</v>
      </c>
      <c r="H235" s="153">
        <v>92.981999999999999</v>
      </c>
      <c r="I235" s="154"/>
      <c r="J235" s="154">
        <f>ROUND(H235*I235,2)</f>
        <v>0</v>
      </c>
      <c r="K235" s="155"/>
      <c r="L235" s="149"/>
      <c r="M235" s="156"/>
      <c r="N235" s="157" t="s">
        <v>26</v>
      </c>
      <c r="O235" s="158">
        <v>0.314</v>
      </c>
      <c r="P235" s="158">
        <f>ROUND(H235*O235,3)</f>
        <v>29.196000000000002</v>
      </c>
      <c r="Q235" s="158">
        <v>0</v>
      </c>
      <c r="R235" s="158">
        <f>ROUND(H235 * Q235,5)</f>
        <v>0</v>
      </c>
      <c r="S235" s="158">
        <v>0</v>
      </c>
      <c r="T235" s="159">
        <f>ROUND(H235 * S235,5)</f>
        <v>0</v>
      </c>
      <c r="BE235" s="16">
        <f>IF(N235="základná",J235,0)</f>
        <v>0</v>
      </c>
      <c r="BF235" s="16">
        <f>IF(N235="znížená",J235,0)</f>
        <v>0</v>
      </c>
      <c r="BG235" s="16">
        <f>IF(N235="zákl. prenesená",J235,0)</f>
        <v>0</v>
      </c>
      <c r="BH235" s="16">
        <f>IF(N235="zníž. prenesená",J235,0)</f>
        <v>0</v>
      </c>
      <c r="BI235" s="16">
        <f>IF(N235="nulová",J235,0)</f>
        <v>0</v>
      </c>
    </row>
    <row r="236" spans="2:61" s="11" customFormat="1" ht="22.5">
      <c r="B236" s="160"/>
      <c r="C236" s="161"/>
      <c r="D236" s="161" t="s">
        <v>145</v>
      </c>
      <c r="E236" s="162"/>
      <c r="F236" s="162" t="s">
        <v>1794</v>
      </c>
      <c r="G236" s="163"/>
      <c r="H236" s="164">
        <v>35.036000000000001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s="11" customFormat="1" ht="22.5">
      <c r="B237" s="160"/>
      <c r="C237" s="161"/>
      <c r="D237" s="161" t="s">
        <v>145</v>
      </c>
      <c r="E237" s="162"/>
      <c r="F237" s="162" t="s">
        <v>1795</v>
      </c>
      <c r="G237" s="163"/>
      <c r="H237" s="164">
        <v>33.204000000000001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33.75">
      <c r="B238" s="160"/>
      <c r="C238" s="161"/>
      <c r="D238" s="161" t="s">
        <v>145</v>
      </c>
      <c r="E238" s="162"/>
      <c r="F238" s="162" t="s">
        <v>1796</v>
      </c>
      <c r="G238" s="163"/>
      <c r="H238" s="164">
        <v>24.742000000000001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62" t="s">
        <v>1797</v>
      </c>
      <c r="G239" s="163"/>
      <c r="H239" s="164"/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s="11" customFormat="1" ht="11.25">
      <c r="B240" s="160"/>
      <c r="C240" s="161"/>
      <c r="D240" s="161" t="s">
        <v>145</v>
      </c>
      <c r="E240" s="162"/>
      <c r="F240" s="170" t="s">
        <v>147</v>
      </c>
      <c r="G240" s="171"/>
      <c r="H240" s="172">
        <v>92.981999999999999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>
      <c r="B241" s="149"/>
      <c r="C241" s="150">
        <v>50</v>
      </c>
      <c r="D241" s="150" t="s">
        <v>141</v>
      </c>
      <c r="E241" s="151" t="s">
        <v>1800</v>
      </c>
      <c r="F241" s="151" t="s">
        <v>1801</v>
      </c>
      <c r="G241" s="152" t="s">
        <v>265</v>
      </c>
      <c r="H241" s="153">
        <v>1.569</v>
      </c>
      <c r="I241" s="154"/>
      <c r="J241" s="154">
        <f>ROUND(H241*I241,2)</f>
        <v>0</v>
      </c>
      <c r="K241" s="155"/>
      <c r="L241" s="149"/>
      <c r="M241" s="156"/>
      <c r="N241" s="157" t="s">
        <v>26</v>
      </c>
      <c r="O241" s="158">
        <v>35.799515540000002</v>
      </c>
      <c r="P241" s="158">
        <f>ROUND(H241*O241,3)</f>
        <v>56.168999999999997</v>
      </c>
      <c r="Q241" s="158">
        <v>1.0155523399999999</v>
      </c>
      <c r="R241" s="158">
        <f>ROUND(H241 * Q241,5)</f>
        <v>1.5933999999999999</v>
      </c>
      <c r="S241" s="158">
        <v>0</v>
      </c>
      <c r="T241" s="159">
        <f>ROUND(H241 * S241,5)</f>
        <v>0</v>
      </c>
      <c r="BE241" s="16">
        <f>IF(N241="základná",J241,0)</f>
        <v>0</v>
      </c>
      <c r="BF241" s="16">
        <f>IF(N241="znížená",J241,0)</f>
        <v>0</v>
      </c>
      <c r="BG241" s="16">
        <f>IF(N241="zákl. prenesená",J241,0)</f>
        <v>0</v>
      </c>
      <c r="BH241" s="16">
        <f>IF(N241="zníž. prenesená",J241,0)</f>
        <v>0</v>
      </c>
      <c r="BI241" s="16">
        <f>IF(N241="nulová",J241,0)</f>
        <v>0</v>
      </c>
    </row>
    <row r="242" spans="2:61" s="11" customFormat="1" ht="11.25">
      <c r="B242" s="160"/>
      <c r="C242" s="161"/>
      <c r="D242" s="161" t="s">
        <v>145</v>
      </c>
      <c r="E242" s="162"/>
      <c r="F242" s="162" t="s">
        <v>1802</v>
      </c>
      <c r="G242" s="163"/>
      <c r="H242" s="164">
        <v>1.569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70" t="s">
        <v>147</v>
      </c>
      <c r="G243" s="171"/>
      <c r="H243" s="172">
        <v>1.569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ht="24">
      <c r="B244" s="149"/>
      <c r="C244" s="150">
        <v>51</v>
      </c>
      <c r="D244" s="150" t="s">
        <v>141</v>
      </c>
      <c r="E244" s="151" t="s">
        <v>1803</v>
      </c>
      <c r="F244" s="151" t="s">
        <v>1804</v>
      </c>
      <c r="G244" s="152" t="s">
        <v>144</v>
      </c>
      <c r="H244" s="153">
        <v>1.915</v>
      </c>
      <c r="I244" s="154"/>
      <c r="J244" s="154">
        <f>ROUND(H244*I244,2)</f>
        <v>0</v>
      </c>
      <c r="K244" s="155"/>
      <c r="L244" s="149"/>
      <c r="M244" s="156"/>
      <c r="N244" s="157" t="s">
        <v>26</v>
      </c>
      <c r="O244" s="158">
        <v>0</v>
      </c>
      <c r="P244" s="158">
        <f>ROUND(H244*O244,3)</f>
        <v>0</v>
      </c>
      <c r="Q244" s="158">
        <v>0</v>
      </c>
      <c r="R244" s="158">
        <f>ROUND(H244 * Q244,5)</f>
        <v>0</v>
      </c>
      <c r="S244" s="158">
        <v>0</v>
      </c>
      <c r="T244" s="159">
        <f>ROUND(H244 * S244,5)</f>
        <v>0</v>
      </c>
      <c r="BE244" s="16">
        <f>IF(N244="základná",J244,0)</f>
        <v>0</v>
      </c>
      <c r="BF244" s="16">
        <f>IF(N244="znížená",J244,0)</f>
        <v>0</v>
      </c>
      <c r="BG244" s="16">
        <f>IF(N244="zákl. prenesená",J244,0)</f>
        <v>0</v>
      </c>
      <c r="BH244" s="16">
        <f>IF(N244="zníž. prenesená",J244,0)</f>
        <v>0</v>
      </c>
      <c r="BI244" s="16">
        <f>IF(N244="nulová",J244,0)</f>
        <v>0</v>
      </c>
    </row>
    <row r="245" spans="2:61" s="11" customFormat="1" ht="11.25">
      <c r="B245" s="160"/>
      <c r="C245" s="161"/>
      <c r="D245" s="161" t="s">
        <v>145</v>
      </c>
      <c r="E245" s="162"/>
      <c r="F245" s="162" t="s">
        <v>1805</v>
      </c>
      <c r="G245" s="163"/>
      <c r="H245" s="164">
        <v>1.915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70" t="s">
        <v>147</v>
      </c>
      <c r="G246" s="171"/>
      <c r="H246" s="172">
        <v>1.915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ht="24">
      <c r="B247" s="149"/>
      <c r="C247" s="150">
        <v>52</v>
      </c>
      <c r="D247" s="150" t="s">
        <v>141</v>
      </c>
      <c r="E247" s="151" t="s">
        <v>1806</v>
      </c>
      <c r="F247" s="151" t="s">
        <v>1807</v>
      </c>
      <c r="G247" s="152" t="s">
        <v>144</v>
      </c>
      <c r="H247" s="153">
        <v>25.684999999999999</v>
      </c>
      <c r="I247" s="154"/>
      <c r="J247" s="154">
        <f>ROUND(H247*I247,2)</f>
        <v>0</v>
      </c>
      <c r="K247" s="155"/>
      <c r="L247" s="149"/>
      <c r="M247" s="156"/>
      <c r="N247" s="157" t="s">
        <v>26</v>
      </c>
      <c r="O247" s="158">
        <v>0</v>
      </c>
      <c r="P247" s="158">
        <f>ROUND(H247*O247,3)</f>
        <v>0</v>
      </c>
      <c r="Q247" s="158">
        <v>0</v>
      </c>
      <c r="R247" s="158">
        <f>ROUND(H247 * Q247,5)</f>
        <v>0</v>
      </c>
      <c r="S247" s="158">
        <v>0</v>
      </c>
      <c r="T247" s="159">
        <f>ROUND(H247 * S247,5)</f>
        <v>0</v>
      </c>
      <c r="BE247" s="16">
        <f>IF(N247="základná",J247,0)</f>
        <v>0</v>
      </c>
      <c r="BF247" s="16">
        <f>IF(N247="znížená",J247,0)</f>
        <v>0</v>
      </c>
      <c r="BG247" s="16">
        <f>IF(N247="zákl. prenesená",J247,0)</f>
        <v>0</v>
      </c>
      <c r="BH247" s="16">
        <f>IF(N247="zníž. prenesená",J247,0)</f>
        <v>0</v>
      </c>
      <c r="BI247" s="16">
        <f>IF(N247="nulová",J247,0)</f>
        <v>0</v>
      </c>
    </row>
    <row r="248" spans="2:61" s="11" customFormat="1" ht="11.25">
      <c r="B248" s="160"/>
      <c r="C248" s="161"/>
      <c r="D248" s="161" t="s">
        <v>145</v>
      </c>
      <c r="E248" s="162"/>
      <c r="F248" s="162" t="s">
        <v>1808</v>
      </c>
      <c r="G248" s="163"/>
      <c r="H248" s="164">
        <v>16.956</v>
      </c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s="11" customFormat="1" ht="11.25">
      <c r="B249" s="160"/>
      <c r="C249" s="161"/>
      <c r="D249" s="161" t="s">
        <v>145</v>
      </c>
      <c r="E249" s="162"/>
      <c r="F249" s="162" t="s">
        <v>1809</v>
      </c>
      <c r="G249" s="163"/>
      <c r="H249" s="164">
        <v>6.0289999999999999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62" t="s">
        <v>1810</v>
      </c>
      <c r="G250" s="163"/>
      <c r="H250" s="164">
        <v>2.7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 s="11" customFormat="1" ht="11.25">
      <c r="B251" s="160"/>
      <c r="C251" s="161"/>
      <c r="D251" s="161" t="s">
        <v>145</v>
      </c>
      <c r="E251" s="162"/>
      <c r="F251" s="162" t="s">
        <v>1811</v>
      </c>
      <c r="G251" s="163"/>
      <c r="H251" s="164"/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61" s="11" customFormat="1" ht="11.25">
      <c r="B252" s="160"/>
      <c r="C252" s="161"/>
      <c r="D252" s="161" t="s">
        <v>145</v>
      </c>
      <c r="E252" s="162"/>
      <c r="F252" s="170" t="s">
        <v>147</v>
      </c>
      <c r="G252" s="171"/>
      <c r="H252" s="172">
        <v>25.684999999999999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>
      <c r="B253" s="149"/>
      <c r="C253" s="150">
        <v>53</v>
      </c>
      <c r="D253" s="150" t="s">
        <v>141</v>
      </c>
      <c r="E253" s="151" t="s">
        <v>1812</v>
      </c>
      <c r="F253" s="151" t="s">
        <v>1813</v>
      </c>
      <c r="G253" s="152" t="s">
        <v>144</v>
      </c>
      <c r="H253" s="153">
        <v>35.540999999999997</v>
      </c>
      <c r="I253" s="154"/>
      <c r="J253" s="154">
        <f>ROUND(H253*I253,2)</f>
        <v>0</v>
      </c>
      <c r="K253" s="155"/>
      <c r="L253" s="149"/>
      <c r="M253" s="156"/>
      <c r="N253" s="157" t="s">
        <v>26</v>
      </c>
      <c r="O253" s="158">
        <v>0</v>
      </c>
      <c r="P253" s="158">
        <f>ROUND(H253*O253,3)</f>
        <v>0</v>
      </c>
      <c r="Q253" s="158">
        <v>0</v>
      </c>
      <c r="R253" s="158">
        <f>ROUND(H253 * Q253,5)</f>
        <v>0</v>
      </c>
      <c r="S253" s="158">
        <v>0</v>
      </c>
      <c r="T253" s="159">
        <f>ROUND(H253 * S253,5)</f>
        <v>0</v>
      </c>
      <c r="BE253" s="16">
        <f>IF(N253="základná",J253,0)</f>
        <v>0</v>
      </c>
      <c r="BF253" s="16">
        <f>IF(N253="znížená",J253,0)</f>
        <v>0</v>
      </c>
      <c r="BG253" s="16">
        <f>IF(N253="zákl. prenesená",J253,0)</f>
        <v>0</v>
      </c>
      <c r="BH253" s="16">
        <f>IF(N253="zníž. prenesená",J253,0)</f>
        <v>0</v>
      </c>
      <c r="BI253" s="16">
        <f>IF(N253="nulová",J253,0)</f>
        <v>0</v>
      </c>
    </row>
    <row r="254" spans="2:61" s="11" customFormat="1" ht="11.25">
      <c r="B254" s="160"/>
      <c r="C254" s="161"/>
      <c r="D254" s="161" t="s">
        <v>145</v>
      </c>
      <c r="E254" s="162"/>
      <c r="F254" s="162" t="s">
        <v>1814</v>
      </c>
      <c r="G254" s="163"/>
      <c r="H254" s="164">
        <v>35.540999999999997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70" t="s">
        <v>147</v>
      </c>
      <c r="G255" s="171"/>
      <c r="H255" s="172">
        <v>35.540999999999997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ht="24">
      <c r="B256" s="149"/>
      <c r="C256" s="150">
        <v>54</v>
      </c>
      <c r="D256" s="150" t="s">
        <v>141</v>
      </c>
      <c r="E256" s="151" t="s">
        <v>1815</v>
      </c>
      <c r="F256" s="151" t="s">
        <v>1816</v>
      </c>
      <c r="G256" s="152" t="s">
        <v>187</v>
      </c>
      <c r="H256" s="153">
        <v>2.0070000000000001</v>
      </c>
      <c r="I256" s="154"/>
      <c r="J256" s="154">
        <f>ROUND(H256*I256,2)</f>
        <v>0</v>
      </c>
      <c r="K256" s="155"/>
      <c r="L256" s="149"/>
      <c r="M256" s="156"/>
      <c r="N256" s="157" t="s">
        <v>26</v>
      </c>
      <c r="O256" s="158">
        <v>0</v>
      </c>
      <c r="P256" s="158">
        <f>ROUND(H256*O256,3)</f>
        <v>0</v>
      </c>
      <c r="Q256" s="158">
        <v>0</v>
      </c>
      <c r="R256" s="158">
        <f>ROUND(H256 * Q256,5)</f>
        <v>0</v>
      </c>
      <c r="S256" s="158">
        <v>0</v>
      </c>
      <c r="T256" s="159">
        <f>ROUND(H256 * S256,5)</f>
        <v>0</v>
      </c>
      <c r="BE256" s="16">
        <f>IF(N256="základná",J256,0)</f>
        <v>0</v>
      </c>
      <c r="BF256" s="16">
        <f>IF(N256="znížená",J256,0)</f>
        <v>0</v>
      </c>
      <c r="BG256" s="16">
        <f>IF(N256="zákl. prenesená",J256,0)</f>
        <v>0</v>
      </c>
      <c r="BH256" s="16">
        <f>IF(N256="zníž. prenesená",J256,0)</f>
        <v>0</v>
      </c>
      <c r="BI256" s="16">
        <f>IF(N256="nulová",J256,0)</f>
        <v>0</v>
      </c>
    </row>
    <row r="257" spans="2:61" s="11" customFormat="1" ht="11.25">
      <c r="B257" s="160"/>
      <c r="C257" s="161"/>
      <c r="D257" s="161" t="s">
        <v>145</v>
      </c>
      <c r="E257" s="162"/>
      <c r="F257" s="162" t="s">
        <v>1817</v>
      </c>
      <c r="G257" s="163"/>
      <c r="H257" s="164">
        <v>0.96499999999999997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s="11" customFormat="1" ht="11.25">
      <c r="B258" s="160"/>
      <c r="C258" s="161"/>
      <c r="D258" s="161" t="s">
        <v>145</v>
      </c>
      <c r="E258" s="162"/>
      <c r="F258" s="162" t="s">
        <v>1818</v>
      </c>
      <c r="G258" s="163"/>
      <c r="H258" s="164">
        <v>1.042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62" t="s">
        <v>1819</v>
      </c>
      <c r="G259" s="163"/>
      <c r="H259" s="164"/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1" customFormat="1" ht="11.25">
      <c r="B260" s="160"/>
      <c r="C260" s="161"/>
      <c r="D260" s="161" t="s">
        <v>145</v>
      </c>
      <c r="E260" s="162"/>
      <c r="F260" s="170" t="s">
        <v>147</v>
      </c>
      <c r="G260" s="171"/>
      <c r="H260" s="172">
        <v>2.0070000000000001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ht="24">
      <c r="B261" s="149"/>
      <c r="C261" s="150">
        <v>55</v>
      </c>
      <c r="D261" s="150" t="s">
        <v>141</v>
      </c>
      <c r="E261" s="151" t="s">
        <v>1820</v>
      </c>
      <c r="F261" s="151" t="s">
        <v>1821</v>
      </c>
      <c r="G261" s="152" t="s">
        <v>187</v>
      </c>
      <c r="H261" s="153">
        <v>7.3609999999999998</v>
      </c>
      <c r="I261" s="154"/>
      <c r="J261" s="154">
        <f>ROUND(H261*I261,2)</f>
        <v>0</v>
      </c>
      <c r="K261" s="155"/>
      <c r="L261" s="149"/>
      <c r="M261" s="156"/>
      <c r="N261" s="157" t="s">
        <v>26</v>
      </c>
      <c r="O261" s="158">
        <v>0</v>
      </c>
      <c r="P261" s="158">
        <f>ROUND(H261*O261,3)</f>
        <v>0</v>
      </c>
      <c r="Q261" s="158">
        <v>0</v>
      </c>
      <c r="R261" s="158">
        <f>ROUND(H261 * Q261,5)</f>
        <v>0</v>
      </c>
      <c r="S261" s="158">
        <v>0</v>
      </c>
      <c r="T261" s="159">
        <f>ROUND(H261 * S261,5)</f>
        <v>0</v>
      </c>
      <c r="BE261" s="16">
        <f>IF(N261="základná",J261,0)</f>
        <v>0</v>
      </c>
      <c r="BF261" s="16">
        <f>IF(N261="znížená",J261,0)</f>
        <v>0</v>
      </c>
      <c r="BG261" s="16">
        <f>IF(N261="zákl. prenesená",J261,0)</f>
        <v>0</v>
      </c>
      <c r="BH261" s="16">
        <f>IF(N261="zníž. prenesená",J261,0)</f>
        <v>0</v>
      </c>
      <c r="BI261" s="16">
        <f>IF(N261="nulová",J261,0)</f>
        <v>0</v>
      </c>
    </row>
    <row r="262" spans="2:61" s="11" customFormat="1" ht="11.25">
      <c r="B262" s="160"/>
      <c r="C262" s="161"/>
      <c r="D262" s="161" t="s">
        <v>145</v>
      </c>
      <c r="E262" s="162"/>
      <c r="F262" s="162" t="s">
        <v>1822</v>
      </c>
      <c r="G262" s="163"/>
      <c r="H262" s="164">
        <v>1.84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 s="11" customFormat="1" ht="11.25">
      <c r="B263" s="160"/>
      <c r="C263" s="161"/>
      <c r="D263" s="161" t="s">
        <v>145</v>
      </c>
      <c r="E263" s="162"/>
      <c r="F263" s="162" t="s">
        <v>1823</v>
      </c>
      <c r="G263" s="163"/>
      <c r="H263" s="164">
        <v>3.681</v>
      </c>
      <c r="I263" s="165"/>
      <c r="J263" s="165"/>
      <c r="K263" s="166"/>
      <c r="L263" s="160"/>
      <c r="M263" s="167"/>
      <c r="N263" s="166"/>
      <c r="O263" s="168"/>
      <c r="P263" s="168"/>
      <c r="Q263" s="168"/>
      <c r="R263" s="168"/>
      <c r="S263" s="168"/>
      <c r="T263" s="169"/>
    </row>
    <row r="264" spans="2:61" s="11" customFormat="1" ht="11.25">
      <c r="B264" s="160"/>
      <c r="C264" s="161"/>
      <c r="D264" s="161" t="s">
        <v>145</v>
      </c>
      <c r="E264" s="162"/>
      <c r="F264" s="162" t="s">
        <v>1824</v>
      </c>
      <c r="G264" s="163"/>
      <c r="H264" s="164">
        <v>1.84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62" t="s">
        <v>1825</v>
      </c>
      <c r="G265" s="163"/>
      <c r="H265" s="164"/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s="11" customFormat="1" ht="11.25">
      <c r="B266" s="160"/>
      <c r="C266" s="161"/>
      <c r="D266" s="161" t="s">
        <v>145</v>
      </c>
      <c r="E266" s="162"/>
      <c r="F266" s="170" t="s">
        <v>147</v>
      </c>
      <c r="G266" s="171"/>
      <c r="H266" s="172">
        <v>7.3609999999999998</v>
      </c>
      <c r="I266" s="165"/>
      <c r="J266" s="165"/>
      <c r="K266" s="166"/>
      <c r="L266" s="160"/>
      <c r="M266" s="167"/>
      <c r="N266" s="166"/>
      <c r="O266" s="168"/>
      <c r="P266" s="168"/>
      <c r="Q266" s="168"/>
      <c r="R266" s="168"/>
      <c r="S266" s="168"/>
      <c r="T266" s="169"/>
    </row>
    <row r="267" spans="2:61" s="10" customFormat="1" ht="23.1" customHeight="1">
      <c r="B267" s="141"/>
      <c r="C267" s="142"/>
      <c r="D267" s="132" t="s">
        <v>136</v>
      </c>
      <c r="E267" s="143" t="s">
        <v>297</v>
      </c>
      <c r="F267" s="144" t="s">
        <v>298</v>
      </c>
      <c r="G267" s="145"/>
      <c r="H267" s="146"/>
      <c r="I267" s="147"/>
      <c r="J267" s="147">
        <f>J268 + J271 + J276 + J281 + J286 + J289 + J292 + J295 + J298 + J301 + J304 + J305 + J306 + J309 + J312</f>
        <v>0</v>
      </c>
      <c r="K267" s="144"/>
      <c r="L267" s="141"/>
      <c r="M267" s="148"/>
      <c r="N267" s="138" t="s">
        <v>0</v>
      </c>
      <c r="O267" s="139"/>
      <c r="P267" s="139">
        <f>P268 + P271 + P276 + P281 + P286 + P289 + P292 + P295 + P298 + P301 + P304 + P305 + P306 + P309 + P312</f>
        <v>294.42900000000003</v>
      </c>
      <c r="Q267" s="139"/>
      <c r="R267" s="139">
        <f>R268 + R271 + R276 + R281 + R286 + R289 + R292 + R295 + R298 + R301 + R304 + R305 + R306 + R309 + R312</f>
        <v>260.93329000000006</v>
      </c>
      <c r="S267" s="139"/>
      <c r="T267" s="140">
        <f>T268 + T271 + T276 + T281 + T286 + T289 + T292 + T295 + T298 + T301 + T304 + T305 + T306 + T309 + T312</f>
        <v>0</v>
      </c>
    </row>
    <row r="268" spans="2:61" ht="24">
      <c r="B268" s="149"/>
      <c r="C268" s="150">
        <v>56</v>
      </c>
      <c r="D268" s="150" t="s">
        <v>141</v>
      </c>
      <c r="E268" s="151" t="s">
        <v>1826</v>
      </c>
      <c r="F268" s="151" t="s">
        <v>1827</v>
      </c>
      <c r="G268" s="152" t="s">
        <v>187</v>
      </c>
      <c r="H268" s="153">
        <v>20.443999999999999</v>
      </c>
      <c r="I268" s="154"/>
      <c r="J268" s="154">
        <f>ROUND(H268*I268,2)</f>
        <v>0</v>
      </c>
      <c r="K268" s="155"/>
      <c r="L268" s="149"/>
      <c r="M268" s="156"/>
      <c r="N268" s="157" t="s">
        <v>26</v>
      </c>
      <c r="O268" s="158">
        <v>0</v>
      </c>
      <c r="P268" s="158">
        <f>ROUND(H268*O268,3)</f>
        <v>0</v>
      </c>
      <c r="Q268" s="158">
        <v>0</v>
      </c>
      <c r="R268" s="158">
        <f>ROUND(H268 * Q268,5)</f>
        <v>0</v>
      </c>
      <c r="S268" s="158">
        <v>0</v>
      </c>
      <c r="T268" s="159">
        <f>ROUND(H268 * S268,5)</f>
        <v>0</v>
      </c>
      <c r="BE268" s="16">
        <f>IF(N268="základná",J268,0)</f>
        <v>0</v>
      </c>
      <c r="BF268" s="16">
        <f>IF(N268="znížená",J268,0)</f>
        <v>0</v>
      </c>
      <c r="BG268" s="16">
        <f>IF(N268="zákl. prenesená",J268,0)</f>
        <v>0</v>
      </c>
      <c r="BH268" s="16">
        <f>IF(N268="zníž. prenesená",J268,0)</f>
        <v>0</v>
      </c>
      <c r="BI268" s="16">
        <f>IF(N268="nulová",J268,0)</f>
        <v>0</v>
      </c>
    </row>
    <row r="269" spans="2:61" s="11" customFormat="1" ht="11.25">
      <c r="B269" s="160"/>
      <c r="C269" s="161"/>
      <c r="D269" s="161" t="s">
        <v>145</v>
      </c>
      <c r="E269" s="162"/>
      <c r="F269" s="162" t="s">
        <v>1828</v>
      </c>
      <c r="G269" s="163"/>
      <c r="H269" s="164">
        <v>20.443999999999999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1" customFormat="1" ht="11.25">
      <c r="B270" s="160"/>
      <c r="C270" s="161"/>
      <c r="D270" s="161" t="s">
        <v>145</v>
      </c>
      <c r="E270" s="162"/>
      <c r="F270" s="170" t="s">
        <v>147</v>
      </c>
      <c r="G270" s="171"/>
      <c r="H270" s="172">
        <v>20.443999999999999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 ht="24">
      <c r="B271" s="149"/>
      <c r="C271" s="150">
        <v>57</v>
      </c>
      <c r="D271" s="150" t="s">
        <v>141</v>
      </c>
      <c r="E271" s="151" t="s">
        <v>1829</v>
      </c>
      <c r="F271" s="151" t="s">
        <v>1830</v>
      </c>
      <c r="G271" s="152" t="s">
        <v>187</v>
      </c>
      <c r="H271" s="153">
        <v>36.405999999999999</v>
      </c>
      <c r="I271" s="154"/>
      <c r="J271" s="154">
        <f>ROUND(H271*I271,2)</f>
        <v>0</v>
      </c>
      <c r="K271" s="155"/>
      <c r="L271" s="149"/>
      <c r="M271" s="156"/>
      <c r="N271" s="157" t="s">
        <v>26</v>
      </c>
      <c r="O271" s="158">
        <v>0</v>
      </c>
      <c r="P271" s="158">
        <f>ROUND(H271*O271,3)</f>
        <v>0</v>
      </c>
      <c r="Q271" s="158">
        <v>0</v>
      </c>
      <c r="R271" s="158">
        <f>ROUND(H271 * Q271,5)</f>
        <v>0</v>
      </c>
      <c r="S271" s="158">
        <v>0</v>
      </c>
      <c r="T271" s="159">
        <f>ROUND(H271 * S271,5)</f>
        <v>0</v>
      </c>
      <c r="BE271" s="16">
        <f>IF(N271="základná",J271,0)</f>
        <v>0</v>
      </c>
      <c r="BF271" s="16">
        <f>IF(N271="znížená",J271,0)</f>
        <v>0</v>
      </c>
      <c r="BG271" s="16">
        <f>IF(N271="zákl. prenesená",J271,0)</f>
        <v>0</v>
      </c>
      <c r="BH271" s="16">
        <f>IF(N271="zníž. prenesená",J271,0)</f>
        <v>0</v>
      </c>
      <c r="BI271" s="16">
        <f>IF(N271="nulová",J271,0)</f>
        <v>0</v>
      </c>
    </row>
    <row r="272" spans="2:61" s="11" customFormat="1" ht="11.25">
      <c r="B272" s="160"/>
      <c r="C272" s="161"/>
      <c r="D272" s="161" t="s">
        <v>145</v>
      </c>
      <c r="E272" s="162"/>
      <c r="F272" s="162" t="s">
        <v>1831</v>
      </c>
      <c r="G272" s="163"/>
      <c r="H272" s="164">
        <v>15.962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s="11" customFormat="1" ht="11.25">
      <c r="B273" s="160"/>
      <c r="C273" s="161"/>
      <c r="D273" s="161" t="s">
        <v>145</v>
      </c>
      <c r="E273" s="162"/>
      <c r="F273" s="162" t="s">
        <v>1828</v>
      </c>
      <c r="G273" s="163"/>
      <c r="H273" s="164">
        <v>20.443999999999999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s="11" customFormat="1" ht="11.25">
      <c r="B274" s="160"/>
      <c r="C274" s="161"/>
      <c r="D274" s="161" t="s">
        <v>145</v>
      </c>
      <c r="E274" s="162"/>
      <c r="F274" s="162" t="s">
        <v>1832</v>
      </c>
      <c r="G274" s="163"/>
      <c r="H274" s="164"/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s="11" customFormat="1" ht="11.25">
      <c r="B275" s="160"/>
      <c r="C275" s="161"/>
      <c r="D275" s="161" t="s">
        <v>145</v>
      </c>
      <c r="E275" s="162"/>
      <c r="F275" s="170" t="s">
        <v>147</v>
      </c>
      <c r="G275" s="171"/>
      <c r="H275" s="172">
        <v>36.405999999999999</v>
      </c>
      <c r="I275" s="165"/>
      <c r="J275" s="165"/>
      <c r="K275" s="166"/>
      <c r="L275" s="160"/>
      <c r="M275" s="167"/>
      <c r="N275" s="166"/>
      <c r="O275" s="168"/>
      <c r="P275" s="168"/>
      <c r="Q275" s="168"/>
      <c r="R275" s="168"/>
      <c r="S275" s="168"/>
      <c r="T275" s="169"/>
    </row>
    <row r="276" spans="2:61">
      <c r="B276" s="149"/>
      <c r="C276" s="150">
        <v>58</v>
      </c>
      <c r="D276" s="150" t="s">
        <v>141</v>
      </c>
      <c r="E276" s="151" t="s">
        <v>302</v>
      </c>
      <c r="F276" s="151" t="s">
        <v>1833</v>
      </c>
      <c r="G276" s="152" t="s">
        <v>187</v>
      </c>
      <c r="H276" s="153">
        <v>2.7749999999999999</v>
      </c>
      <c r="I276" s="154"/>
      <c r="J276" s="154">
        <f>ROUND(H276*I276,2)</f>
        <v>0</v>
      </c>
      <c r="K276" s="155"/>
      <c r="L276" s="149"/>
      <c r="M276" s="156"/>
      <c r="N276" s="157" t="s">
        <v>26</v>
      </c>
      <c r="O276" s="158">
        <v>1.4560786999999999</v>
      </c>
      <c r="P276" s="158">
        <f>ROUND(H276*O276,3)</f>
        <v>4.0410000000000004</v>
      </c>
      <c r="Q276" s="158">
        <v>2.1922752000000001</v>
      </c>
      <c r="R276" s="158">
        <f>ROUND(H276 * Q276,5)</f>
        <v>6.0835600000000003</v>
      </c>
      <c r="S276" s="158">
        <v>0</v>
      </c>
      <c r="T276" s="159">
        <f>ROUND(H276 * S276,5)</f>
        <v>0</v>
      </c>
      <c r="BE276" s="16">
        <f>IF(N276="základná",J276,0)</f>
        <v>0</v>
      </c>
      <c r="BF276" s="16">
        <f>IF(N276="znížená",J276,0)</f>
        <v>0</v>
      </c>
      <c r="BG276" s="16">
        <f>IF(N276="zákl. prenesená",J276,0)</f>
        <v>0</v>
      </c>
      <c r="BH276" s="16">
        <f>IF(N276="zníž. prenesená",J276,0)</f>
        <v>0</v>
      </c>
      <c r="BI276" s="16">
        <f>IF(N276="nulová",J276,0)</f>
        <v>0</v>
      </c>
    </row>
    <row r="277" spans="2:61" s="11" customFormat="1" ht="11.25">
      <c r="B277" s="160"/>
      <c r="C277" s="161"/>
      <c r="D277" s="161" t="s">
        <v>145</v>
      </c>
      <c r="E277" s="162"/>
      <c r="F277" s="162" t="s">
        <v>1834</v>
      </c>
      <c r="G277" s="163"/>
      <c r="H277" s="164">
        <v>0.9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s="11" customFormat="1" ht="11.25">
      <c r="B278" s="160"/>
      <c r="C278" s="161"/>
      <c r="D278" s="161" t="s">
        <v>145</v>
      </c>
      <c r="E278" s="162"/>
      <c r="F278" s="162" t="s">
        <v>1835</v>
      </c>
      <c r="G278" s="163"/>
      <c r="H278" s="164">
        <v>1.875</v>
      </c>
      <c r="I278" s="165"/>
      <c r="J278" s="165"/>
      <c r="K278" s="166"/>
      <c r="L278" s="160"/>
      <c r="M278" s="167"/>
      <c r="N278" s="166"/>
      <c r="O278" s="168"/>
      <c r="P278" s="168"/>
      <c r="Q278" s="168"/>
      <c r="R278" s="168"/>
      <c r="S278" s="168"/>
      <c r="T278" s="169"/>
    </row>
    <row r="279" spans="2:61" s="11" customFormat="1" ht="11.25">
      <c r="B279" s="160"/>
      <c r="C279" s="161"/>
      <c r="D279" s="161" t="s">
        <v>145</v>
      </c>
      <c r="E279" s="162"/>
      <c r="F279" s="162" t="s">
        <v>1836</v>
      </c>
      <c r="G279" s="163"/>
      <c r="H279" s="164"/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 s="11" customFormat="1" ht="11.25">
      <c r="B280" s="160"/>
      <c r="C280" s="161"/>
      <c r="D280" s="161" t="s">
        <v>145</v>
      </c>
      <c r="E280" s="162"/>
      <c r="F280" s="170" t="s">
        <v>147</v>
      </c>
      <c r="G280" s="171"/>
      <c r="H280" s="172">
        <v>2.7749999999999999</v>
      </c>
      <c r="I280" s="165"/>
      <c r="J280" s="165"/>
      <c r="K280" s="166"/>
      <c r="L280" s="160"/>
      <c r="M280" s="167"/>
      <c r="N280" s="166"/>
      <c r="O280" s="168"/>
      <c r="P280" s="168"/>
      <c r="Q280" s="168"/>
      <c r="R280" s="168"/>
      <c r="S280" s="168"/>
      <c r="T280" s="169"/>
    </row>
    <row r="281" spans="2:61" ht="24">
      <c r="B281" s="149"/>
      <c r="C281" s="150">
        <v>59</v>
      </c>
      <c r="D281" s="150" t="s">
        <v>141</v>
      </c>
      <c r="E281" s="151" t="s">
        <v>1837</v>
      </c>
      <c r="F281" s="151" t="s">
        <v>1838</v>
      </c>
      <c r="G281" s="152" t="s">
        <v>150</v>
      </c>
      <c r="H281" s="153">
        <v>5.4</v>
      </c>
      <c r="I281" s="154"/>
      <c r="J281" s="154">
        <f>ROUND(H281*I281,2)</f>
        <v>0</v>
      </c>
      <c r="K281" s="155"/>
      <c r="L281" s="149"/>
      <c r="M281" s="156"/>
      <c r="N281" s="157" t="s">
        <v>26</v>
      </c>
      <c r="O281" s="158">
        <v>0.78035241</v>
      </c>
      <c r="P281" s="158">
        <f>ROUND(H281*O281,3)</f>
        <v>4.2140000000000004</v>
      </c>
      <c r="Q281" s="158">
        <v>4.0433099999999996E-3</v>
      </c>
      <c r="R281" s="158">
        <f>ROUND(H281 * Q281,5)</f>
        <v>2.1829999999999999E-2</v>
      </c>
      <c r="S281" s="158">
        <v>0</v>
      </c>
      <c r="T281" s="159">
        <f>ROUND(H281 * S281,5)</f>
        <v>0</v>
      </c>
      <c r="BE281" s="16">
        <f>IF(N281="základná",J281,0)</f>
        <v>0</v>
      </c>
      <c r="BF281" s="16">
        <f>IF(N281="znížená",J281,0)</f>
        <v>0</v>
      </c>
      <c r="BG281" s="16">
        <f>IF(N281="zákl. prenesená",J281,0)</f>
        <v>0</v>
      </c>
      <c r="BH281" s="16">
        <f>IF(N281="zníž. prenesená",J281,0)</f>
        <v>0</v>
      </c>
      <c r="BI281" s="16">
        <f>IF(N281="nulová",J281,0)</f>
        <v>0</v>
      </c>
    </row>
    <row r="282" spans="2:61" s="11" customFormat="1" ht="11.25">
      <c r="B282" s="160"/>
      <c r="C282" s="161"/>
      <c r="D282" s="161" t="s">
        <v>145</v>
      </c>
      <c r="E282" s="162"/>
      <c r="F282" s="162" t="s">
        <v>1839</v>
      </c>
      <c r="G282" s="163"/>
      <c r="H282" s="164">
        <v>2.4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1" customFormat="1" ht="11.25">
      <c r="B283" s="160"/>
      <c r="C283" s="161"/>
      <c r="D283" s="161" t="s">
        <v>145</v>
      </c>
      <c r="E283" s="162"/>
      <c r="F283" s="162" t="s">
        <v>1840</v>
      </c>
      <c r="G283" s="163"/>
      <c r="H283" s="164">
        <v>3</v>
      </c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s="11" customFormat="1" ht="11.25">
      <c r="B284" s="160"/>
      <c r="C284" s="161"/>
      <c r="D284" s="161" t="s">
        <v>145</v>
      </c>
      <c r="E284" s="162"/>
      <c r="F284" s="162" t="s">
        <v>1841</v>
      </c>
      <c r="G284" s="163"/>
      <c r="H284" s="164"/>
      <c r="I284" s="165"/>
      <c r="J284" s="165"/>
      <c r="K284" s="166"/>
      <c r="L284" s="160"/>
      <c r="M284" s="167"/>
      <c r="N284" s="166"/>
      <c r="O284" s="168"/>
      <c r="P284" s="168"/>
      <c r="Q284" s="168"/>
      <c r="R284" s="168"/>
      <c r="S284" s="168"/>
      <c r="T284" s="169"/>
    </row>
    <row r="285" spans="2:61" s="11" customFormat="1" ht="11.25">
      <c r="B285" s="160"/>
      <c r="C285" s="161"/>
      <c r="D285" s="161" t="s">
        <v>145</v>
      </c>
      <c r="E285" s="162"/>
      <c r="F285" s="170" t="s">
        <v>147</v>
      </c>
      <c r="G285" s="171"/>
      <c r="H285" s="172">
        <v>5.4</v>
      </c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 ht="24">
      <c r="B286" s="149"/>
      <c r="C286" s="150">
        <v>60</v>
      </c>
      <c r="D286" s="150" t="s">
        <v>141</v>
      </c>
      <c r="E286" s="151" t="s">
        <v>1842</v>
      </c>
      <c r="F286" s="151" t="s">
        <v>1843</v>
      </c>
      <c r="G286" s="152" t="s">
        <v>144</v>
      </c>
      <c r="H286" s="153">
        <v>176</v>
      </c>
      <c r="I286" s="154"/>
      <c r="J286" s="154">
        <f>ROUND(H286*I286,2)</f>
        <v>0</v>
      </c>
      <c r="K286" s="155"/>
      <c r="L286" s="149"/>
      <c r="M286" s="156"/>
      <c r="N286" s="157" t="s">
        <v>26</v>
      </c>
      <c r="O286" s="158">
        <v>0.46097894</v>
      </c>
      <c r="P286" s="158">
        <f>ROUND(H286*O286,3)</f>
        <v>81.132000000000005</v>
      </c>
      <c r="Q286" s="158">
        <v>4.5651039999999997E-2</v>
      </c>
      <c r="R286" s="158">
        <f>ROUND(H286 * Q286,5)</f>
        <v>8.0345800000000001</v>
      </c>
      <c r="S286" s="158">
        <v>0</v>
      </c>
      <c r="T286" s="159">
        <f>ROUND(H286 * S286,5)</f>
        <v>0</v>
      </c>
      <c r="BE286" s="16">
        <f>IF(N286="základná",J286,0)</f>
        <v>0</v>
      </c>
      <c r="BF286" s="16">
        <f>IF(N286="znížená",J286,0)</f>
        <v>0</v>
      </c>
      <c r="BG286" s="16">
        <f>IF(N286="zákl. prenesená",J286,0)</f>
        <v>0</v>
      </c>
      <c r="BH286" s="16">
        <f>IF(N286="zníž. prenesená",J286,0)</f>
        <v>0</v>
      </c>
      <c r="BI286" s="16">
        <f>IF(N286="nulová",J286,0)</f>
        <v>0</v>
      </c>
    </row>
    <row r="287" spans="2:61" s="11" customFormat="1" ht="11.25">
      <c r="B287" s="160"/>
      <c r="C287" s="161"/>
      <c r="D287" s="161" t="s">
        <v>145</v>
      </c>
      <c r="E287" s="162"/>
      <c r="F287" s="162" t="s">
        <v>1844</v>
      </c>
      <c r="G287" s="163"/>
      <c r="H287" s="164">
        <v>176</v>
      </c>
      <c r="I287" s="165"/>
      <c r="J287" s="165"/>
      <c r="K287" s="166"/>
      <c r="L287" s="160"/>
      <c r="M287" s="167"/>
      <c r="N287" s="166"/>
      <c r="O287" s="168"/>
      <c r="P287" s="168"/>
      <c r="Q287" s="168"/>
      <c r="R287" s="168"/>
      <c r="S287" s="168"/>
      <c r="T287" s="169"/>
    </row>
    <row r="288" spans="2:61" s="11" customFormat="1" ht="11.25">
      <c r="B288" s="160"/>
      <c r="C288" s="161"/>
      <c r="D288" s="161" t="s">
        <v>145</v>
      </c>
      <c r="E288" s="162"/>
      <c r="F288" s="170" t="s">
        <v>147</v>
      </c>
      <c r="G288" s="171"/>
      <c r="H288" s="172">
        <v>176</v>
      </c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ht="24">
      <c r="B289" s="149"/>
      <c r="C289" s="150">
        <v>61</v>
      </c>
      <c r="D289" s="150" t="s">
        <v>141</v>
      </c>
      <c r="E289" s="151" t="s">
        <v>1845</v>
      </c>
      <c r="F289" s="151" t="s">
        <v>1846</v>
      </c>
      <c r="G289" s="152" t="s">
        <v>187</v>
      </c>
      <c r="H289" s="153">
        <v>106.282</v>
      </c>
      <c r="I289" s="154"/>
      <c r="J289" s="154">
        <f>ROUND(H289*I289,2)</f>
        <v>0</v>
      </c>
      <c r="K289" s="155"/>
      <c r="L289" s="149"/>
      <c r="M289" s="156"/>
      <c r="N289" s="157" t="s">
        <v>26</v>
      </c>
      <c r="O289" s="158">
        <v>1.42684034</v>
      </c>
      <c r="P289" s="158">
        <f>ROUND(H289*O289,3)</f>
        <v>151.64699999999999</v>
      </c>
      <c r="Q289" s="158">
        <v>2.235433</v>
      </c>
      <c r="R289" s="158">
        <f>ROUND(H289 * Q289,5)</f>
        <v>237.58628999999999</v>
      </c>
      <c r="S289" s="158">
        <v>0</v>
      </c>
      <c r="T289" s="159">
        <f>ROUND(H289 * S289,5)</f>
        <v>0</v>
      </c>
      <c r="BE289" s="16">
        <f>IF(N289="základná",J289,0)</f>
        <v>0</v>
      </c>
      <c r="BF289" s="16">
        <f>IF(N289="znížená",J289,0)</f>
        <v>0</v>
      </c>
      <c r="BG289" s="16">
        <f>IF(N289="zákl. prenesená",J289,0)</f>
        <v>0</v>
      </c>
      <c r="BH289" s="16">
        <f>IF(N289="zníž. prenesená",J289,0)</f>
        <v>0</v>
      </c>
      <c r="BI289" s="16">
        <f>IF(N289="nulová",J289,0)</f>
        <v>0</v>
      </c>
    </row>
    <row r="290" spans="2:61" s="11" customFormat="1" ht="22.5">
      <c r="B290" s="160"/>
      <c r="C290" s="161"/>
      <c r="D290" s="161" t="s">
        <v>145</v>
      </c>
      <c r="E290" s="162"/>
      <c r="F290" s="162" t="s">
        <v>1847</v>
      </c>
      <c r="G290" s="163"/>
      <c r="H290" s="164">
        <v>106.282</v>
      </c>
      <c r="I290" s="165"/>
      <c r="J290" s="165"/>
      <c r="K290" s="166"/>
      <c r="L290" s="160"/>
      <c r="M290" s="167"/>
      <c r="N290" s="166"/>
      <c r="O290" s="168"/>
      <c r="P290" s="168"/>
      <c r="Q290" s="168"/>
      <c r="R290" s="168"/>
      <c r="S290" s="168"/>
      <c r="T290" s="169"/>
    </row>
    <row r="291" spans="2:61" s="11" customFormat="1" ht="11.25">
      <c r="B291" s="160"/>
      <c r="C291" s="161"/>
      <c r="D291" s="161" t="s">
        <v>145</v>
      </c>
      <c r="E291" s="162"/>
      <c r="F291" s="170" t="s">
        <v>147</v>
      </c>
      <c r="G291" s="171"/>
      <c r="H291" s="172">
        <v>106.282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>
      <c r="B292" s="149"/>
      <c r="C292" s="150">
        <v>62</v>
      </c>
      <c r="D292" s="150" t="s">
        <v>141</v>
      </c>
      <c r="E292" s="151" t="s">
        <v>1848</v>
      </c>
      <c r="F292" s="151" t="s">
        <v>1849</v>
      </c>
      <c r="G292" s="152" t="s">
        <v>187</v>
      </c>
      <c r="H292" s="153">
        <v>3.379</v>
      </c>
      <c r="I292" s="154"/>
      <c r="J292" s="154">
        <f>ROUND(H292*I292,2)</f>
        <v>0</v>
      </c>
      <c r="K292" s="155"/>
      <c r="L292" s="149"/>
      <c r="M292" s="156"/>
      <c r="N292" s="157" t="s">
        <v>26</v>
      </c>
      <c r="O292" s="158">
        <v>1.25370285</v>
      </c>
      <c r="P292" s="158">
        <f>ROUND(H292*O292,3)</f>
        <v>4.2359999999999998</v>
      </c>
      <c r="Q292" s="158">
        <v>2.3141677</v>
      </c>
      <c r="R292" s="158">
        <f>ROUND(H292 * Q292,5)</f>
        <v>7.8195699999999997</v>
      </c>
      <c r="S292" s="158">
        <v>0</v>
      </c>
      <c r="T292" s="159">
        <f>ROUND(H292 * S292,5)</f>
        <v>0</v>
      </c>
      <c r="BE292" s="16">
        <f>IF(N292="základná",J292,0)</f>
        <v>0</v>
      </c>
      <c r="BF292" s="16">
        <f>IF(N292="znížená",J292,0)</f>
        <v>0</v>
      </c>
      <c r="BG292" s="16">
        <f>IF(N292="zákl. prenesená",J292,0)</f>
        <v>0</v>
      </c>
      <c r="BH292" s="16">
        <f>IF(N292="zníž. prenesená",J292,0)</f>
        <v>0</v>
      </c>
      <c r="BI292" s="16">
        <f>IF(N292="nulová",J292,0)</f>
        <v>0</v>
      </c>
    </row>
    <row r="293" spans="2:61" s="11" customFormat="1" ht="22.5">
      <c r="B293" s="160"/>
      <c r="C293" s="161"/>
      <c r="D293" s="161" t="s">
        <v>145</v>
      </c>
      <c r="E293" s="162"/>
      <c r="F293" s="162" t="s">
        <v>1850</v>
      </c>
      <c r="G293" s="163"/>
      <c r="H293" s="164">
        <v>3.379</v>
      </c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1" customFormat="1" ht="11.25">
      <c r="B294" s="160"/>
      <c r="C294" s="161"/>
      <c r="D294" s="161" t="s">
        <v>145</v>
      </c>
      <c r="E294" s="162"/>
      <c r="F294" s="170" t="s">
        <v>147</v>
      </c>
      <c r="G294" s="171"/>
      <c r="H294" s="172">
        <v>3.379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>
      <c r="B295" s="149"/>
      <c r="C295" s="150">
        <v>63</v>
      </c>
      <c r="D295" s="150" t="s">
        <v>141</v>
      </c>
      <c r="E295" s="151" t="s">
        <v>1851</v>
      </c>
      <c r="F295" s="151" t="s">
        <v>1852</v>
      </c>
      <c r="G295" s="152" t="s">
        <v>144</v>
      </c>
      <c r="H295" s="153">
        <v>24.6</v>
      </c>
      <c r="I295" s="154"/>
      <c r="J295" s="154">
        <f>ROUND(H295*I295,2)</f>
        <v>0</v>
      </c>
      <c r="K295" s="155"/>
      <c r="L295" s="149"/>
      <c r="M295" s="156"/>
      <c r="N295" s="157" t="s">
        <v>26</v>
      </c>
      <c r="O295" s="158">
        <v>0</v>
      </c>
      <c r="P295" s="158">
        <f>ROUND(H295*O295,3)</f>
        <v>0</v>
      </c>
      <c r="Q295" s="158">
        <v>0</v>
      </c>
      <c r="R295" s="158">
        <f>ROUND(H295 * Q295,5)</f>
        <v>0</v>
      </c>
      <c r="S295" s="158">
        <v>0</v>
      </c>
      <c r="T295" s="159">
        <f>ROUND(H295 * S295,5)</f>
        <v>0</v>
      </c>
      <c r="BE295" s="16">
        <f>IF(N295="základná",J295,0)</f>
        <v>0</v>
      </c>
      <c r="BF295" s="16">
        <f>IF(N295="znížená",J295,0)</f>
        <v>0</v>
      </c>
      <c r="BG295" s="16">
        <f>IF(N295="zákl. prenesená",J295,0)</f>
        <v>0</v>
      </c>
      <c r="BH295" s="16">
        <f>IF(N295="zníž. prenesená",J295,0)</f>
        <v>0</v>
      </c>
      <c r="BI295" s="16">
        <f>IF(N295="nulová",J295,0)</f>
        <v>0</v>
      </c>
    </row>
    <row r="296" spans="2:61" s="11" customFormat="1" ht="11.25">
      <c r="B296" s="160"/>
      <c r="C296" s="161"/>
      <c r="D296" s="161" t="s">
        <v>145</v>
      </c>
      <c r="E296" s="162"/>
      <c r="F296" s="162" t="s">
        <v>1853</v>
      </c>
      <c r="G296" s="163"/>
      <c r="H296" s="164">
        <v>24.6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s="11" customFormat="1" ht="11.25">
      <c r="B297" s="160"/>
      <c r="C297" s="161"/>
      <c r="D297" s="161" t="s">
        <v>145</v>
      </c>
      <c r="E297" s="162"/>
      <c r="F297" s="170" t="s">
        <v>147</v>
      </c>
      <c r="G297" s="171"/>
      <c r="H297" s="172">
        <v>24.6</v>
      </c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>
      <c r="B298" s="149"/>
      <c r="C298" s="150">
        <v>64</v>
      </c>
      <c r="D298" s="150" t="s">
        <v>141</v>
      </c>
      <c r="E298" s="151" t="s">
        <v>1854</v>
      </c>
      <c r="F298" s="151" t="s">
        <v>1855</v>
      </c>
      <c r="G298" s="152" t="s">
        <v>150</v>
      </c>
      <c r="H298" s="153">
        <v>9.7200000000000006</v>
      </c>
      <c r="I298" s="154"/>
      <c r="J298" s="154">
        <f>ROUND(H298*I298,2)</f>
        <v>0</v>
      </c>
      <c r="K298" s="155"/>
      <c r="L298" s="149"/>
      <c r="M298" s="156"/>
      <c r="N298" s="157" t="s">
        <v>26</v>
      </c>
      <c r="O298" s="158">
        <v>0.37747249999999999</v>
      </c>
      <c r="P298" s="158">
        <f>ROUND(H298*O298,3)</f>
        <v>3.669</v>
      </c>
      <c r="Q298" s="158">
        <v>1.8643900000000001E-3</v>
      </c>
      <c r="R298" s="158">
        <f>ROUND(H298 * Q298,5)</f>
        <v>1.8120000000000001E-2</v>
      </c>
      <c r="S298" s="158">
        <v>0</v>
      </c>
      <c r="T298" s="159">
        <f>ROUND(H298 * S298,5)</f>
        <v>0</v>
      </c>
      <c r="BE298" s="16">
        <f>IF(N298="základná",J298,0)</f>
        <v>0</v>
      </c>
      <c r="BF298" s="16">
        <f>IF(N298="znížená",J298,0)</f>
        <v>0</v>
      </c>
      <c r="BG298" s="16">
        <f>IF(N298="zákl. prenesená",J298,0)</f>
        <v>0</v>
      </c>
      <c r="BH298" s="16">
        <f>IF(N298="zníž. prenesená",J298,0)</f>
        <v>0</v>
      </c>
      <c r="BI298" s="16">
        <f>IF(N298="nulová",J298,0)</f>
        <v>0</v>
      </c>
    </row>
    <row r="299" spans="2:61" s="11" customFormat="1" ht="11.25">
      <c r="B299" s="160"/>
      <c r="C299" s="161"/>
      <c r="D299" s="161" t="s">
        <v>145</v>
      </c>
      <c r="E299" s="162"/>
      <c r="F299" s="162" t="s">
        <v>1856</v>
      </c>
      <c r="G299" s="163"/>
      <c r="H299" s="164">
        <v>9.7200000000000006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70" t="s">
        <v>147</v>
      </c>
      <c r="G300" s="171"/>
      <c r="H300" s="172">
        <v>9.7200000000000006</v>
      </c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>
      <c r="B301" s="149"/>
      <c r="C301" s="150">
        <v>65</v>
      </c>
      <c r="D301" s="150" t="s">
        <v>141</v>
      </c>
      <c r="E301" s="151" t="s">
        <v>1857</v>
      </c>
      <c r="F301" s="151" t="s">
        <v>1858</v>
      </c>
      <c r="G301" s="152" t="s">
        <v>150</v>
      </c>
      <c r="H301" s="153">
        <v>9.7200000000000006</v>
      </c>
      <c r="I301" s="154"/>
      <c r="J301" s="154">
        <f>ROUND(H301*I301,2)</f>
        <v>0</v>
      </c>
      <c r="K301" s="155"/>
      <c r="L301" s="149"/>
      <c r="M301" s="156"/>
      <c r="N301" s="157" t="s">
        <v>26</v>
      </c>
      <c r="O301" s="158">
        <v>0.26600000000000001</v>
      </c>
      <c r="P301" s="158">
        <f>ROUND(H301*O301,3)</f>
        <v>2.5859999999999999</v>
      </c>
      <c r="Q301" s="158">
        <v>0</v>
      </c>
      <c r="R301" s="158">
        <f>ROUND(H301 * Q301,5)</f>
        <v>0</v>
      </c>
      <c r="S301" s="158">
        <v>0</v>
      </c>
      <c r="T301" s="159">
        <f>ROUND(H301 * S301,5)</f>
        <v>0</v>
      </c>
      <c r="BE301" s="16">
        <f>IF(N301="základná",J301,0)</f>
        <v>0</v>
      </c>
      <c r="BF301" s="16">
        <f>IF(N301="znížená",J301,0)</f>
        <v>0</v>
      </c>
      <c r="BG301" s="16">
        <f>IF(N301="zákl. prenesená",J301,0)</f>
        <v>0</v>
      </c>
      <c r="BH301" s="16">
        <f>IF(N301="zníž. prenesená",J301,0)</f>
        <v>0</v>
      </c>
      <c r="BI301" s="16">
        <f>IF(N301="nulová",J301,0)</f>
        <v>0</v>
      </c>
    </row>
    <row r="302" spans="2:61" s="11" customFormat="1" ht="11.25">
      <c r="B302" s="160"/>
      <c r="C302" s="161"/>
      <c r="D302" s="161" t="s">
        <v>145</v>
      </c>
      <c r="E302" s="162"/>
      <c r="F302" s="162" t="s">
        <v>1856</v>
      </c>
      <c r="G302" s="163"/>
      <c r="H302" s="164">
        <v>9.7200000000000006</v>
      </c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s="11" customFormat="1" ht="11.25">
      <c r="B303" s="160"/>
      <c r="C303" s="161"/>
      <c r="D303" s="161" t="s">
        <v>145</v>
      </c>
      <c r="E303" s="162"/>
      <c r="F303" s="170" t="s">
        <v>147</v>
      </c>
      <c r="G303" s="171"/>
      <c r="H303" s="172">
        <v>9.7200000000000006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ht="24">
      <c r="B304" s="149"/>
      <c r="C304" s="150">
        <v>66</v>
      </c>
      <c r="D304" s="150" t="s">
        <v>141</v>
      </c>
      <c r="E304" s="151" t="s">
        <v>1859</v>
      </c>
      <c r="F304" s="151" t="s">
        <v>1860</v>
      </c>
      <c r="G304" s="152" t="s">
        <v>150</v>
      </c>
      <c r="H304" s="153">
        <v>9.7200000000000006</v>
      </c>
      <c r="I304" s="154"/>
      <c r="J304" s="154">
        <f>ROUND(H304*I304,2)</f>
        <v>0</v>
      </c>
      <c r="K304" s="155"/>
      <c r="L304" s="149"/>
      <c r="M304" s="156"/>
      <c r="N304" s="157" t="s">
        <v>26</v>
      </c>
      <c r="O304" s="158">
        <v>0.47732706000000003</v>
      </c>
      <c r="P304" s="158">
        <f>ROUND(H304*O304,3)</f>
        <v>4.6399999999999997</v>
      </c>
      <c r="Q304" s="158">
        <v>3.7525000000000002E-3</v>
      </c>
      <c r="R304" s="158">
        <f>ROUND(H304 * Q304,5)</f>
        <v>3.6470000000000002E-2</v>
      </c>
      <c r="S304" s="158">
        <v>0</v>
      </c>
      <c r="T304" s="159">
        <f>ROUND(H304 * S304,5)</f>
        <v>0</v>
      </c>
      <c r="BE304" s="16">
        <f>IF(N304="základná",J304,0)</f>
        <v>0</v>
      </c>
      <c r="BF304" s="16">
        <f>IF(N304="znížená",J304,0)</f>
        <v>0</v>
      </c>
      <c r="BG304" s="16">
        <f>IF(N304="zákl. prenesená",J304,0)</f>
        <v>0</v>
      </c>
      <c r="BH304" s="16">
        <f>IF(N304="zníž. prenesená",J304,0)</f>
        <v>0</v>
      </c>
      <c r="BI304" s="16">
        <f>IF(N304="nulová",J304,0)</f>
        <v>0</v>
      </c>
    </row>
    <row r="305" spans="2:61" ht="24">
      <c r="B305" s="149"/>
      <c r="C305" s="150">
        <v>67</v>
      </c>
      <c r="D305" s="150" t="s">
        <v>141</v>
      </c>
      <c r="E305" s="151" t="s">
        <v>1861</v>
      </c>
      <c r="F305" s="151" t="s">
        <v>1862</v>
      </c>
      <c r="G305" s="152" t="s">
        <v>150</v>
      </c>
      <c r="H305" s="153">
        <v>9.7200000000000006</v>
      </c>
      <c r="I305" s="154"/>
      <c r="J305" s="154">
        <f>ROUND(H305*I305,2)</f>
        <v>0</v>
      </c>
      <c r="K305" s="155"/>
      <c r="L305" s="149"/>
      <c r="M305" s="156"/>
      <c r="N305" s="157" t="s">
        <v>26</v>
      </c>
      <c r="O305" s="158">
        <v>0.158</v>
      </c>
      <c r="P305" s="158">
        <f>ROUND(H305*O305,3)</f>
        <v>1.536</v>
      </c>
      <c r="Q305" s="158">
        <v>0</v>
      </c>
      <c r="R305" s="158">
        <f>ROUND(H305 * Q305,5)</f>
        <v>0</v>
      </c>
      <c r="S305" s="158">
        <v>0</v>
      </c>
      <c r="T305" s="159">
        <f>ROUND(H305 * S305,5)</f>
        <v>0</v>
      </c>
      <c r="BE305" s="16">
        <f>IF(N305="základná",J305,0)</f>
        <v>0</v>
      </c>
      <c r="BF305" s="16">
        <f>IF(N305="znížená",J305,0)</f>
        <v>0</v>
      </c>
      <c r="BG305" s="16">
        <f>IF(N305="zákl. prenesená",J305,0)</f>
        <v>0</v>
      </c>
      <c r="BH305" s="16">
        <f>IF(N305="zníž. prenesená",J305,0)</f>
        <v>0</v>
      </c>
      <c r="BI305" s="16">
        <f>IF(N305="nulová",J305,0)</f>
        <v>0</v>
      </c>
    </row>
    <row r="306" spans="2:61" ht="24">
      <c r="B306" s="149"/>
      <c r="C306" s="150">
        <v>68</v>
      </c>
      <c r="D306" s="150" t="s">
        <v>141</v>
      </c>
      <c r="E306" s="151" t="s">
        <v>1863</v>
      </c>
      <c r="F306" s="151" t="s">
        <v>1864</v>
      </c>
      <c r="G306" s="152" t="s">
        <v>144</v>
      </c>
      <c r="H306" s="153">
        <v>27.6</v>
      </c>
      <c r="I306" s="154"/>
      <c r="J306" s="154">
        <f>ROUND(H306*I306,2)</f>
        <v>0</v>
      </c>
      <c r="K306" s="155"/>
      <c r="L306" s="149"/>
      <c r="M306" s="156"/>
      <c r="N306" s="157" t="s">
        <v>26</v>
      </c>
      <c r="O306" s="158">
        <v>0.42589111000000002</v>
      </c>
      <c r="P306" s="158">
        <f>ROUND(H306*O306,3)</f>
        <v>11.755000000000001</v>
      </c>
      <c r="Q306" s="158">
        <v>3.087558E-2</v>
      </c>
      <c r="R306" s="158">
        <f>ROUND(H306 * Q306,5)</f>
        <v>0.85216999999999998</v>
      </c>
      <c r="S306" s="158">
        <v>0</v>
      </c>
      <c r="T306" s="159">
        <f>ROUND(H306 * S306,5)</f>
        <v>0</v>
      </c>
      <c r="BE306" s="16">
        <f>IF(N306="základná",J306,0)</f>
        <v>0</v>
      </c>
      <c r="BF306" s="16">
        <f>IF(N306="znížená",J306,0)</f>
        <v>0</v>
      </c>
      <c r="BG306" s="16">
        <f>IF(N306="zákl. prenesená",J306,0)</f>
        <v>0</v>
      </c>
      <c r="BH306" s="16">
        <f>IF(N306="zníž. prenesená",J306,0)</f>
        <v>0</v>
      </c>
      <c r="BI306" s="16">
        <f>IF(N306="nulová",J306,0)</f>
        <v>0</v>
      </c>
    </row>
    <row r="307" spans="2:61" s="11" customFormat="1" ht="11.25">
      <c r="B307" s="160"/>
      <c r="C307" s="161"/>
      <c r="D307" s="161" t="s">
        <v>145</v>
      </c>
      <c r="E307" s="162"/>
      <c r="F307" s="162" t="s">
        <v>1865</v>
      </c>
      <c r="G307" s="163"/>
      <c r="H307" s="164">
        <v>27.6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70" t="s">
        <v>147</v>
      </c>
      <c r="G308" s="171"/>
      <c r="H308" s="172">
        <v>27.6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ht="24">
      <c r="B309" s="149"/>
      <c r="C309" s="150">
        <v>69</v>
      </c>
      <c r="D309" s="150" t="s">
        <v>141</v>
      </c>
      <c r="E309" s="151" t="s">
        <v>1866</v>
      </c>
      <c r="F309" s="151" t="s">
        <v>1867</v>
      </c>
      <c r="G309" s="152" t="s">
        <v>144</v>
      </c>
      <c r="H309" s="153">
        <v>27.6</v>
      </c>
      <c r="I309" s="154"/>
      <c r="J309" s="154">
        <f>ROUND(H309*I309,2)</f>
        <v>0</v>
      </c>
      <c r="K309" s="155"/>
      <c r="L309" s="149"/>
      <c r="M309" s="156"/>
      <c r="N309" s="157" t="s">
        <v>26</v>
      </c>
      <c r="O309" s="158">
        <v>0.29199999999999998</v>
      </c>
      <c r="P309" s="158">
        <f>ROUND(H309*O309,3)</f>
        <v>8.0589999999999993</v>
      </c>
      <c r="Q309" s="158">
        <v>0</v>
      </c>
      <c r="R309" s="158">
        <f>ROUND(H309 * Q309,5)</f>
        <v>0</v>
      </c>
      <c r="S309" s="158">
        <v>0</v>
      </c>
      <c r="T309" s="159">
        <f>ROUND(H309 * S309,5)</f>
        <v>0</v>
      </c>
      <c r="BE309" s="16">
        <f>IF(N309="základná",J309,0)</f>
        <v>0</v>
      </c>
      <c r="BF309" s="16">
        <f>IF(N309="znížená",J309,0)</f>
        <v>0</v>
      </c>
      <c r="BG309" s="16">
        <f>IF(N309="zákl. prenesená",J309,0)</f>
        <v>0</v>
      </c>
      <c r="BH309" s="16">
        <f>IF(N309="zníž. prenesená",J309,0)</f>
        <v>0</v>
      </c>
      <c r="BI309" s="16">
        <f>IF(N309="nulová",J309,0)</f>
        <v>0</v>
      </c>
    </row>
    <row r="310" spans="2:61" s="11" customFormat="1" ht="11.25">
      <c r="B310" s="160"/>
      <c r="C310" s="161"/>
      <c r="D310" s="161" t="s">
        <v>145</v>
      </c>
      <c r="E310" s="162"/>
      <c r="F310" s="162" t="s">
        <v>1865</v>
      </c>
      <c r="G310" s="163"/>
      <c r="H310" s="164">
        <v>27.6</v>
      </c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s="11" customFormat="1" ht="11.25">
      <c r="B311" s="160"/>
      <c r="C311" s="161"/>
      <c r="D311" s="161" t="s">
        <v>145</v>
      </c>
      <c r="E311" s="162"/>
      <c r="F311" s="170" t="s">
        <v>147</v>
      </c>
      <c r="G311" s="171"/>
      <c r="H311" s="172">
        <v>27.6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ht="24">
      <c r="B312" s="149"/>
      <c r="C312" s="150">
        <v>70</v>
      </c>
      <c r="D312" s="150" t="s">
        <v>141</v>
      </c>
      <c r="E312" s="151" t="s">
        <v>1868</v>
      </c>
      <c r="F312" s="151" t="s">
        <v>1869</v>
      </c>
      <c r="G312" s="152" t="s">
        <v>265</v>
      </c>
      <c r="H312" s="153">
        <v>0.47299999999999998</v>
      </c>
      <c r="I312" s="154"/>
      <c r="J312" s="154">
        <f>ROUND(H312*I312,2)</f>
        <v>0</v>
      </c>
      <c r="K312" s="155"/>
      <c r="L312" s="149"/>
      <c r="M312" s="156"/>
      <c r="N312" s="157" t="s">
        <v>26</v>
      </c>
      <c r="O312" s="158">
        <v>35.758579259999998</v>
      </c>
      <c r="P312" s="158">
        <f>ROUND(H312*O312,3)</f>
        <v>16.914000000000001</v>
      </c>
      <c r="Q312" s="158">
        <v>1.0162834300000001</v>
      </c>
      <c r="R312" s="158">
        <f>ROUND(H312 * Q312,5)</f>
        <v>0.48070000000000002</v>
      </c>
      <c r="S312" s="158">
        <v>0</v>
      </c>
      <c r="T312" s="159">
        <f>ROUND(H312 * S312,5)</f>
        <v>0</v>
      </c>
      <c r="BE312" s="16">
        <f>IF(N312="základná",J312,0)</f>
        <v>0</v>
      </c>
      <c r="BF312" s="16">
        <f>IF(N312="znížená",J312,0)</f>
        <v>0</v>
      </c>
      <c r="BG312" s="16">
        <f>IF(N312="zákl. prenesená",J312,0)</f>
        <v>0</v>
      </c>
      <c r="BH312" s="16">
        <f>IF(N312="zníž. prenesená",J312,0)</f>
        <v>0</v>
      </c>
      <c r="BI312" s="16">
        <f>IF(N312="nulová",J312,0)</f>
        <v>0</v>
      </c>
    </row>
    <row r="313" spans="2:61" s="11" customFormat="1" ht="11.25">
      <c r="B313" s="160"/>
      <c r="C313" s="161"/>
      <c r="D313" s="161" t="s">
        <v>145</v>
      </c>
      <c r="E313" s="162"/>
      <c r="F313" s="162" t="s">
        <v>1870</v>
      </c>
      <c r="G313" s="163"/>
      <c r="H313" s="164">
        <v>0.47299999999999998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11.25">
      <c r="B314" s="160"/>
      <c r="C314" s="161"/>
      <c r="D314" s="161" t="s">
        <v>145</v>
      </c>
      <c r="E314" s="162"/>
      <c r="F314" s="170" t="s">
        <v>147</v>
      </c>
      <c r="G314" s="171"/>
      <c r="H314" s="172">
        <v>0.47299999999999998</v>
      </c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 s="10" customFormat="1" ht="23.1" customHeight="1">
      <c r="B315" s="141"/>
      <c r="C315" s="142"/>
      <c r="D315" s="132" t="s">
        <v>136</v>
      </c>
      <c r="E315" s="143" t="s">
        <v>304</v>
      </c>
      <c r="F315" s="144" t="s">
        <v>305</v>
      </c>
      <c r="G315" s="145"/>
      <c r="H315" s="146"/>
      <c r="I315" s="147"/>
      <c r="J315" s="147">
        <f>J316 + J319 + J320 + J323 + J326 + J329 + J330 + J333 + J334 + J337 + J340 + J343</f>
        <v>0</v>
      </c>
      <c r="K315" s="144"/>
      <c r="L315" s="141"/>
      <c r="M315" s="148"/>
      <c r="N315" s="138" t="s">
        <v>0</v>
      </c>
      <c r="O315" s="139"/>
      <c r="P315" s="139">
        <f>P316 + P319 + P320 + P323 + P326 + P329 + P330 + P333 + P334 + P337 + P340 + P343</f>
        <v>5.7459999999999996</v>
      </c>
      <c r="Q315" s="139"/>
      <c r="R315" s="139">
        <f>R316 + R319 + R320 + R323 + R326 + R329 + R330 + R333 + R334 + R337 + R340 + R343</f>
        <v>18.40832</v>
      </c>
      <c r="S315" s="139"/>
      <c r="T315" s="140">
        <f>T316 + T319 + T320 + T323 + T326 + T329 + T330 + T333 + T334 + T337 + T340 + T343</f>
        <v>0</v>
      </c>
    </row>
    <row r="316" spans="2:61" ht="24">
      <c r="B316" s="149"/>
      <c r="C316" s="150">
        <v>71</v>
      </c>
      <c r="D316" s="150" t="s">
        <v>141</v>
      </c>
      <c r="E316" s="151" t="s">
        <v>361</v>
      </c>
      <c r="F316" s="151" t="s">
        <v>1871</v>
      </c>
      <c r="G316" s="152" t="s">
        <v>150</v>
      </c>
      <c r="H316" s="153">
        <v>34.54</v>
      </c>
      <c r="I316" s="154"/>
      <c r="J316" s="154">
        <f>ROUND(H316*I316,2)</f>
        <v>0</v>
      </c>
      <c r="K316" s="155"/>
      <c r="L316" s="149"/>
      <c r="M316" s="156"/>
      <c r="N316" s="157" t="s">
        <v>26</v>
      </c>
      <c r="O316" s="158">
        <v>2.7119999999999998E-2</v>
      </c>
      <c r="P316" s="158">
        <f>ROUND(H316*O316,3)</f>
        <v>0.93700000000000006</v>
      </c>
      <c r="Q316" s="158">
        <v>0.37080000000000002</v>
      </c>
      <c r="R316" s="158">
        <f>ROUND(H316 * Q316,5)</f>
        <v>12.80743</v>
      </c>
      <c r="S316" s="158">
        <v>0</v>
      </c>
      <c r="T316" s="159">
        <f>ROUND(H316 * S316,5)</f>
        <v>0</v>
      </c>
      <c r="BE316" s="16">
        <f>IF(N316="základná",J316,0)</f>
        <v>0</v>
      </c>
      <c r="BF316" s="16">
        <f>IF(N316="znížená",J316,0)</f>
        <v>0</v>
      </c>
      <c r="BG316" s="16">
        <f>IF(N316="zákl. prenesená",J316,0)</f>
        <v>0</v>
      </c>
      <c r="BH316" s="16">
        <f>IF(N316="zníž. prenesená",J316,0)</f>
        <v>0</v>
      </c>
      <c r="BI316" s="16">
        <f>IF(N316="nulová",J316,0)</f>
        <v>0</v>
      </c>
    </row>
    <row r="317" spans="2:61" s="11" customFormat="1" ht="11.25">
      <c r="B317" s="160"/>
      <c r="C317" s="161"/>
      <c r="D317" s="161" t="s">
        <v>145</v>
      </c>
      <c r="E317" s="162"/>
      <c r="F317" s="162" t="s">
        <v>1673</v>
      </c>
      <c r="G317" s="163"/>
      <c r="H317" s="164">
        <v>34.54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s="11" customFormat="1" ht="11.25">
      <c r="B318" s="160"/>
      <c r="C318" s="161"/>
      <c r="D318" s="161" t="s">
        <v>145</v>
      </c>
      <c r="E318" s="162"/>
      <c r="F318" s="170" t="s">
        <v>147</v>
      </c>
      <c r="G318" s="171"/>
      <c r="H318" s="172">
        <v>34.54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>
      <c r="B319" s="149"/>
      <c r="C319" s="150">
        <v>72</v>
      </c>
      <c r="D319" s="150" t="s">
        <v>141</v>
      </c>
      <c r="E319" s="151" t="s">
        <v>323</v>
      </c>
      <c r="F319" s="151" t="s">
        <v>324</v>
      </c>
      <c r="G319" s="152" t="s">
        <v>150</v>
      </c>
      <c r="H319" s="153">
        <v>34.54</v>
      </c>
      <c r="I319" s="154"/>
      <c r="J319" s="154">
        <f>ROUND(H319*I319,2)</f>
        <v>0</v>
      </c>
      <c r="K319" s="155"/>
      <c r="L319" s="149"/>
      <c r="M319" s="156"/>
      <c r="N319" s="157" t="s">
        <v>26</v>
      </c>
      <c r="O319" s="158">
        <v>1.000676E-2</v>
      </c>
      <c r="P319" s="158">
        <f>ROUND(H319*O319,3)</f>
        <v>0.34599999999999997</v>
      </c>
      <c r="Q319" s="158">
        <v>0</v>
      </c>
      <c r="R319" s="158">
        <f>ROUND(H319 * Q319,5)</f>
        <v>0</v>
      </c>
      <c r="S319" s="158">
        <v>0</v>
      </c>
      <c r="T319" s="159">
        <f>ROUND(H319 * S319,5)</f>
        <v>0</v>
      </c>
      <c r="BE319" s="16">
        <f>IF(N319="základná",J319,0)</f>
        <v>0</v>
      </c>
      <c r="BF319" s="16">
        <f>IF(N319="znížená",J319,0)</f>
        <v>0</v>
      </c>
      <c r="BG319" s="16">
        <f>IF(N319="zákl. prenesená",J319,0)</f>
        <v>0</v>
      </c>
      <c r="BH319" s="16">
        <f>IF(N319="zníž. prenesená",J319,0)</f>
        <v>0</v>
      </c>
      <c r="BI319" s="16">
        <f>IF(N319="nulová",J319,0)</f>
        <v>0</v>
      </c>
    </row>
    <row r="320" spans="2:61" s="12" customFormat="1">
      <c r="B320" s="173"/>
      <c r="C320" s="174">
        <v>73</v>
      </c>
      <c r="D320" s="174" t="s">
        <v>240</v>
      </c>
      <c r="E320" s="175" t="s">
        <v>325</v>
      </c>
      <c r="F320" s="175" t="s">
        <v>1872</v>
      </c>
      <c r="G320" s="176" t="s">
        <v>150</v>
      </c>
      <c r="H320" s="177">
        <v>38</v>
      </c>
      <c r="I320" s="178"/>
      <c r="J320" s="178">
        <f>ROUND(H320*I320,2)</f>
        <v>0</v>
      </c>
      <c r="K320" s="179"/>
      <c r="L320" s="173"/>
      <c r="M320" s="180"/>
      <c r="N320" s="181" t="s">
        <v>26</v>
      </c>
      <c r="O320" s="182">
        <v>0</v>
      </c>
      <c r="P320" s="182">
        <f>ROUND(H320*O320,3)</f>
        <v>0</v>
      </c>
      <c r="Q320" s="182">
        <v>0</v>
      </c>
      <c r="R320" s="182">
        <f>ROUND(H320 * Q320,5)</f>
        <v>0</v>
      </c>
      <c r="S320" s="182">
        <v>0</v>
      </c>
      <c r="T320" s="183">
        <f>ROUND(H320 * S320,5)</f>
        <v>0</v>
      </c>
      <c r="BE320" s="12">
        <f>IF(N320="základná",J320,0)</f>
        <v>0</v>
      </c>
      <c r="BF320" s="12">
        <f>IF(N320="znížená",J320,0)</f>
        <v>0</v>
      </c>
      <c r="BG320" s="12">
        <f>IF(N320="zákl. prenesená",J320,0)</f>
        <v>0</v>
      </c>
      <c r="BH320" s="12">
        <f>IF(N320="zníž. prenesená",J320,0)</f>
        <v>0</v>
      </c>
      <c r="BI320" s="12">
        <f>IF(N320="nulová",J320,0)</f>
        <v>0</v>
      </c>
    </row>
    <row r="321" spans="2:61" s="11" customFormat="1" ht="11.25">
      <c r="B321" s="160"/>
      <c r="C321" s="161"/>
      <c r="D321" s="161" t="s">
        <v>145</v>
      </c>
      <c r="E321" s="162"/>
      <c r="F321" s="162" t="s">
        <v>1873</v>
      </c>
      <c r="G321" s="163"/>
      <c r="H321" s="164">
        <v>38</v>
      </c>
      <c r="I321" s="165"/>
      <c r="J321" s="165"/>
      <c r="K321" s="166"/>
      <c r="L321" s="160"/>
      <c r="M321" s="167"/>
      <c r="N321" s="166"/>
      <c r="O321" s="168"/>
      <c r="P321" s="168"/>
      <c r="Q321" s="168"/>
      <c r="R321" s="168"/>
      <c r="S321" s="168"/>
      <c r="T321" s="169"/>
    </row>
    <row r="322" spans="2:61" s="11" customFormat="1" ht="11.25">
      <c r="B322" s="160"/>
      <c r="C322" s="161"/>
      <c r="D322" s="161" t="s">
        <v>145</v>
      </c>
      <c r="E322" s="162"/>
      <c r="F322" s="170" t="s">
        <v>147</v>
      </c>
      <c r="G322" s="171"/>
      <c r="H322" s="172">
        <v>38</v>
      </c>
      <c r="I322" s="165"/>
      <c r="J322" s="165"/>
      <c r="K322" s="166"/>
      <c r="L322" s="160"/>
      <c r="M322" s="167"/>
      <c r="N322" s="166"/>
      <c r="O322" s="168"/>
      <c r="P322" s="168"/>
      <c r="Q322" s="168"/>
      <c r="R322" s="168"/>
      <c r="S322" s="168"/>
      <c r="T322" s="169"/>
    </row>
    <row r="323" spans="2:61">
      <c r="B323" s="149"/>
      <c r="C323" s="150">
        <v>74</v>
      </c>
      <c r="D323" s="150" t="s">
        <v>141</v>
      </c>
      <c r="E323" s="151" t="s">
        <v>1874</v>
      </c>
      <c r="F323" s="151" t="s">
        <v>1875</v>
      </c>
      <c r="G323" s="152" t="s">
        <v>150</v>
      </c>
      <c r="H323" s="153">
        <v>34.54</v>
      </c>
      <c r="I323" s="154"/>
      <c r="J323" s="154">
        <f>ROUND(H323*I323,2)</f>
        <v>0</v>
      </c>
      <c r="K323" s="155"/>
      <c r="L323" s="149"/>
      <c r="M323" s="156"/>
      <c r="N323" s="157" t="s">
        <v>26</v>
      </c>
      <c r="O323" s="158">
        <v>0</v>
      </c>
      <c r="P323" s="158">
        <f>ROUND(H323*O323,3)</f>
        <v>0</v>
      </c>
      <c r="Q323" s="158">
        <v>0</v>
      </c>
      <c r="R323" s="158">
        <f>ROUND(H323 * Q323,5)</f>
        <v>0</v>
      </c>
      <c r="S323" s="158">
        <v>0</v>
      </c>
      <c r="T323" s="159">
        <f>ROUND(H323 * S323,5)</f>
        <v>0</v>
      </c>
      <c r="BE323" s="16">
        <f>IF(N323="základná",J323,0)</f>
        <v>0</v>
      </c>
      <c r="BF323" s="16">
        <f>IF(N323="znížená",J323,0)</f>
        <v>0</v>
      </c>
      <c r="BG323" s="16">
        <f>IF(N323="zákl. prenesená",J323,0)</f>
        <v>0</v>
      </c>
      <c r="BH323" s="16">
        <f>IF(N323="zníž. prenesená",J323,0)</f>
        <v>0</v>
      </c>
      <c r="BI323" s="16">
        <f>IF(N323="nulová",J323,0)</f>
        <v>0</v>
      </c>
    </row>
    <row r="324" spans="2:61" s="11" customFormat="1" ht="11.25">
      <c r="B324" s="160"/>
      <c r="C324" s="161"/>
      <c r="D324" s="161" t="s">
        <v>145</v>
      </c>
      <c r="E324" s="162"/>
      <c r="F324" s="162" t="s">
        <v>1673</v>
      </c>
      <c r="G324" s="163"/>
      <c r="H324" s="164">
        <v>34.54</v>
      </c>
      <c r="I324" s="165"/>
      <c r="J324" s="165"/>
      <c r="K324" s="166"/>
      <c r="L324" s="160"/>
      <c r="M324" s="167"/>
      <c r="N324" s="166"/>
      <c r="O324" s="168"/>
      <c r="P324" s="168"/>
      <c r="Q324" s="168"/>
      <c r="R324" s="168"/>
      <c r="S324" s="168"/>
      <c r="T324" s="169"/>
    </row>
    <row r="325" spans="2:61" s="11" customFormat="1" ht="11.25">
      <c r="B325" s="160"/>
      <c r="C325" s="161"/>
      <c r="D325" s="161" t="s">
        <v>145</v>
      </c>
      <c r="E325" s="162"/>
      <c r="F325" s="170" t="s">
        <v>147</v>
      </c>
      <c r="G325" s="171"/>
      <c r="H325" s="172">
        <v>34.54</v>
      </c>
      <c r="I325" s="165"/>
      <c r="J325" s="165"/>
      <c r="K325" s="166"/>
      <c r="L325" s="160"/>
      <c r="M325" s="167"/>
      <c r="N325" s="166"/>
      <c r="O325" s="168"/>
      <c r="P325" s="168"/>
      <c r="Q325" s="168"/>
      <c r="R325" s="168"/>
      <c r="S325" s="168"/>
      <c r="T325" s="169"/>
    </row>
    <row r="326" spans="2:61">
      <c r="B326" s="149"/>
      <c r="C326" s="150">
        <v>75</v>
      </c>
      <c r="D326" s="150" t="s">
        <v>141</v>
      </c>
      <c r="E326" s="151" t="s">
        <v>367</v>
      </c>
      <c r="F326" s="151" t="s">
        <v>1876</v>
      </c>
      <c r="G326" s="152" t="s">
        <v>265</v>
      </c>
      <c r="H326" s="153">
        <v>0.187</v>
      </c>
      <c r="I326" s="154"/>
      <c r="J326" s="154">
        <f>ROUND(H326*I326,2)</f>
        <v>0</v>
      </c>
      <c r="K326" s="155"/>
      <c r="L326" s="149"/>
      <c r="M326" s="156"/>
      <c r="N326" s="157" t="s">
        <v>26</v>
      </c>
      <c r="O326" s="158">
        <v>0</v>
      </c>
      <c r="P326" s="158">
        <f>ROUND(H326*O326,3)</f>
        <v>0</v>
      </c>
      <c r="Q326" s="158">
        <v>0</v>
      </c>
      <c r="R326" s="158">
        <f>ROUND(H326 * Q326,5)</f>
        <v>0</v>
      </c>
      <c r="S326" s="158">
        <v>0</v>
      </c>
      <c r="T326" s="159">
        <f>ROUND(H326 * S326,5)</f>
        <v>0</v>
      </c>
      <c r="BE326" s="16">
        <f>IF(N326="základná",J326,0)</f>
        <v>0</v>
      </c>
      <c r="BF326" s="16">
        <f>IF(N326="znížená",J326,0)</f>
        <v>0</v>
      </c>
      <c r="BG326" s="16">
        <f>IF(N326="zákl. prenesená",J326,0)</f>
        <v>0</v>
      </c>
      <c r="BH326" s="16">
        <f>IF(N326="zníž. prenesená",J326,0)</f>
        <v>0</v>
      </c>
      <c r="BI326" s="16">
        <f>IF(N326="nulová",J326,0)</f>
        <v>0</v>
      </c>
    </row>
    <row r="327" spans="2:61" s="11" customFormat="1" ht="11.25">
      <c r="B327" s="160"/>
      <c r="C327" s="161"/>
      <c r="D327" s="161" t="s">
        <v>145</v>
      </c>
      <c r="E327" s="162"/>
      <c r="F327" s="162" t="s">
        <v>1877</v>
      </c>
      <c r="G327" s="163"/>
      <c r="H327" s="164">
        <v>0.187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s="11" customFormat="1" ht="11.25">
      <c r="B328" s="160"/>
      <c r="C328" s="161"/>
      <c r="D328" s="161" t="s">
        <v>145</v>
      </c>
      <c r="E328" s="162"/>
      <c r="F328" s="170" t="s">
        <v>147</v>
      </c>
      <c r="G328" s="171"/>
      <c r="H328" s="172">
        <v>0.187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ht="24">
      <c r="B329" s="149"/>
      <c r="C329" s="150">
        <v>76</v>
      </c>
      <c r="D329" s="150" t="s">
        <v>141</v>
      </c>
      <c r="E329" s="151" t="s">
        <v>370</v>
      </c>
      <c r="F329" s="151" t="s">
        <v>371</v>
      </c>
      <c r="G329" s="152" t="s">
        <v>150</v>
      </c>
      <c r="H329" s="153">
        <v>34.54</v>
      </c>
      <c r="I329" s="154"/>
      <c r="J329" s="154">
        <f>ROUND(H329*I329,2)</f>
        <v>0</v>
      </c>
      <c r="K329" s="155"/>
      <c r="L329" s="149"/>
      <c r="M329" s="156"/>
      <c r="N329" s="157" t="s">
        <v>26</v>
      </c>
      <c r="O329" s="158">
        <v>4.0000000000000001E-3</v>
      </c>
      <c r="P329" s="158">
        <f>ROUND(H329*O329,3)</f>
        <v>0.13800000000000001</v>
      </c>
      <c r="Q329" s="158">
        <v>6.0099999999999997E-3</v>
      </c>
      <c r="R329" s="158">
        <f>ROUND(H329 * Q329,5)</f>
        <v>0.20759</v>
      </c>
      <c r="S329" s="158">
        <v>0</v>
      </c>
      <c r="T329" s="159">
        <f>ROUND(H329 * S329,5)</f>
        <v>0</v>
      </c>
      <c r="BE329" s="16">
        <f>IF(N329="základná",J329,0)</f>
        <v>0</v>
      </c>
      <c r="BF329" s="16">
        <f>IF(N329="znížená",J329,0)</f>
        <v>0</v>
      </c>
      <c r="BG329" s="16">
        <f>IF(N329="zákl. prenesená",J329,0)</f>
        <v>0</v>
      </c>
      <c r="BH329" s="16">
        <f>IF(N329="zníž. prenesená",J329,0)</f>
        <v>0</v>
      </c>
      <c r="BI329" s="16">
        <f>IF(N329="nulová",J329,0)</f>
        <v>0</v>
      </c>
    </row>
    <row r="330" spans="2:61" ht="24">
      <c r="B330" s="149"/>
      <c r="C330" s="150">
        <v>77</v>
      </c>
      <c r="D330" s="150" t="s">
        <v>141</v>
      </c>
      <c r="E330" s="151" t="s">
        <v>1878</v>
      </c>
      <c r="F330" s="151" t="s">
        <v>1879</v>
      </c>
      <c r="G330" s="152" t="s">
        <v>150</v>
      </c>
      <c r="H330" s="153">
        <v>34.54</v>
      </c>
      <c r="I330" s="154"/>
      <c r="J330" s="154">
        <f>ROUND(H330*I330,2)</f>
        <v>0</v>
      </c>
      <c r="K330" s="155"/>
      <c r="L330" s="149"/>
      <c r="M330" s="156"/>
      <c r="N330" s="157" t="s">
        <v>26</v>
      </c>
      <c r="O330" s="158">
        <v>8.3000000000000004E-2</v>
      </c>
      <c r="P330" s="158">
        <f>ROUND(H330*O330,3)</f>
        <v>2.867</v>
      </c>
      <c r="Q330" s="158">
        <v>0.15559000000000001</v>
      </c>
      <c r="R330" s="158">
        <f>ROUND(H330 * Q330,5)</f>
        <v>5.3740800000000002</v>
      </c>
      <c r="S330" s="158">
        <v>0</v>
      </c>
      <c r="T330" s="159">
        <f>ROUND(H330 * S330,5)</f>
        <v>0</v>
      </c>
      <c r="BE330" s="16">
        <f>IF(N330="základná",J330,0)</f>
        <v>0</v>
      </c>
      <c r="BF330" s="16">
        <f>IF(N330="znížená",J330,0)</f>
        <v>0</v>
      </c>
      <c r="BG330" s="16">
        <f>IF(N330="zákl. prenesená",J330,0)</f>
        <v>0</v>
      </c>
      <c r="BH330" s="16">
        <f>IF(N330="zníž. prenesená",J330,0)</f>
        <v>0</v>
      </c>
      <c r="BI330" s="16">
        <f>IF(N330="nulová",J330,0)</f>
        <v>0</v>
      </c>
    </row>
    <row r="331" spans="2:61" s="11" customFormat="1" ht="11.25">
      <c r="B331" s="160"/>
      <c r="C331" s="161"/>
      <c r="D331" s="161" t="s">
        <v>145</v>
      </c>
      <c r="E331" s="162"/>
      <c r="F331" s="162" t="s">
        <v>1673</v>
      </c>
      <c r="G331" s="163"/>
      <c r="H331" s="164">
        <v>34.54</v>
      </c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 s="11" customFormat="1" ht="11.25">
      <c r="B332" s="160"/>
      <c r="C332" s="161"/>
      <c r="D332" s="161" t="s">
        <v>145</v>
      </c>
      <c r="E332" s="162"/>
      <c r="F332" s="170" t="s">
        <v>147</v>
      </c>
      <c r="G332" s="171"/>
      <c r="H332" s="172">
        <v>34.54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61" ht="24">
      <c r="B333" s="149"/>
      <c r="C333" s="150">
        <v>78</v>
      </c>
      <c r="D333" s="150" t="s">
        <v>141</v>
      </c>
      <c r="E333" s="151" t="s">
        <v>317</v>
      </c>
      <c r="F333" s="151" t="s">
        <v>318</v>
      </c>
      <c r="G333" s="152" t="s">
        <v>150</v>
      </c>
      <c r="H333" s="153">
        <v>37.68</v>
      </c>
      <c r="I333" s="154"/>
      <c r="J333" s="154">
        <f>ROUND(H333*I333,2)</f>
        <v>0</v>
      </c>
      <c r="K333" s="155"/>
      <c r="L333" s="149"/>
      <c r="M333" s="156"/>
      <c r="N333" s="157" t="s">
        <v>26</v>
      </c>
      <c r="O333" s="158">
        <v>2.0200000000000001E-3</v>
      </c>
      <c r="P333" s="158">
        <f>ROUND(H333*O333,3)</f>
        <v>7.5999999999999998E-2</v>
      </c>
      <c r="Q333" s="158">
        <v>5.1000000000000004E-4</v>
      </c>
      <c r="R333" s="158">
        <f>ROUND(H333 * Q333,5)</f>
        <v>1.9220000000000001E-2</v>
      </c>
      <c r="S333" s="158">
        <v>0</v>
      </c>
      <c r="T333" s="159">
        <f>ROUND(H333 * S333,5)</f>
        <v>0</v>
      </c>
      <c r="BE333" s="16">
        <f>IF(N333="základná",J333,0)</f>
        <v>0</v>
      </c>
      <c r="BF333" s="16">
        <f>IF(N333="znížená",J333,0)</f>
        <v>0</v>
      </c>
      <c r="BG333" s="16">
        <f>IF(N333="zákl. prenesená",J333,0)</f>
        <v>0</v>
      </c>
      <c r="BH333" s="16">
        <f>IF(N333="zníž. prenesená",J333,0)</f>
        <v>0</v>
      </c>
      <c r="BI333" s="16">
        <f>IF(N333="nulová",J333,0)</f>
        <v>0</v>
      </c>
    </row>
    <row r="334" spans="2:61" ht="24">
      <c r="B334" s="149"/>
      <c r="C334" s="150">
        <v>79</v>
      </c>
      <c r="D334" s="150" t="s">
        <v>141</v>
      </c>
      <c r="E334" s="151" t="s">
        <v>1880</v>
      </c>
      <c r="F334" s="151" t="s">
        <v>1881</v>
      </c>
      <c r="G334" s="152" t="s">
        <v>150</v>
      </c>
      <c r="H334" s="153">
        <v>37.68</v>
      </c>
      <c r="I334" s="154"/>
      <c r="J334" s="154">
        <f>ROUND(H334*I334,2)</f>
        <v>0</v>
      </c>
      <c r="K334" s="155"/>
      <c r="L334" s="149"/>
      <c r="M334" s="156"/>
      <c r="N334" s="157" t="s">
        <v>26</v>
      </c>
      <c r="O334" s="158">
        <v>0</v>
      </c>
      <c r="P334" s="158">
        <f>ROUND(H334*O334,3)</f>
        <v>0</v>
      </c>
      <c r="Q334" s="158">
        <v>0</v>
      </c>
      <c r="R334" s="158">
        <f>ROUND(H334 * Q334,5)</f>
        <v>0</v>
      </c>
      <c r="S334" s="158">
        <v>0</v>
      </c>
      <c r="T334" s="159">
        <f>ROUND(H334 * S334,5)</f>
        <v>0</v>
      </c>
      <c r="BE334" s="16">
        <f>IF(N334="základná",J334,0)</f>
        <v>0</v>
      </c>
      <c r="BF334" s="16">
        <f>IF(N334="znížená",J334,0)</f>
        <v>0</v>
      </c>
      <c r="BG334" s="16">
        <f>IF(N334="zákl. prenesená",J334,0)</f>
        <v>0</v>
      </c>
      <c r="BH334" s="16">
        <f>IF(N334="zníž. prenesená",J334,0)</f>
        <v>0</v>
      </c>
      <c r="BI334" s="16">
        <f>IF(N334="nulová",J334,0)</f>
        <v>0</v>
      </c>
    </row>
    <row r="335" spans="2:61" s="11" customFormat="1" ht="11.25">
      <c r="B335" s="160"/>
      <c r="C335" s="161"/>
      <c r="D335" s="161" t="s">
        <v>145</v>
      </c>
      <c r="E335" s="162"/>
      <c r="F335" s="162" t="s">
        <v>1672</v>
      </c>
      <c r="G335" s="163"/>
      <c r="H335" s="164">
        <v>37.68</v>
      </c>
      <c r="I335" s="165"/>
      <c r="J335" s="165"/>
      <c r="K335" s="166"/>
      <c r="L335" s="160"/>
      <c r="M335" s="167"/>
      <c r="N335" s="166"/>
      <c r="O335" s="168"/>
      <c r="P335" s="168"/>
      <c r="Q335" s="168"/>
      <c r="R335" s="168"/>
      <c r="S335" s="168"/>
      <c r="T335" s="169"/>
    </row>
    <row r="336" spans="2:61" s="11" customFormat="1" ht="11.25">
      <c r="B336" s="160"/>
      <c r="C336" s="161"/>
      <c r="D336" s="161" t="s">
        <v>145</v>
      </c>
      <c r="E336" s="162"/>
      <c r="F336" s="170" t="s">
        <v>147</v>
      </c>
      <c r="G336" s="171"/>
      <c r="H336" s="172">
        <v>37.68</v>
      </c>
      <c r="I336" s="165"/>
      <c r="J336" s="165"/>
      <c r="K336" s="166"/>
      <c r="L336" s="160"/>
      <c r="M336" s="167"/>
      <c r="N336" s="166"/>
      <c r="O336" s="168"/>
      <c r="P336" s="168"/>
      <c r="Q336" s="168"/>
      <c r="R336" s="168"/>
      <c r="S336" s="168"/>
      <c r="T336" s="169"/>
    </row>
    <row r="337" spans="2:61" ht="24">
      <c r="B337" s="149"/>
      <c r="C337" s="150">
        <v>80</v>
      </c>
      <c r="D337" s="150" t="s">
        <v>141</v>
      </c>
      <c r="E337" s="151" t="s">
        <v>1882</v>
      </c>
      <c r="F337" s="151" t="s">
        <v>1883</v>
      </c>
      <c r="G337" s="152" t="s">
        <v>144</v>
      </c>
      <c r="H337" s="153">
        <v>15.7</v>
      </c>
      <c r="I337" s="154"/>
      <c r="J337" s="154">
        <f>ROUND(H337*I337,2)</f>
        <v>0</v>
      </c>
      <c r="K337" s="155"/>
      <c r="L337" s="149"/>
      <c r="M337" s="156"/>
      <c r="N337" s="157" t="s">
        <v>26</v>
      </c>
      <c r="O337" s="158">
        <v>8.7999999999999995E-2</v>
      </c>
      <c r="P337" s="158">
        <f>ROUND(H337*O337,3)</f>
        <v>1.3819999999999999</v>
      </c>
      <c r="Q337" s="158">
        <v>0</v>
      </c>
      <c r="R337" s="158">
        <f>ROUND(H337 * Q337,5)</f>
        <v>0</v>
      </c>
      <c r="S337" s="158">
        <v>0</v>
      </c>
      <c r="T337" s="159">
        <f>ROUND(H337 * S337,5)</f>
        <v>0</v>
      </c>
      <c r="BE337" s="16">
        <f>IF(N337="základná",J337,0)</f>
        <v>0</v>
      </c>
      <c r="BF337" s="16">
        <f>IF(N337="znížená",J337,0)</f>
        <v>0</v>
      </c>
      <c r="BG337" s="16">
        <f>IF(N337="zákl. prenesená",J337,0)</f>
        <v>0</v>
      </c>
      <c r="BH337" s="16">
        <f>IF(N337="zníž. prenesená",J337,0)</f>
        <v>0</v>
      </c>
      <c r="BI337" s="16">
        <f>IF(N337="nulová",J337,0)</f>
        <v>0</v>
      </c>
    </row>
    <row r="338" spans="2:61" s="11" customFormat="1" ht="11.25">
      <c r="B338" s="160"/>
      <c r="C338" s="161"/>
      <c r="D338" s="161" t="s">
        <v>145</v>
      </c>
      <c r="E338" s="162"/>
      <c r="F338" s="162" t="s">
        <v>1884</v>
      </c>
      <c r="G338" s="163"/>
      <c r="H338" s="164">
        <v>15.7</v>
      </c>
      <c r="I338" s="165"/>
      <c r="J338" s="165"/>
      <c r="K338" s="166"/>
      <c r="L338" s="160"/>
      <c r="M338" s="167"/>
      <c r="N338" s="166"/>
      <c r="O338" s="168"/>
      <c r="P338" s="168"/>
      <c r="Q338" s="168"/>
      <c r="R338" s="168"/>
      <c r="S338" s="168"/>
      <c r="T338" s="169"/>
    </row>
    <row r="339" spans="2:61" s="11" customFormat="1" ht="11.25">
      <c r="B339" s="160"/>
      <c r="C339" s="161"/>
      <c r="D339" s="161" t="s">
        <v>145</v>
      </c>
      <c r="E339" s="162"/>
      <c r="F339" s="170" t="s">
        <v>147</v>
      </c>
      <c r="G339" s="171"/>
      <c r="H339" s="172">
        <v>15.7</v>
      </c>
      <c r="I339" s="165"/>
      <c r="J339" s="165"/>
      <c r="K339" s="166"/>
      <c r="L339" s="160"/>
      <c r="M339" s="167"/>
      <c r="N339" s="166"/>
      <c r="O339" s="168"/>
      <c r="P339" s="168"/>
      <c r="Q339" s="168"/>
      <c r="R339" s="168"/>
      <c r="S339" s="168"/>
      <c r="T339" s="169"/>
    </row>
    <row r="340" spans="2:61" ht="24">
      <c r="B340" s="149"/>
      <c r="C340" s="150">
        <v>81</v>
      </c>
      <c r="D340" s="150" t="s">
        <v>141</v>
      </c>
      <c r="E340" s="151" t="s">
        <v>1885</v>
      </c>
      <c r="F340" s="151" t="s">
        <v>1886</v>
      </c>
      <c r="G340" s="152" t="s">
        <v>144</v>
      </c>
      <c r="H340" s="153">
        <v>15.7</v>
      </c>
      <c r="I340" s="154"/>
      <c r="J340" s="154">
        <f>ROUND(H340*I340,2)</f>
        <v>0</v>
      </c>
      <c r="K340" s="155"/>
      <c r="L340" s="149"/>
      <c r="M340" s="156"/>
      <c r="N340" s="157" t="s">
        <v>26</v>
      </c>
      <c r="O340" s="158">
        <v>0</v>
      </c>
      <c r="P340" s="158">
        <f>ROUND(H340*O340,3)</f>
        <v>0</v>
      </c>
      <c r="Q340" s="158">
        <v>0</v>
      </c>
      <c r="R340" s="158">
        <f>ROUND(H340 * Q340,5)</f>
        <v>0</v>
      </c>
      <c r="S340" s="158">
        <v>0</v>
      </c>
      <c r="T340" s="159">
        <f>ROUND(H340 * S340,5)</f>
        <v>0</v>
      </c>
      <c r="BE340" s="16">
        <f>IF(N340="základná",J340,0)</f>
        <v>0</v>
      </c>
      <c r="BF340" s="16">
        <f>IF(N340="znížená",J340,0)</f>
        <v>0</v>
      </c>
      <c r="BG340" s="16">
        <f>IF(N340="zákl. prenesená",J340,0)</f>
        <v>0</v>
      </c>
      <c r="BH340" s="16">
        <f>IF(N340="zníž. prenesená",J340,0)</f>
        <v>0</v>
      </c>
      <c r="BI340" s="16">
        <f>IF(N340="nulová",J340,0)</f>
        <v>0</v>
      </c>
    </row>
    <row r="341" spans="2:61" s="11" customFormat="1" ht="11.25">
      <c r="B341" s="160"/>
      <c r="C341" s="161"/>
      <c r="D341" s="161" t="s">
        <v>145</v>
      </c>
      <c r="E341" s="162"/>
      <c r="F341" s="162" t="s">
        <v>1884</v>
      </c>
      <c r="G341" s="163"/>
      <c r="H341" s="164">
        <v>15.7</v>
      </c>
      <c r="I341" s="165"/>
      <c r="J341" s="165"/>
      <c r="K341" s="166"/>
      <c r="L341" s="160"/>
      <c r="M341" s="167"/>
      <c r="N341" s="166"/>
      <c r="O341" s="168"/>
      <c r="P341" s="168"/>
      <c r="Q341" s="168"/>
      <c r="R341" s="168"/>
      <c r="S341" s="168"/>
      <c r="T341" s="169"/>
    </row>
    <row r="342" spans="2:61" s="11" customFormat="1" ht="11.25">
      <c r="B342" s="160"/>
      <c r="C342" s="161"/>
      <c r="D342" s="161" t="s">
        <v>145</v>
      </c>
      <c r="E342" s="162"/>
      <c r="F342" s="170" t="s">
        <v>147</v>
      </c>
      <c r="G342" s="171"/>
      <c r="H342" s="172">
        <v>15.7</v>
      </c>
      <c r="I342" s="165"/>
      <c r="J342" s="165"/>
      <c r="K342" s="166"/>
      <c r="L342" s="160"/>
      <c r="M342" s="167"/>
      <c r="N342" s="166"/>
      <c r="O342" s="168"/>
      <c r="P342" s="168"/>
      <c r="Q342" s="168"/>
      <c r="R342" s="168"/>
      <c r="S342" s="168"/>
      <c r="T342" s="169"/>
    </row>
    <row r="343" spans="2:61" ht="24">
      <c r="B343" s="149"/>
      <c r="C343" s="150">
        <v>82</v>
      </c>
      <c r="D343" s="150" t="s">
        <v>141</v>
      </c>
      <c r="E343" s="151" t="s">
        <v>387</v>
      </c>
      <c r="F343" s="151" t="s">
        <v>388</v>
      </c>
      <c r="G343" s="152" t="s">
        <v>144</v>
      </c>
      <c r="H343" s="153">
        <v>15.7</v>
      </c>
      <c r="I343" s="154"/>
      <c r="J343" s="154">
        <f>ROUND(H343*I343,2)</f>
        <v>0</v>
      </c>
      <c r="K343" s="155"/>
      <c r="L343" s="149"/>
      <c r="M343" s="156"/>
      <c r="N343" s="157" t="s">
        <v>26</v>
      </c>
      <c r="O343" s="158">
        <v>0</v>
      </c>
      <c r="P343" s="158">
        <f>ROUND(H343*O343,3)</f>
        <v>0</v>
      </c>
      <c r="Q343" s="158">
        <v>0</v>
      </c>
      <c r="R343" s="158">
        <f>ROUND(H343 * Q343,5)</f>
        <v>0</v>
      </c>
      <c r="S343" s="158">
        <v>0</v>
      </c>
      <c r="T343" s="159">
        <f>ROUND(H343 * S343,5)</f>
        <v>0</v>
      </c>
      <c r="BE343" s="16">
        <f>IF(N343="základná",J343,0)</f>
        <v>0</v>
      </c>
      <c r="BF343" s="16">
        <f>IF(N343="znížená",J343,0)</f>
        <v>0</v>
      </c>
      <c r="BG343" s="16">
        <f>IF(N343="zákl. prenesená",J343,0)</f>
        <v>0</v>
      </c>
      <c r="BH343" s="16">
        <f>IF(N343="zníž. prenesená",J343,0)</f>
        <v>0</v>
      </c>
      <c r="BI343" s="16">
        <f>IF(N343="nulová",J343,0)</f>
        <v>0</v>
      </c>
    </row>
    <row r="344" spans="2:61" s="11" customFormat="1" ht="11.25">
      <c r="B344" s="160"/>
      <c r="C344" s="161"/>
      <c r="D344" s="161" t="s">
        <v>145</v>
      </c>
      <c r="E344" s="162"/>
      <c r="F344" s="162" t="s">
        <v>1884</v>
      </c>
      <c r="G344" s="163"/>
      <c r="H344" s="164">
        <v>15.7</v>
      </c>
      <c r="I344" s="165"/>
      <c r="J344" s="165"/>
      <c r="K344" s="166"/>
      <c r="L344" s="160"/>
      <c r="M344" s="167"/>
      <c r="N344" s="166"/>
      <c r="O344" s="168"/>
      <c r="P344" s="168"/>
      <c r="Q344" s="168"/>
      <c r="R344" s="168"/>
      <c r="S344" s="168"/>
      <c r="T344" s="169"/>
    </row>
    <row r="345" spans="2:61" s="11" customFormat="1" ht="11.25">
      <c r="B345" s="160"/>
      <c r="C345" s="161"/>
      <c r="D345" s="161" t="s">
        <v>145</v>
      </c>
      <c r="E345" s="162"/>
      <c r="F345" s="170" t="s">
        <v>147</v>
      </c>
      <c r="G345" s="171"/>
      <c r="H345" s="172">
        <v>15.7</v>
      </c>
      <c r="I345" s="165"/>
      <c r="J345" s="165"/>
      <c r="K345" s="166"/>
      <c r="L345" s="160"/>
      <c r="M345" s="167"/>
      <c r="N345" s="166"/>
      <c r="O345" s="168"/>
      <c r="P345" s="168"/>
      <c r="Q345" s="168"/>
      <c r="R345" s="168"/>
      <c r="S345" s="168"/>
      <c r="T345" s="169"/>
    </row>
    <row r="346" spans="2:61" s="10" customFormat="1" ht="23.1" customHeight="1">
      <c r="B346" s="141"/>
      <c r="C346" s="142"/>
      <c r="D346" s="132" t="s">
        <v>136</v>
      </c>
      <c r="E346" s="143" t="s">
        <v>1887</v>
      </c>
      <c r="F346" s="144" t="s">
        <v>1888</v>
      </c>
      <c r="G346" s="145"/>
      <c r="H346" s="146"/>
      <c r="I346" s="147"/>
      <c r="J346" s="147">
        <f>J347</f>
        <v>0</v>
      </c>
      <c r="K346" s="144"/>
      <c r="L346" s="141"/>
      <c r="M346" s="148"/>
      <c r="N346" s="138" t="s">
        <v>0</v>
      </c>
      <c r="O346" s="139"/>
      <c r="P346" s="139">
        <f>P347</f>
        <v>0</v>
      </c>
      <c r="Q346" s="139"/>
      <c r="R346" s="139">
        <f>R347</f>
        <v>0</v>
      </c>
      <c r="S346" s="139"/>
      <c r="T346" s="140">
        <f>T347</f>
        <v>0</v>
      </c>
    </row>
    <row r="347" spans="2:61" ht="24">
      <c r="B347" s="149"/>
      <c r="C347" s="150">
        <v>83</v>
      </c>
      <c r="D347" s="150" t="s">
        <v>141</v>
      </c>
      <c r="E347" s="151" t="s">
        <v>1889</v>
      </c>
      <c r="F347" s="151" t="s">
        <v>1890</v>
      </c>
      <c r="G347" s="152" t="s">
        <v>150</v>
      </c>
      <c r="H347" s="153">
        <v>44.651000000000003</v>
      </c>
      <c r="I347" s="154"/>
      <c r="J347" s="154">
        <f>ROUND(H347*I347,2)</f>
        <v>0</v>
      </c>
      <c r="K347" s="155"/>
      <c r="L347" s="149"/>
      <c r="M347" s="156"/>
      <c r="N347" s="157" t="s">
        <v>26</v>
      </c>
      <c r="O347" s="158">
        <v>0</v>
      </c>
      <c r="P347" s="158">
        <f>ROUND(H347*O347,3)</f>
        <v>0</v>
      </c>
      <c r="Q347" s="158">
        <v>0</v>
      </c>
      <c r="R347" s="158">
        <f>ROUND(H347 * Q347,5)</f>
        <v>0</v>
      </c>
      <c r="S347" s="158">
        <v>0</v>
      </c>
      <c r="T347" s="159">
        <f>ROUND(H347 * S347,5)</f>
        <v>0</v>
      </c>
      <c r="BE347" s="16">
        <f>IF(N347="základná",J347,0)</f>
        <v>0</v>
      </c>
      <c r="BF347" s="16">
        <f>IF(N347="znížená",J347,0)</f>
        <v>0</v>
      </c>
      <c r="BG347" s="16">
        <f>IF(N347="zákl. prenesená",J347,0)</f>
        <v>0</v>
      </c>
      <c r="BH347" s="16">
        <f>IF(N347="zníž. prenesená",J347,0)</f>
        <v>0</v>
      </c>
      <c r="BI347" s="16">
        <f>IF(N347="nulová",J347,0)</f>
        <v>0</v>
      </c>
    </row>
    <row r="348" spans="2:61" s="11" customFormat="1" ht="11.25">
      <c r="B348" s="160"/>
      <c r="C348" s="161"/>
      <c r="D348" s="161" t="s">
        <v>145</v>
      </c>
      <c r="E348" s="162"/>
      <c r="F348" s="162" t="s">
        <v>1891</v>
      </c>
      <c r="G348" s="163"/>
      <c r="H348" s="164">
        <v>44.651000000000003</v>
      </c>
      <c r="I348" s="165"/>
      <c r="J348" s="165"/>
      <c r="K348" s="166"/>
      <c r="L348" s="160"/>
      <c r="M348" s="167"/>
      <c r="N348" s="166"/>
      <c r="O348" s="168"/>
      <c r="P348" s="168"/>
      <c r="Q348" s="168"/>
      <c r="R348" s="168"/>
      <c r="S348" s="168"/>
      <c r="T348" s="169"/>
    </row>
    <row r="349" spans="2:61" s="11" customFormat="1" ht="11.25">
      <c r="B349" s="160"/>
      <c r="C349" s="161"/>
      <c r="D349" s="161" t="s">
        <v>145</v>
      </c>
      <c r="E349" s="162"/>
      <c r="F349" s="170" t="s">
        <v>147</v>
      </c>
      <c r="G349" s="171"/>
      <c r="H349" s="172">
        <v>44.651000000000003</v>
      </c>
      <c r="I349" s="165"/>
      <c r="J349" s="165"/>
      <c r="K349" s="166"/>
      <c r="L349" s="160"/>
      <c r="M349" s="167"/>
      <c r="N349" s="166"/>
      <c r="O349" s="168"/>
      <c r="P349" s="168"/>
      <c r="Q349" s="168"/>
      <c r="R349" s="168"/>
      <c r="S349" s="168"/>
      <c r="T349" s="169"/>
    </row>
    <row r="350" spans="2:61" s="10" customFormat="1" ht="23.1" customHeight="1">
      <c r="B350" s="141"/>
      <c r="C350" s="142"/>
      <c r="D350" s="132" t="s">
        <v>136</v>
      </c>
      <c r="E350" s="143" t="s">
        <v>392</v>
      </c>
      <c r="F350" s="144" t="s">
        <v>393</v>
      </c>
      <c r="G350" s="145"/>
      <c r="H350" s="146"/>
      <c r="I350" s="147"/>
      <c r="J350" s="147">
        <f>J351 + J352 + J353 + J354 + J355 + J358 + J363 + J368 + J369 + J370 + J373 + J376 + J377 + J378 + J379 + J380 + J381 + J382 + J385 + J388 + J391 + J392 + J395 + J398 + J401 + J402 + J403 + J404 + J407 + J410 + J411 + J414 + J417 + J420 + J421 + J422 + J423 + J424 + J427 + J428 + J429 + J430 + J431 + J432</f>
        <v>0</v>
      </c>
      <c r="K350" s="144"/>
      <c r="L350" s="141"/>
      <c r="M350" s="148"/>
      <c r="N350" s="138" t="s">
        <v>0</v>
      </c>
      <c r="O350" s="139"/>
      <c r="P350" s="139">
        <f>P351 + P352 + P353 + P354 + P355 + P358 + P363 + P368 + P369 + P370 + P373 + P376 + P377 + P378 + P379 + P380 + P381 + P382 + P385 + P388 + P391 + P392 + P395 + P398 + P401 + P402 + P403 + P404 + P407 + P410 + P411 + P414 + P417 + P420 + P421 + P422 + P423 + P424 + P427 + P428 + P429 + P430 + P431 + P432</f>
        <v>277.87</v>
      </c>
      <c r="Q350" s="139"/>
      <c r="R350" s="139">
        <f>R351 + R352 + R353 + R354 + R355 + R358 + R363 + R368 + R369 + R370 + R373 + R376 + R377 + R378 + R379 + R380 + R381 + R382 + R385 + R388 + R391 + R392 + R395 + R398 + R401 + R402 + R403 + R404 + R407 + R410 + R411 + R414 + R417 + R420 + R421 + R422 + R423 + R424 + R427 + R428 + R429 + R430 + R431 + R432</f>
        <v>22.667199999999998</v>
      </c>
      <c r="S350" s="139"/>
      <c r="T350" s="140">
        <f>T351 + T352 + T353 + T354 + T355 + T358 + T363 + T368 + T369 + T370 + T373 + T376 + T377 + T378 + T379 + T380 + T381 + T382 + T385 + T388 + T391 + T392 + T395 + T398 + T401 + T402 + T403 + T404 + T407 + T410 + T411 + T414 + T417 + T420 + T421 + T422 + T423 + T424 + T427 + T428 + T429 + T430 + T431 + T432</f>
        <v>0</v>
      </c>
    </row>
    <row r="351" spans="2:61">
      <c r="B351" s="149"/>
      <c r="C351" s="150">
        <v>84</v>
      </c>
      <c r="D351" s="150" t="s">
        <v>141</v>
      </c>
      <c r="E351" s="151" t="s">
        <v>1892</v>
      </c>
      <c r="F351" s="151" t="s">
        <v>1893</v>
      </c>
      <c r="G351" s="152" t="s">
        <v>180</v>
      </c>
      <c r="H351" s="153">
        <v>1</v>
      </c>
      <c r="I351" s="154"/>
      <c r="J351" s="154">
        <f>ROUND(H351*I351,2)</f>
        <v>0</v>
      </c>
      <c r="K351" s="155"/>
      <c r="L351" s="149"/>
      <c r="M351" s="156"/>
      <c r="N351" s="157" t="s">
        <v>26</v>
      </c>
      <c r="O351" s="158">
        <v>20.315999999999999</v>
      </c>
      <c r="P351" s="158">
        <f>ROUND(H351*O351,3)</f>
        <v>20.315999999999999</v>
      </c>
      <c r="Q351" s="158">
        <v>0</v>
      </c>
      <c r="R351" s="158">
        <f>ROUND(H351 * Q351,5)</f>
        <v>0</v>
      </c>
      <c r="S351" s="158">
        <v>0</v>
      </c>
      <c r="T351" s="159">
        <f>ROUND(H351 * S351,5)</f>
        <v>0</v>
      </c>
      <c r="BE351" s="16">
        <f>IF(N351="základná",J351,0)</f>
        <v>0</v>
      </c>
      <c r="BF351" s="16">
        <f>IF(N351="znížená",J351,0)</f>
        <v>0</v>
      </c>
      <c r="BG351" s="16">
        <f>IF(N351="zákl. prenesená",J351,0)</f>
        <v>0</v>
      </c>
      <c r="BH351" s="16">
        <f>IF(N351="zníž. prenesená",J351,0)</f>
        <v>0</v>
      </c>
      <c r="BI351" s="16">
        <f>IF(N351="nulová",J351,0)</f>
        <v>0</v>
      </c>
    </row>
    <row r="352" spans="2:61">
      <c r="B352" s="149"/>
      <c r="C352" s="150">
        <v>85</v>
      </c>
      <c r="D352" s="150" t="s">
        <v>141</v>
      </c>
      <c r="E352" s="151" t="s">
        <v>1894</v>
      </c>
      <c r="F352" s="151" t="s">
        <v>1895</v>
      </c>
      <c r="G352" s="152" t="s">
        <v>180</v>
      </c>
      <c r="H352" s="153">
        <v>1</v>
      </c>
      <c r="I352" s="154"/>
      <c r="J352" s="154">
        <f>ROUND(H352*I352,2)</f>
        <v>0</v>
      </c>
      <c r="K352" s="155"/>
      <c r="L352" s="149"/>
      <c r="M352" s="156"/>
      <c r="N352" s="157" t="s">
        <v>26</v>
      </c>
      <c r="O352" s="158">
        <v>0</v>
      </c>
      <c r="P352" s="158">
        <f>ROUND(H352*O352,3)</f>
        <v>0</v>
      </c>
      <c r="Q352" s="158">
        <v>0</v>
      </c>
      <c r="R352" s="158">
        <f>ROUND(H352 * Q352,5)</f>
        <v>0</v>
      </c>
      <c r="S352" s="158">
        <v>0</v>
      </c>
      <c r="T352" s="159">
        <f>ROUND(H352 * S352,5)</f>
        <v>0</v>
      </c>
      <c r="BE352" s="16">
        <f>IF(N352="základná",J352,0)</f>
        <v>0</v>
      </c>
      <c r="BF352" s="16">
        <f>IF(N352="znížená",J352,0)</f>
        <v>0</v>
      </c>
      <c r="BG352" s="16">
        <f>IF(N352="zákl. prenesená",J352,0)</f>
        <v>0</v>
      </c>
      <c r="BH352" s="16">
        <f>IF(N352="zníž. prenesená",J352,0)</f>
        <v>0</v>
      </c>
      <c r="BI352" s="16">
        <f>IF(N352="nulová",J352,0)</f>
        <v>0</v>
      </c>
    </row>
    <row r="353" spans="2:61" ht="24">
      <c r="B353" s="149"/>
      <c r="C353" s="150">
        <v>86</v>
      </c>
      <c r="D353" s="150" t="s">
        <v>141</v>
      </c>
      <c r="E353" s="151" t="s">
        <v>1896</v>
      </c>
      <c r="F353" s="151" t="s">
        <v>1897</v>
      </c>
      <c r="G353" s="152" t="s">
        <v>144</v>
      </c>
      <c r="H353" s="153">
        <v>48.37</v>
      </c>
      <c r="I353" s="154"/>
      <c r="J353" s="154">
        <f>ROUND(H353*I353,2)</f>
        <v>0</v>
      </c>
      <c r="K353" s="155"/>
      <c r="L353" s="149"/>
      <c r="M353" s="156"/>
      <c r="N353" s="157" t="s">
        <v>26</v>
      </c>
      <c r="O353" s="158">
        <v>0.75160000000000005</v>
      </c>
      <c r="P353" s="158">
        <f>ROUND(H353*O353,3)</f>
        <v>36.354999999999997</v>
      </c>
      <c r="Q353" s="158">
        <v>2.7830699999999999E-3</v>
      </c>
      <c r="R353" s="158">
        <f>ROUND(H353 * Q353,5)</f>
        <v>0.13461999999999999</v>
      </c>
      <c r="S353" s="158">
        <v>0</v>
      </c>
      <c r="T353" s="159">
        <f>ROUND(H353 * S353,5)</f>
        <v>0</v>
      </c>
      <c r="BE353" s="16">
        <f>IF(N353="základná",J353,0)</f>
        <v>0</v>
      </c>
      <c r="BF353" s="16">
        <f>IF(N353="znížená",J353,0)</f>
        <v>0</v>
      </c>
      <c r="BG353" s="16">
        <f>IF(N353="zákl. prenesená",J353,0)</f>
        <v>0</v>
      </c>
      <c r="BH353" s="16">
        <f>IF(N353="zníž. prenesená",J353,0)</f>
        <v>0</v>
      </c>
      <c r="BI353" s="16">
        <f>IF(N353="nulová",J353,0)</f>
        <v>0</v>
      </c>
    </row>
    <row r="354" spans="2:61" s="12" customFormat="1">
      <c r="B354" s="173"/>
      <c r="C354" s="174">
        <v>87</v>
      </c>
      <c r="D354" s="174" t="s">
        <v>240</v>
      </c>
      <c r="E354" s="175" t="s">
        <v>1898</v>
      </c>
      <c r="F354" s="175" t="s">
        <v>1899</v>
      </c>
      <c r="G354" s="176" t="s">
        <v>144</v>
      </c>
      <c r="H354" s="177">
        <v>50</v>
      </c>
      <c r="I354" s="178"/>
      <c r="J354" s="178">
        <f>ROUND(H354*I354,2)</f>
        <v>0</v>
      </c>
      <c r="K354" s="179"/>
      <c r="L354" s="173"/>
      <c r="M354" s="180"/>
      <c r="N354" s="181" t="s">
        <v>26</v>
      </c>
      <c r="O354" s="182">
        <v>0</v>
      </c>
      <c r="P354" s="182">
        <f>ROUND(H354*O354,3)</f>
        <v>0</v>
      </c>
      <c r="Q354" s="182">
        <v>0.23</v>
      </c>
      <c r="R354" s="182">
        <f>ROUND(H354 * Q354,5)</f>
        <v>11.5</v>
      </c>
      <c r="S354" s="182">
        <v>0</v>
      </c>
      <c r="T354" s="183">
        <f>ROUND(H354 * S354,5)</f>
        <v>0</v>
      </c>
      <c r="BE354" s="12">
        <f>IF(N354="základná",J354,0)</f>
        <v>0</v>
      </c>
      <c r="BF354" s="12">
        <f>IF(N354="znížená",J354,0)</f>
        <v>0</v>
      </c>
      <c r="BG354" s="12">
        <f>IF(N354="zákl. prenesená",J354,0)</f>
        <v>0</v>
      </c>
      <c r="BH354" s="12">
        <f>IF(N354="zníž. prenesená",J354,0)</f>
        <v>0</v>
      </c>
      <c r="BI354" s="12">
        <f>IF(N354="nulová",J354,0)</f>
        <v>0</v>
      </c>
    </row>
    <row r="355" spans="2:61" s="12" customFormat="1">
      <c r="B355" s="173"/>
      <c r="C355" s="174">
        <v>88</v>
      </c>
      <c r="D355" s="174" t="s">
        <v>240</v>
      </c>
      <c r="E355" s="175" t="s">
        <v>1900</v>
      </c>
      <c r="F355" s="175" t="s">
        <v>1901</v>
      </c>
      <c r="G355" s="176" t="s">
        <v>180</v>
      </c>
      <c r="H355" s="177">
        <v>63</v>
      </c>
      <c r="I355" s="178"/>
      <c r="J355" s="178">
        <f>ROUND(H355*I355,2)</f>
        <v>0</v>
      </c>
      <c r="K355" s="179"/>
      <c r="L355" s="173"/>
      <c r="M355" s="180"/>
      <c r="N355" s="181" t="s">
        <v>26</v>
      </c>
      <c r="O355" s="182">
        <v>0</v>
      </c>
      <c r="P355" s="182">
        <f>ROUND(H355*O355,3)</f>
        <v>0</v>
      </c>
      <c r="Q355" s="182">
        <v>0</v>
      </c>
      <c r="R355" s="182">
        <f>ROUND(H355 * Q355,5)</f>
        <v>0</v>
      </c>
      <c r="S355" s="182">
        <v>0</v>
      </c>
      <c r="T355" s="183">
        <f>ROUND(H355 * S355,5)</f>
        <v>0</v>
      </c>
      <c r="BE355" s="12">
        <f>IF(N355="základná",J355,0)</f>
        <v>0</v>
      </c>
      <c r="BF355" s="12">
        <f>IF(N355="znížená",J355,0)</f>
        <v>0</v>
      </c>
      <c r="BG355" s="12">
        <f>IF(N355="zákl. prenesená",J355,0)</f>
        <v>0</v>
      </c>
      <c r="BH355" s="12">
        <f>IF(N355="zníž. prenesená",J355,0)</f>
        <v>0</v>
      </c>
      <c r="BI355" s="12">
        <f>IF(N355="nulová",J355,0)</f>
        <v>0</v>
      </c>
    </row>
    <row r="356" spans="2:61" s="11" customFormat="1" ht="11.25">
      <c r="B356" s="160"/>
      <c r="C356" s="161"/>
      <c r="D356" s="161" t="s">
        <v>145</v>
      </c>
      <c r="E356" s="162"/>
      <c r="F356" s="162" t="s">
        <v>1902</v>
      </c>
      <c r="G356" s="163"/>
      <c r="H356" s="164">
        <v>63</v>
      </c>
      <c r="I356" s="165"/>
      <c r="J356" s="165"/>
      <c r="K356" s="166"/>
      <c r="L356" s="160"/>
      <c r="M356" s="167"/>
      <c r="N356" s="166"/>
      <c r="O356" s="168"/>
      <c r="P356" s="168"/>
      <c r="Q356" s="168"/>
      <c r="R356" s="168"/>
      <c r="S356" s="168"/>
      <c r="T356" s="169"/>
    </row>
    <row r="357" spans="2:61" s="11" customFormat="1" ht="11.25">
      <c r="B357" s="160"/>
      <c r="C357" s="161"/>
      <c r="D357" s="161" t="s">
        <v>145</v>
      </c>
      <c r="E357" s="162"/>
      <c r="F357" s="170" t="s">
        <v>147</v>
      </c>
      <c r="G357" s="171"/>
      <c r="H357" s="172">
        <v>63</v>
      </c>
      <c r="I357" s="165"/>
      <c r="J357" s="165"/>
      <c r="K357" s="166"/>
      <c r="L357" s="160"/>
      <c r="M357" s="167"/>
      <c r="N357" s="166"/>
      <c r="O357" s="168"/>
      <c r="P357" s="168"/>
      <c r="Q357" s="168"/>
      <c r="R357" s="168"/>
      <c r="S357" s="168"/>
      <c r="T357" s="169"/>
    </row>
    <row r="358" spans="2:61">
      <c r="B358" s="149"/>
      <c r="C358" s="150">
        <v>89</v>
      </c>
      <c r="D358" s="150" t="s">
        <v>141</v>
      </c>
      <c r="E358" s="151" t="s">
        <v>1903</v>
      </c>
      <c r="F358" s="151" t="s">
        <v>1904</v>
      </c>
      <c r="G358" s="152" t="s">
        <v>180</v>
      </c>
      <c r="H358" s="153">
        <v>4</v>
      </c>
      <c r="I358" s="154"/>
      <c r="J358" s="154">
        <f>ROUND(H358*I358,2)</f>
        <v>0</v>
      </c>
      <c r="K358" s="155"/>
      <c r="L358" s="149"/>
      <c r="M358" s="156"/>
      <c r="N358" s="157" t="s">
        <v>26</v>
      </c>
      <c r="O358" s="158">
        <v>0</v>
      </c>
      <c r="P358" s="158">
        <f>ROUND(H358*O358,3)</f>
        <v>0</v>
      </c>
      <c r="Q358" s="158">
        <v>0</v>
      </c>
      <c r="R358" s="158">
        <f>ROUND(H358 * Q358,5)</f>
        <v>0</v>
      </c>
      <c r="S358" s="158">
        <v>0</v>
      </c>
      <c r="T358" s="159">
        <f>ROUND(H358 * S358,5)</f>
        <v>0</v>
      </c>
      <c r="BE358" s="16">
        <f>IF(N358="základná",J358,0)</f>
        <v>0</v>
      </c>
      <c r="BF358" s="16">
        <f>IF(N358="znížená",J358,0)</f>
        <v>0</v>
      </c>
      <c r="BG358" s="16">
        <f>IF(N358="zákl. prenesená",J358,0)</f>
        <v>0</v>
      </c>
      <c r="BH358" s="16">
        <f>IF(N358="zníž. prenesená",J358,0)</f>
        <v>0</v>
      </c>
      <c r="BI358" s="16">
        <f>IF(N358="nulová",J358,0)</f>
        <v>0</v>
      </c>
    </row>
    <row r="359" spans="2:61" s="11" customFormat="1" ht="11.25">
      <c r="B359" s="160"/>
      <c r="C359" s="161"/>
      <c r="D359" s="161" t="s">
        <v>145</v>
      </c>
      <c r="E359" s="162"/>
      <c r="F359" s="162" t="s">
        <v>1905</v>
      </c>
      <c r="G359" s="163"/>
      <c r="H359" s="164">
        <v>2</v>
      </c>
      <c r="I359" s="165"/>
      <c r="J359" s="165"/>
      <c r="K359" s="166"/>
      <c r="L359" s="160"/>
      <c r="M359" s="167"/>
      <c r="N359" s="166"/>
      <c r="O359" s="168"/>
      <c r="P359" s="168"/>
      <c r="Q359" s="168"/>
      <c r="R359" s="168"/>
      <c r="S359" s="168"/>
      <c r="T359" s="169"/>
    </row>
    <row r="360" spans="2:61" s="11" customFormat="1" ht="11.25">
      <c r="B360" s="160"/>
      <c r="C360" s="161"/>
      <c r="D360" s="161" t="s">
        <v>145</v>
      </c>
      <c r="E360" s="162"/>
      <c r="F360" s="162" t="s">
        <v>1906</v>
      </c>
      <c r="G360" s="163"/>
      <c r="H360" s="164">
        <v>2</v>
      </c>
      <c r="I360" s="165"/>
      <c r="J360" s="165"/>
      <c r="K360" s="166"/>
      <c r="L360" s="160"/>
      <c r="M360" s="167"/>
      <c r="N360" s="166"/>
      <c r="O360" s="168"/>
      <c r="P360" s="168"/>
      <c r="Q360" s="168"/>
      <c r="R360" s="168"/>
      <c r="S360" s="168"/>
      <c r="T360" s="169"/>
    </row>
    <row r="361" spans="2:61" s="11" customFormat="1" ht="11.25">
      <c r="B361" s="160"/>
      <c r="C361" s="161"/>
      <c r="D361" s="161" t="s">
        <v>145</v>
      </c>
      <c r="E361" s="162"/>
      <c r="F361" s="162" t="s">
        <v>1907</v>
      </c>
      <c r="G361" s="163"/>
      <c r="H361" s="164"/>
      <c r="I361" s="165"/>
      <c r="J361" s="165"/>
      <c r="K361" s="166"/>
      <c r="L361" s="160"/>
      <c r="M361" s="167"/>
      <c r="N361" s="166"/>
      <c r="O361" s="168"/>
      <c r="P361" s="168"/>
      <c r="Q361" s="168"/>
      <c r="R361" s="168"/>
      <c r="S361" s="168"/>
      <c r="T361" s="169"/>
    </row>
    <row r="362" spans="2:61" s="11" customFormat="1" ht="11.25">
      <c r="B362" s="160"/>
      <c r="C362" s="161"/>
      <c r="D362" s="161" t="s">
        <v>145</v>
      </c>
      <c r="E362" s="162"/>
      <c r="F362" s="170" t="s">
        <v>147</v>
      </c>
      <c r="G362" s="171"/>
      <c r="H362" s="172">
        <v>4</v>
      </c>
      <c r="I362" s="165"/>
      <c r="J362" s="165"/>
      <c r="K362" s="166"/>
      <c r="L362" s="160"/>
      <c r="M362" s="167"/>
      <c r="N362" s="166"/>
      <c r="O362" s="168"/>
      <c r="P362" s="168"/>
      <c r="Q362" s="168"/>
      <c r="R362" s="168"/>
      <c r="S362" s="168"/>
      <c r="T362" s="169"/>
    </row>
    <row r="363" spans="2:61" s="12" customFormat="1" ht="24">
      <c r="B363" s="173"/>
      <c r="C363" s="174">
        <v>90</v>
      </c>
      <c r="D363" s="174" t="s">
        <v>240</v>
      </c>
      <c r="E363" s="175" t="s">
        <v>1908</v>
      </c>
      <c r="F363" s="175" t="s">
        <v>1909</v>
      </c>
      <c r="G363" s="176" t="s">
        <v>144</v>
      </c>
      <c r="H363" s="177">
        <v>4</v>
      </c>
      <c r="I363" s="178"/>
      <c r="J363" s="178">
        <f>ROUND(H363*I363,2)</f>
        <v>0</v>
      </c>
      <c r="K363" s="179"/>
      <c r="L363" s="173"/>
      <c r="M363" s="180"/>
      <c r="N363" s="181" t="s">
        <v>26</v>
      </c>
      <c r="O363" s="182">
        <v>0</v>
      </c>
      <c r="P363" s="182">
        <f>ROUND(H363*O363,3)</f>
        <v>0</v>
      </c>
      <c r="Q363" s="182">
        <v>0</v>
      </c>
      <c r="R363" s="182">
        <f>ROUND(H363 * Q363,5)</f>
        <v>0</v>
      </c>
      <c r="S363" s="182">
        <v>0</v>
      </c>
      <c r="T363" s="183">
        <f>ROUND(H363 * S363,5)</f>
        <v>0</v>
      </c>
      <c r="BE363" s="12">
        <f>IF(N363="základná",J363,0)</f>
        <v>0</v>
      </c>
      <c r="BF363" s="12">
        <f>IF(N363="znížená",J363,0)</f>
        <v>0</v>
      </c>
      <c r="BG363" s="12">
        <f>IF(N363="zákl. prenesená",J363,0)</f>
        <v>0</v>
      </c>
      <c r="BH363" s="12">
        <f>IF(N363="zníž. prenesená",J363,0)</f>
        <v>0</v>
      </c>
      <c r="BI363" s="12">
        <f>IF(N363="nulová",J363,0)</f>
        <v>0</v>
      </c>
    </row>
    <row r="364" spans="2:61" s="11" customFormat="1" ht="11.25">
      <c r="B364" s="160"/>
      <c r="C364" s="161"/>
      <c r="D364" s="161" t="s">
        <v>145</v>
      </c>
      <c r="E364" s="162"/>
      <c r="F364" s="162" t="s">
        <v>1905</v>
      </c>
      <c r="G364" s="163"/>
      <c r="H364" s="164">
        <v>2</v>
      </c>
      <c r="I364" s="165"/>
      <c r="J364" s="165"/>
      <c r="K364" s="166"/>
      <c r="L364" s="160"/>
      <c r="M364" s="167"/>
      <c r="N364" s="166"/>
      <c r="O364" s="168"/>
      <c r="P364" s="168"/>
      <c r="Q364" s="168"/>
      <c r="R364" s="168"/>
      <c r="S364" s="168"/>
      <c r="T364" s="169"/>
    </row>
    <row r="365" spans="2:61" s="11" customFormat="1" ht="11.25">
      <c r="B365" s="160"/>
      <c r="C365" s="161"/>
      <c r="D365" s="161" t="s">
        <v>145</v>
      </c>
      <c r="E365" s="162"/>
      <c r="F365" s="162" t="s">
        <v>1906</v>
      </c>
      <c r="G365" s="163"/>
      <c r="H365" s="164">
        <v>2</v>
      </c>
      <c r="I365" s="165"/>
      <c r="J365" s="165"/>
      <c r="K365" s="166"/>
      <c r="L365" s="160"/>
      <c r="M365" s="167"/>
      <c r="N365" s="166"/>
      <c r="O365" s="168"/>
      <c r="P365" s="168"/>
      <c r="Q365" s="168"/>
      <c r="R365" s="168"/>
      <c r="S365" s="168"/>
      <c r="T365" s="169"/>
    </row>
    <row r="366" spans="2:61" s="11" customFormat="1" ht="11.25">
      <c r="B366" s="160"/>
      <c r="C366" s="161"/>
      <c r="D366" s="161" t="s">
        <v>145</v>
      </c>
      <c r="E366" s="162"/>
      <c r="F366" s="162" t="s">
        <v>1907</v>
      </c>
      <c r="G366" s="163"/>
      <c r="H366" s="164"/>
      <c r="I366" s="165"/>
      <c r="J366" s="165"/>
      <c r="K366" s="166"/>
      <c r="L366" s="160"/>
      <c r="M366" s="167"/>
      <c r="N366" s="166"/>
      <c r="O366" s="168"/>
      <c r="P366" s="168"/>
      <c r="Q366" s="168"/>
      <c r="R366" s="168"/>
      <c r="S366" s="168"/>
      <c r="T366" s="169"/>
    </row>
    <row r="367" spans="2:61" s="11" customFormat="1" ht="11.25">
      <c r="B367" s="160"/>
      <c r="C367" s="161"/>
      <c r="D367" s="161" t="s">
        <v>145</v>
      </c>
      <c r="E367" s="162"/>
      <c r="F367" s="170" t="s">
        <v>147</v>
      </c>
      <c r="G367" s="171"/>
      <c r="H367" s="172">
        <v>4</v>
      </c>
      <c r="I367" s="165"/>
      <c r="J367" s="165"/>
      <c r="K367" s="166"/>
      <c r="L367" s="160"/>
      <c r="M367" s="167"/>
      <c r="N367" s="166"/>
      <c r="O367" s="168"/>
      <c r="P367" s="168"/>
      <c r="Q367" s="168"/>
      <c r="R367" s="168"/>
      <c r="S367" s="168"/>
      <c r="T367" s="169"/>
    </row>
    <row r="368" spans="2:61">
      <c r="B368" s="149"/>
      <c r="C368" s="150">
        <v>91</v>
      </c>
      <c r="D368" s="150" t="s">
        <v>141</v>
      </c>
      <c r="E368" s="151" t="s">
        <v>1910</v>
      </c>
      <c r="F368" s="151" t="s">
        <v>1911</v>
      </c>
      <c r="G368" s="152" t="s">
        <v>180</v>
      </c>
      <c r="H368" s="153">
        <v>1</v>
      </c>
      <c r="I368" s="154"/>
      <c r="J368" s="154">
        <f>ROUND(H368*I368,2)</f>
        <v>0</v>
      </c>
      <c r="K368" s="155"/>
      <c r="L368" s="149"/>
      <c r="M368" s="156"/>
      <c r="N368" s="157" t="s">
        <v>26</v>
      </c>
      <c r="O368" s="158">
        <v>0</v>
      </c>
      <c r="P368" s="158">
        <f>ROUND(H368*O368,3)</f>
        <v>0</v>
      </c>
      <c r="Q368" s="158">
        <v>0</v>
      </c>
      <c r="R368" s="158">
        <f>ROUND(H368 * Q368,5)</f>
        <v>0</v>
      </c>
      <c r="S368" s="158">
        <v>0</v>
      </c>
      <c r="T368" s="159">
        <f>ROUND(H368 * S368,5)</f>
        <v>0</v>
      </c>
      <c r="BE368" s="16">
        <f>IF(N368="základná",J368,0)</f>
        <v>0</v>
      </c>
      <c r="BF368" s="16">
        <f>IF(N368="znížená",J368,0)</f>
        <v>0</v>
      </c>
      <c r="BG368" s="16">
        <f>IF(N368="zákl. prenesená",J368,0)</f>
        <v>0</v>
      </c>
      <c r="BH368" s="16">
        <f>IF(N368="zníž. prenesená",J368,0)</f>
        <v>0</v>
      </c>
      <c r="BI368" s="16">
        <f>IF(N368="nulová",J368,0)</f>
        <v>0</v>
      </c>
    </row>
    <row r="369" spans="2:61" ht="24">
      <c r="B369" s="149"/>
      <c r="C369" s="150">
        <v>92</v>
      </c>
      <c r="D369" s="150" t="s">
        <v>141</v>
      </c>
      <c r="E369" s="151" t="s">
        <v>1912</v>
      </c>
      <c r="F369" s="151" t="s">
        <v>1913</v>
      </c>
      <c r="G369" s="152" t="s">
        <v>180</v>
      </c>
      <c r="H369" s="153">
        <v>10</v>
      </c>
      <c r="I369" s="154"/>
      <c r="J369" s="154">
        <f>ROUND(H369*I369,2)</f>
        <v>0</v>
      </c>
      <c r="K369" s="155"/>
      <c r="L369" s="149"/>
      <c r="M369" s="156"/>
      <c r="N369" s="157" t="s">
        <v>26</v>
      </c>
      <c r="O369" s="158">
        <v>0.95299999999999996</v>
      </c>
      <c r="P369" s="158">
        <f>ROUND(H369*O369,3)</f>
        <v>9.5299999999999994</v>
      </c>
      <c r="Q369" s="158">
        <v>5.202E-3</v>
      </c>
      <c r="R369" s="158">
        <f>ROUND(H369 * Q369,5)</f>
        <v>5.2019999999999997E-2</v>
      </c>
      <c r="S369" s="158">
        <v>0</v>
      </c>
      <c r="T369" s="159">
        <f>ROUND(H369 * S369,5)</f>
        <v>0</v>
      </c>
      <c r="BE369" s="16">
        <f>IF(N369="základná",J369,0)</f>
        <v>0</v>
      </c>
      <c r="BF369" s="16">
        <f>IF(N369="znížená",J369,0)</f>
        <v>0</v>
      </c>
      <c r="BG369" s="16">
        <f>IF(N369="zákl. prenesená",J369,0)</f>
        <v>0</v>
      </c>
      <c r="BH369" s="16">
        <f>IF(N369="zníž. prenesená",J369,0)</f>
        <v>0</v>
      </c>
      <c r="BI369" s="16">
        <f>IF(N369="nulová",J369,0)</f>
        <v>0</v>
      </c>
    </row>
    <row r="370" spans="2:61" s="12" customFormat="1">
      <c r="B370" s="173"/>
      <c r="C370" s="174">
        <v>93</v>
      </c>
      <c r="D370" s="174" t="s">
        <v>240</v>
      </c>
      <c r="E370" s="175" t="s">
        <v>1914</v>
      </c>
      <c r="F370" s="175" t="s">
        <v>1915</v>
      </c>
      <c r="G370" s="176" t="s">
        <v>180</v>
      </c>
      <c r="H370" s="177">
        <v>3</v>
      </c>
      <c r="I370" s="178"/>
      <c r="J370" s="178">
        <f>ROUND(H370*I370,2)</f>
        <v>0</v>
      </c>
      <c r="K370" s="179"/>
      <c r="L370" s="173"/>
      <c r="M370" s="180"/>
      <c r="N370" s="181" t="s">
        <v>26</v>
      </c>
      <c r="O370" s="182">
        <v>0</v>
      </c>
      <c r="P370" s="182">
        <f>ROUND(H370*O370,3)</f>
        <v>0</v>
      </c>
      <c r="Q370" s="182">
        <v>0.27</v>
      </c>
      <c r="R370" s="182">
        <f>ROUND(H370 * Q370,5)</f>
        <v>0.81</v>
      </c>
      <c r="S370" s="182">
        <v>0</v>
      </c>
      <c r="T370" s="183">
        <f>ROUND(H370 * S370,5)</f>
        <v>0</v>
      </c>
      <c r="BE370" s="12">
        <f>IF(N370="základná",J370,0)</f>
        <v>0</v>
      </c>
      <c r="BF370" s="12">
        <f>IF(N370="znížená",J370,0)</f>
        <v>0</v>
      </c>
      <c r="BG370" s="12">
        <f>IF(N370="zákl. prenesená",J370,0)</f>
        <v>0</v>
      </c>
      <c r="BH370" s="12">
        <f>IF(N370="zníž. prenesená",J370,0)</f>
        <v>0</v>
      </c>
      <c r="BI370" s="12">
        <f>IF(N370="nulová",J370,0)</f>
        <v>0</v>
      </c>
    </row>
    <row r="371" spans="2:61" s="11" customFormat="1" ht="11.25">
      <c r="B371" s="160"/>
      <c r="C371" s="161"/>
      <c r="D371" s="161" t="s">
        <v>145</v>
      </c>
      <c r="E371" s="162"/>
      <c r="F371" s="162" t="s">
        <v>1916</v>
      </c>
      <c r="G371" s="163"/>
      <c r="H371" s="164">
        <v>3</v>
      </c>
      <c r="I371" s="165"/>
      <c r="J371" s="165"/>
      <c r="K371" s="166"/>
      <c r="L371" s="160"/>
      <c r="M371" s="167"/>
      <c r="N371" s="166"/>
      <c r="O371" s="168"/>
      <c r="P371" s="168"/>
      <c r="Q371" s="168"/>
      <c r="R371" s="168"/>
      <c r="S371" s="168"/>
      <c r="T371" s="169"/>
    </row>
    <row r="372" spans="2:61" s="11" customFormat="1" ht="11.25">
      <c r="B372" s="160"/>
      <c r="C372" s="161"/>
      <c r="D372" s="161" t="s">
        <v>145</v>
      </c>
      <c r="E372" s="162"/>
      <c r="F372" s="170" t="s">
        <v>147</v>
      </c>
      <c r="G372" s="171"/>
      <c r="H372" s="172">
        <v>3</v>
      </c>
      <c r="I372" s="165"/>
      <c r="J372" s="165"/>
      <c r="K372" s="166"/>
      <c r="L372" s="160"/>
      <c r="M372" s="167"/>
      <c r="N372" s="166"/>
      <c r="O372" s="168"/>
      <c r="P372" s="168"/>
      <c r="Q372" s="168"/>
      <c r="R372" s="168"/>
      <c r="S372" s="168"/>
      <c r="T372" s="169"/>
    </row>
    <row r="373" spans="2:61" s="12" customFormat="1">
      <c r="B373" s="173"/>
      <c r="C373" s="174">
        <v>94</v>
      </c>
      <c r="D373" s="174" t="s">
        <v>240</v>
      </c>
      <c r="E373" s="175" t="s">
        <v>1917</v>
      </c>
      <c r="F373" s="175" t="s">
        <v>1918</v>
      </c>
      <c r="G373" s="176" t="s">
        <v>180</v>
      </c>
      <c r="H373" s="177">
        <v>7</v>
      </c>
      <c r="I373" s="178"/>
      <c r="J373" s="178">
        <f>ROUND(H373*I373,2)</f>
        <v>0</v>
      </c>
      <c r="K373" s="179"/>
      <c r="L373" s="173"/>
      <c r="M373" s="180"/>
      <c r="N373" s="181" t="s">
        <v>26</v>
      </c>
      <c r="O373" s="182">
        <v>0</v>
      </c>
      <c r="P373" s="182">
        <f>ROUND(H373*O373,3)</f>
        <v>0</v>
      </c>
      <c r="Q373" s="182">
        <v>0.27</v>
      </c>
      <c r="R373" s="182">
        <f>ROUND(H373 * Q373,5)</f>
        <v>1.89</v>
      </c>
      <c r="S373" s="182">
        <v>0</v>
      </c>
      <c r="T373" s="183">
        <f>ROUND(H373 * S373,5)</f>
        <v>0</v>
      </c>
      <c r="BE373" s="12">
        <f>IF(N373="základná",J373,0)</f>
        <v>0</v>
      </c>
      <c r="BF373" s="12">
        <f>IF(N373="znížená",J373,0)</f>
        <v>0</v>
      </c>
      <c r="BG373" s="12">
        <f>IF(N373="zákl. prenesená",J373,0)</f>
        <v>0</v>
      </c>
      <c r="BH373" s="12">
        <f>IF(N373="zníž. prenesená",J373,0)</f>
        <v>0</v>
      </c>
      <c r="BI373" s="12">
        <f>IF(N373="nulová",J373,0)</f>
        <v>0</v>
      </c>
    </row>
    <row r="374" spans="2:61" s="11" customFormat="1" ht="11.25">
      <c r="B374" s="160"/>
      <c r="C374" s="161"/>
      <c r="D374" s="161" t="s">
        <v>145</v>
      </c>
      <c r="E374" s="162"/>
      <c r="F374" s="162" t="s">
        <v>1919</v>
      </c>
      <c r="G374" s="163"/>
      <c r="H374" s="164">
        <v>7</v>
      </c>
      <c r="I374" s="165"/>
      <c r="J374" s="165"/>
      <c r="K374" s="166"/>
      <c r="L374" s="160"/>
      <c r="M374" s="167"/>
      <c r="N374" s="166"/>
      <c r="O374" s="168"/>
      <c r="P374" s="168"/>
      <c r="Q374" s="168"/>
      <c r="R374" s="168"/>
      <c r="S374" s="168"/>
      <c r="T374" s="169"/>
    </row>
    <row r="375" spans="2:61" s="11" customFormat="1" ht="11.25">
      <c r="B375" s="160"/>
      <c r="C375" s="161"/>
      <c r="D375" s="161" t="s">
        <v>145</v>
      </c>
      <c r="E375" s="162"/>
      <c r="F375" s="170" t="s">
        <v>147</v>
      </c>
      <c r="G375" s="171"/>
      <c r="H375" s="172">
        <v>7</v>
      </c>
      <c r="I375" s="165"/>
      <c r="J375" s="165"/>
      <c r="K375" s="166"/>
      <c r="L375" s="160"/>
      <c r="M375" s="167"/>
      <c r="N375" s="166"/>
      <c r="O375" s="168"/>
      <c r="P375" s="168"/>
      <c r="Q375" s="168"/>
      <c r="R375" s="168"/>
      <c r="S375" s="168"/>
      <c r="T375" s="169"/>
    </row>
    <row r="376" spans="2:61" ht="24">
      <c r="B376" s="149"/>
      <c r="C376" s="150">
        <v>95</v>
      </c>
      <c r="D376" s="150" t="s">
        <v>141</v>
      </c>
      <c r="E376" s="151" t="s">
        <v>1920</v>
      </c>
      <c r="F376" s="151" t="s">
        <v>1921</v>
      </c>
      <c r="G376" s="152" t="s">
        <v>144</v>
      </c>
      <c r="H376" s="153">
        <v>78.63</v>
      </c>
      <c r="I376" s="154"/>
      <c r="J376" s="154">
        <f t="shared" ref="J376:J382" si="0">ROUND(H376*I376,2)</f>
        <v>0</v>
      </c>
      <c r="K376" s="155"/>
      <c r="L376" s="149"/>
      <c r="M376" s="156"/>
      <c r="N376" s="157" t="s">
        <v>26</v>
      </c>
      <c r="O376" s="158">
        <v>1.7110000000000001</v>
      </c>
      <c r="P376" s="158">
        <f t="shared" ref="P376:P382" si="1">ROUND(H376*O376,3)</f>
        <v>134.536</v>
      </c>
      <c r="Q376" s="158">
        <v>5.7174999999999999E-4</v>
      </c>
      <c r="R376" s="158">
        <f t="shared" ref="R376:R382" si="2">ROUND(H376 * Q376,5)</f>
        <v>4.496E-2</v>
      </c>
      <c r="S376" s="158">
        <v>0</v>
      </c>
      <c r="T376" s="159">
        <f t="shared" ref="T376:T382" si="3">ROUND(H376 * S376,5)</f>
        <v>0</v>
      </c>
      <c r="BE376" s="16">
        <f t="shared" ref="BE376:BE382" si="4">IF(N376="základná",J376,0)</f>
        <v>0</v>
      </c>
      <c r="BF376" s="16">
        <f t="shared" ref="BF376:BF382" si="5">IF(N376="znížená",J376,0)</f>
        <v>0</v>
      </c>
      <c r="BG376" s="16">
        <f t="shared" ref="BG376:BG382" si="6">IF(N376="zákl. prenesená",J376,0)</f>
        <v>0</v>
      </c>
      <c r="BH376" s="16">
        <f t="shared" ref="BH376:BH382" si="7">IF(N376="zníž. prenesená",J376,0)</f>
        <v>0</v>
      </c>
      <c r="BI376" s="16">
        <f t="shared" ref="BI376:BI382" si="8">IF(N376="nulová",J376,0)</f>
        <v>0</v>
      </c>
    </row>
    <row r="377" spans="2:61" s="12" customFormat="1" ht="24">
      <c r="B377" s="173"/>
      <c r="C377" s="174">
        <v>96</v>
      </c>
      <c r="D377" s="174" t="s">
        <v>240</v>
      </c>
      <c r="E377" s="175" t="s">
        <v>1922</v>
      </c>
      <c r="F377" s="175" t="s">
        <v>1923</v>
      </c>
      <c r="G377" s="176" t="s">
        <v>180</v>
      </c>
      <c r="H377" s="177">
        <v>31</v>
      </c>
      <c r="I377" s="178"/>
      <c r="J377" s="178">
        <f t="shared" si="0"/>
        <v>0</v>
      </c>
      <c r="K377" s="179"/>
      <c r="L377" s="173"/>
      <c r="M377" s="180"/>
      <c r="N377" s="181" t="s">
        <v>26</v>
      </c>
      <c r="O377" s="182">
        <v>0</v>
      </c>
      <c r="P377" s="182">
        <f t="shared" si="1"/>
        <v>0</v>
      </c>
      <c r="Q377" s="182">
        <v>0</v>
      </c>
      <c r="R377" s="182">
        <f t="shared" si="2"/>
        <v>0</v>
      </c>
      <c r="S377" s="182">
        <v>0</v>
      </c>
      <c r="T377" s="183">
        <f t="shared" si="3"/>
        <v>0</v>
      </c>
      <c r="BE377" s="12">
        <f t="shared" si="4"/>
        <v>0</v>
      </c>
      <c r="BF377" s="12">
        <f t="shared" si="5"/>
        <v>0</v>
      </c>
      <c r="BG377" s="12">
        <f t="shared" si="6"/>
        <v>0</v>
      </c>
      <c r="BH377" s="12">
        <f t="shared" si="7"/>
        <v>0</v>
      </c>
      <c r="BI377" s="12">
        <f t="shared" si="8"/>
        <v>0</v>
      </c>
    </row>
    <row r="378" spans="2:61" s="12" customFormat="1" ht="36">
      <c r="B378" s="173"/>
      <c r="C378" s="174">
        <v>97</v>
      </c>
      <c r="D378" s="174" t="s">
        <v>240</v>
      </c>
      <c r="E378" s="175" t="s">
        <v>1924</v>
      </c>
      <c r="F378" s="175" t="s">
        <v>1925</v>
      </c>
      <c r="G378" s="176" t="s">
        <v>180</v>
      </c>
      <c r="H378" s="177">
        <v>8</v>
      </c>
      <c r="I378" s="178"/>
      <c r="J378" s="178">
        <f t="shared" si="0"/>
        <v>0</v>
      </c>
      <c r="K378" s="179"/>
      <c r="L378" s="173"/>
      <c r="M378" s="180"/>
      <c r="N378" s="181" t="s">
        <v>26</v>
      </c>
      <c r="O378" s="182">
        <v>0</v>
      </c>
      <c r="P378" s="182">
        <f t="shared" si="1"/>
        <v>0</v>
      </c>
      <c r="Q378" s="182">
        <v>0</v>
      </c>
      <c r="R378" s="182">
        <f t="shared" si="2"/>
        <v>0</v>
      </c>
      <c r="S378" s="182">
        <v>0</v>
      </c>
      <c r="T378" s="183">
        <f t="shared" si="3"/>
        <v>0</v>
      </c>
      <c r="BE378" s="12">
        <f t="shared" si="4"/>
        <v>0</v>
      </c>
      <c r="BF378" s="12">
        <f t="shared" si="5"/>
        <v>0</v>
      </c>
      <c r="BG378" s="12">
        <f t="shared" si="6"/>
        <v>0</v>
      </c>
      <c r="BH378" s="12">
        <f t="shared" si="7"/>
        <v>0</v>
      </c>
      <c r="BI378" s="12">
        <f t="shared" si="8"/>
        <v>0</v>
      </c>
    </row>
    <row r="379" spans="2:61" s="12" customFormat="1">
      <c r="B379" s="173"/>
      <c r="C379" s="174">
        <v>98</v>
      </c>
      <c r="D379" s="174" t="s">
        <v>240</v>
      </c>
      <c r="E379" s="175" t="s">
        <v>1926</v>
      </c>
      <c r="F379" s="175" t="s">
        <v>1927</v>
      </c>
      <c r="G379" s="176" t="s">
        <v>180</v>
      </c>
      <c r="H379" s="177">
        <v>39</v>
      </c>
      <c r="I379" s="178"/>
      <c r="J379" s="178">
        <f t="shared" si="0"/>
        <v>0</v>
      </c>
      <c r="K379" s="179"/>
      <c r="L379" s="173"/>
      <c r="M379" s="180"/>
      <c r="N379" s="181" t="s">
        <v>26</v>
      </c>
      <c r="O379" s="182">
        <v>0</v>
      </c>
      <c r="P379" s="182">
        <f t="shared" si="1"/>
        <v>0</v>
      </c>
      <c r="Q379" s="182">
        <v>0</v>
      </c>
      <c r="R379" s="182">
        <f t="shared" si="2"/>
        <v>0</v>
      </c>
      <c r="S379" s="182">
        <v>0</v>
      </c>
      <c r="T379" s="183">
        <f t="shared" si="3"/>
        <v>0</v>
      </c>
      <c r="BE379" s="12">
        <f t="shared" si="4"/>
        <v>0</v>
      </c>
      <c r="BF379" s="12">
        <f t="shared" si="5"/>
        <v>0</v>
      </c>
      <c r="BG379" s="12">
        <f t="shared" si="6"/>
        <v>0</v>
      </c>
      <c r="BH379" s="12">
        <f t="shared" si="7"/>
        <v>0</v>
      </c>
      <c r="BI379" s="12">
        <f t="shared" si="8"/>
        <v>0</v>
      </c>
    </row>
    <row r="380" spans="2:61" s="12" customFormat="1">
      <c r="B380" s="173"/>
      <c r="C380" s="174">
        <v>99</v>
      </c>
      <c r="D380" s="174" t="s">
        <v>240</v>
      </c>
      <c r="E380" s="175" t="s">
        <v>1928</v>
      </c>
      <c r="F380" s="175" t="s">
        <v>1929</v>
      </c>
      <c r="G380" s="176" t="s">
        <v>180</v>
      </c>
      <c r="H380" s="177">
        <v>4</v>
      </c>
      <c r="I380" s="178"/>
      <c r="J380" s="178">
        <f t="shared" si="0"/>
        <v>0</v>
      </c>
      <c r="K380" s="179"/>
      <c r="L380" s="173"/>
      <c r="M380" s="180"/>
      <c r="N380" s="181" t="s">
        <v>26</v>
      </c>
      <c r="O380" s="182">
        <v>0</v>
      </c>
      <c r="P380" s="182">
        <f t="shared" si="1"/>
        <v>0</v>
      </c>
      <c r="Q380" s="182">
        <v>5.0000000000000001E-4</v>
      </c>
      <c r="R380" s="182">
        <f t="shared" si="2"/>
        <v>2E-3</v>
      </c>
      <c r="S380" s="182">
        <v>0</v>
      </c>
      <c r="T380" s="183">
        <f t="shared" si="3"/>
        <v>0</v>
      </c>
      <c r="BE380" s="12">
        <f t="shared" si="4"/>
        <v>0</v>
      </c>
      <c r="BF380" s="12">
        <f t="shared" si="5"/>
        <v>0</v>
      </c>
      <c r="BG380" s="12">
        <f t="shared" si="6"/>
        <v>0</v>
      </c>
      <c r="BH380" s="12">
        <f t="shared" si="7"/>
        <v>0</v>
      </c>
      <c r="BI380" s="12">
        <f t="shared" si="8"/>
        <v>0</v>
      </c>
    </row>
    <row r="381" spans="2:61">
      <c r="B381" s="149"/>
      <c r="C381" s="150">
        <v>100</v>
      </c>
      <c r="D381" s="150" t="s">
        <v>141</v>
      </c>
      <c r="E381" s="151" t="s">
        <v>1930</v>
      </c>
      <c r="F381" s="151" t="s">
        <v>1931</v>
      </c>
      <c r="G381" s="152" t="s">
        <v>180</v>
      </c>
      <c r="H381" s="153">
        <v>13</v>
      </c>
      <c r="I381" s="154"/>
      <c r="J381" s="154">
        <f t="shared" si="0"/>
        <v>0</v>
      </c>
      <c r="K381" s="155"/>
      <c r="L381" s="149"/>
      <c r="M381" s="156"/>
      <c r="N381" s="157" t="s">
        <v>26</v>
      </c>
      <c r="O381" s="158">
        <v>1.8380000000000001</v>
      </c>
      <c r="P381" s="158">
        <f t="shared" si="1"/>
        <v>23.893999999999998</v>
      </c>
      <c r="Q381" s="158">
        <v>3.3E-3</v>
      </c>
      <c r="R381" s="158">
        <f t="shared" si="2"/>
        <v>4.2900000000000001E-2</v>
      </c>
      <c r="S381" s="158">
        <v>0</v>
      </c>
      <c r="T381" s="159">
        <f t="shared" si="3"/>
        <v>0</v>
      </c>
      <c r="BE381" s="16">
        <f t="shared" si="4"/>
        <v>0</v>
      </c>
      <c r="BF381" s="16">
        <f t="shared" si="5"/>
        <v>0</v>
      </c>
      <c r="BG381" s="16">
        <f t="shared" si="6"/>
        <v>0</v>
      </c>
      <c r="BH381" s="16">
        <f t="shared" si="7"/>
        <v>0</v>
      </c>
      <c r="BI381" s="16">
        <f t="shared" si="8"/>
        <v>0</v>
      </c>
    </row>
    <row r="382" spans="2:61" s="12" customFormat="1" ht="24">
      <c r="B382" s="173"/>
      <c r="C382" s="174">
        <v>101</v>
      </c>
      <c r="D382" s="174" t="s">
        <v>240</v>
      </c>
      <c r="E382" s="175" t="s">
        <v>1932</v>
      </c>
      <c r="F382" s="175" t="s">
        <v>1933</v>
      </c>
      <c r="G382" s="176" t="s">
        <v>180</v>
      </c>
      <c r="H382" s="177">
        <v>7</v>
      </c>
      <c r="I382" s="178"/>
      <c r="J382" s="178">
        <f t="shared" si="0"/>
        <v>0</v>
      </c>
      <c r="K382" s="179"/>
      <c r="L382" s="173"/>
      <c r="M382" s="180"/>
      <c r="N382" s="181" t="s">
        <v>26</v>
      </c>
      <c r="O382" s="182">
        <v>0</v>
      </c>
      <c r="P382" s="182">
        <f t="shared" si="1"/>
        <v>0</v>
      </c>
      <c r="Q382" s="182">
        <v>0.58499999999999996</v>
      </c>
      <c r="R382" s="182">
        <f t="shared" si="2"/>
        <v>4.0949999999999998</v>
      </c>
      <c r="S382" s="182">
        <v>0</v>
      </c>
      <c r="T382" s="183">
        <f t="shared" si="3"/>
        <v>0</v>
      </c>
      <c r="BE382" s="12">
        <f t="shared" si="4"/>
        <v>0</v>
      </c>
      <c r="BF382" s="12">
        <f t="shared" si="5"/>
        <v>0</v>
      </c>
      <c r="BG382" s="12">
        <f t="shared" si="6"/>
        <v>0</v>
      </c>
      <c r="BH382" s="12">
        <f t="shared" si="7"/>
        <v>0</v>
      </c>
      <c r="BI382" s="12">
        <f t="shared" si="8"/>
        <v>0</v>
      </c>
    </row>
    <row r="383" spans="2:61" s="11" customFormat="1" ht="11.25">
      <c r="B383" s="160"/>
      <c r="C383" s="161"/>
      <c r="D383" s="161" t="s">
        <v>145</v>
      </c>
      <c r="E383" s="162"/>
      <c r="F383" s="162" t="s">
        <v>1934</v>
      </c>
      <c r="G383" s="163"/>
      <c r="H383" s="164">
        <v>7</v>
      </c>
      <c r="I383" s="165"/>
      <c r="J383" s="165"/>
      <c r="K383" s="166"/>
      <c r="L383" s="160"/>
      <c r="M383" s="167"/>
      <c r="N383" s="166"/>
      <c r="O383" s="168"/>
      <c r="P383" s="168"/>
      <c r="Q383" s="168"/>
      <c r="R383" s="168"/>
      <c r="S383" s="168"/>
      <c r="T383" s="169"/>
    </row>
    <row r="384" spans="2:61" s="11" customFormat="1" ht="11.25">
      <c r="B384" s="160"/>
      <c r="C384" s="161"/>
      <c r="D384" s="161" t="s">
        <v>145</v>
      </c>
      <c r="E384" s="162"/>
      <c r="F384" s="170" t="s">
        <v>147</v>
      </c>
      <c r="G384" s="171"/>
      <c r="H384" s="172">
        <v>7</v>
      </c>
      <c r="I384" s="165"/>
      <c r="J384" s="165"/>
      <c r="K384" s="166"/>
      <c r="L384" s="160"/>
      <c r="M384" s="167"/>
      <c r="N384" s="166"/>
      <c r="O384" s="168"/>
      <c r="P384" s="168"/>
      <c r="Q384" s="168"/>
      <c r="R384" s="168"/>
      <c r="S384" s="168"/>
      <c r="T384" s="169"/>
    </row>
    <row r="385" spans="2:61" s="12" customFormat="1" ht="24">
      <c r="B385" s="173"/>
      <c r="C385" s="174">
        <v>102</v>
      </c>
      <c r="D385" s="174" t="s">
        <v>240</v>
      </c>
      <c r="E385" s="175" t="s">
        <v>1935</v>
      </c>
      <c r="F385" s="175" t="s">
        <v>1936</v>
      </c>
      <c r="G385" s="176" t="s">
        <v>180</v>
      </c>
      <c r="H385" s="177">
        <v>1</v>
      </c>
      <c r="I385" s="178"/>
      <c r="J385" s="178">
        <f>ROUND(H385*I385,2)</f>
        <v>0</v>
      </c>
      <c r="K385" s="179"/>
      <c r="L385" s="173"/>
      <c r="M385" s="180"/>
      <c r="N385" s="181" t="s">
        <v>26</v>
      </c>
      <c r="O385" s="182">
        <v>0</v>
      </c>
      <c r="P385" s="182">
        <f>ROUND(H385*O385,3)</f>
        <v>0</v>
      </c>
      <c r="Q385" s="182">
        <v>0.5</v>
      </c>
      <c r="R385" s="182">
        <f>ROUND(H385 * Q385,5)</f>
        <v>0.5</v>
      </c>
      <c r="S385" s="182">
        <v>0</v>
      </c>
      <c r="T385" s="183">
        <f>ROUND(H385 * S385,5)</f>
        <v>0</v>
      </c>
      <c r="BE385" s="12">
        <f>IF(N385="základná",J385,0)</f>
        <v>0</v>
      </c>
      <c r="BF385" s="12">
        <f>IF(N385="znížená",J385,0)</f>
        <v>0</v>
      </c>
      <c r="BG385" s="12">
        <f>IF(N385="zákl. prenesená",J385,0)</f>
        <v>0</v>
      </c>
      <c r="BH385" s="12">
        <f>IF(N385="zníž. prenesená",J385,0)</f>
        <v>0</v>
      </c>
      <c r="BI385" s="12">
        <f>IF(N385="nulová",J385,0)</f>
        <v>0</v>
      </c>
    </row>
    <row r="386" spans="2:61" s="11" customFormat="1" ht="11.25">
      <c r="B386" s="160"/>
      <c r="C386" s="161"/>
      <c r="D386" s="161" t="s">
        <v>145</v>
      </c>
      <c r="E386" s="162"/>
      <c r="F386" s="162" t="s">
        <v>1937</v>
      </c>
      <c r="G386" s="163"/>
      <c r="H386" s="164">
        <v>1</v>
      </c>
      <c r="I386" s="165"/>
      <c r="J386" s="165"/>
      <c r="K386" s="166"/>
      <c r="L386" s="160"/>
      <c r="M386" s="167"/>
      <c r="N386" s="166"/>
      <c r="O386" s="168"/>
      <c r="P386" s="168"/>
      <c r="Q386" s="168"/>
      <c r="R386" s="168"/>
      <c r="S386" s="168"/>
      <c r="T386" s="169"/>
    </row>
    <row r="387" spans="2:61" s="11" customFormat="1" ht="11.25">
      <c r="B387" s="160"/>
      <c r="C387" s="161"/>
      <c r="D387" s="161" t="s">
        <v>145</v>
      </c>
      <c r="E387" s="162"/>
      <c r="F387" s="170" t="s">
        <v>147</v>
      </c>
      <c r="G387" s="171"/>
      <c r="H387" s="172">
        <v>1</v>
      </c>
      <c r="I387" s="165"/>
      <c r="J387" s="165"/>
      <c r="K387" s="166"/>
      <c r="L387" s="160"/>
      <c r="M387" s="167"/>
      <c r="N387" s="166"/>
      <c r="O387" s="168"/>
      <c r="P387" s="168"/>
      <c r="Q387" s="168"/>
      <c r="R387" s="168"/>
      <c r="S387" s="168"/>
      <c r="T387" s="169"/>
    </row>
    <row r="388" spans="2:61" s="12" customFormat="1" ht="24">
      <c r="B388" s="173"/>
      <c r="C388" s="174">
        <v>103</v>
      </c>
      <c r="D388" s="174" t="s">
        <v>240</v>
      </c>
      <c r="E388" s="175" t="s">
        <v>1938</v>
      </c>
      <c r="F388" s="175" t="s">
        <v>1939</v>
      </c>
      <c r="G388" s="176" t="s">
        <v>180</v>
      </c>
      <c r="H388" s="177">
        <v>1</v>
      </c>
      <c r="I388" s="178"/>
      <c r="J388" s="178">
        <f>ROUND(H388*I388,2)</f>
        <v>0</v>
      </c>
      <c r="K388" s="179"/>
      <c r="L388" s="173"/>
      <c r="M388" s="180"/>
      <c r="N388" s="181" t="s">
        <v>26</v>
      </c>
      <c r="O388" s="182">
        <v>0</v>
      </c>
      <c r="P388" s="182">
        <f>ROUND(H388*O388,3)</f>
        <v>0</v>
      </c>
      <c r="Q388" s="182">
        <v>1</v>
      </c>
      <c r="R388" s="182">
        <f>ROUND(H388 * Q388,5)</f>
        <v>1</v>
      </c>
      <c r="S388" s="182">
        <v>0</v>
      </c>
      <c r="T388" s="183">
        <f>ROUND(H388 * S388,5)</f>
        <v>0</v>
      </c>
      <c r="BE388" s="12">
        <f>IF(N388="základná",J388,0)</f>
        <v>0</v>
      </c>
      <c r="BF388" s="12">
        <f>IF(N388="znížená",J388,0)</f>
        <v>0</v>
      </c>
      <c r="BG388" s="12">
        <f>IF(N388="zákl. prenesená",J388,0)</f>
        <v>0</v>
      </c>
      <c r="BH388" s="12">
        <f>IF(N388="zníž. prenesená",J388,0)</f>
        <v>0</v>
      </c>
      <c r="BI388" s="12">
        <f>IF(N388="nulová",J388,0)</f>
        <v>0</v>
      </c>
    </row>
    <row r="389" spans="2:61" s="11" customFormat="1" ht="11.25">
      <c r="B389" s="160"/>
      <c r="C389" s="161"/>
      <c r="D389" s="161" t="s">
        <v>145</v>
      </c>
      <c r="E389" s="162"/>
      <c r="F389" s="162" t="s">
        <v>1940</v>
      </c>
      <c r="G389" s="163"/>
      <c r="H389" s="164">
        <v>1</v>
      </c>
      <c r="I389" s="165"/>
      <c r="J389" s="165"/>
      <c r="K389" s="166"/>
      <c r="L389" s="160"/>
      <c r="M389" s="167"/>
      <c r="N389" s="166"/>
      <c r="O389" s="168"/>
      <c r="P389" s="168"/>
      <c r="Q389" s="168"/>
      <c r="R389" s="168"/>
      <c r="S389" s="168"/>
      <c r="T389" s="169"/>
    </row>
    <row r="390" spans="2:61" s="11" customFormat="1" ht="11.25">
      <c r="B390" s="160"/>
      <c r="C390" s="161"/>
      <c r="D390" s="161" t="s">
        <v>145</v>
      </c>
      <c r="E390" s="162"/>
      <c r="F390" s="170" t="s">
        <v>147</v>
      </c>
      <c r="G390" s="171"/>
      <c r="H390" s="172">
        <v>1</v>
      </c>
      <c r="I390" s="165"/>
      <c r="J390" s="165"/>
      <c r="K390" s="166"/>
      <c r="L390" s="160"/>
      <c r="M390" s="167"/>
      <c r="N390" s="166"/>
      <c r="O390" s="168"/>
      <c r="P390" s="168"/>
      <c r="Q390" s="168"/>
      <c r="R390" s="168"/>
      <c r="S390" s="168"/>
      <c r="T390" s="169"/>
    </row>
    <row r="391" spans="2:61" s="12" customFormat="1" ht="24">
      <c r="B391" s="173"/>
      <c r="C391" s="174">
        <v>104</v>
      </c>
      <c r="D391" s="174" t="s">
        <v>240</v>
      </c>
      <c r="E391" s="175" t="s">
        <v>1941</v>
      </c>
      <c r="F391" s="175" t="s">
        <v>1942</v>
      </c>
      <c r="G391" s="176" t="s">
        <v>180</v>
      </c>
      <c r="H391" s="177">
        <v>9</v>
      </c>
      <c r="I391" s="178"/>
      <c r="J391" s="178">
        <f>ROUND(H391*I391,2)</f>
        <v>0</v>
      </c>
      <c r="K391" s="179"/>
      <c r="L391" s="173"/>
      <c r="M391" s="180"/>
      <c r="N391" s="181" t="s">
        <v>26</v>
      </c>
      <c r="O391" s="182">
        <v>0</v>
      </c>
      <c r="P391" s="182">
        <f>ROUND(H391*O391,3)</f>
        <v>0</v>
      </c>
      <c r="Q391" s="182">
        <v>2E-3</v>
      </c>
      <c r="R391" s="182">
        <f>ROUND(H391 * Q391,5)</f>
        <v>1.7999999999999999E-2</v>
      </c>
      <c r="S391" s="182">
        <v>0</v>
      </c>
      <c r="T391" s="183">
        <f>ROUND(H391 * S391,5)</f>
        <v>0</v>
      </c>
      <c r="BE391" s="12">
        <f>IF(N391="základná",J391,0)</f>
        <v>0</v>
      </c>
      <c r="BF391" s="12">
        <f>IF(N391="znížená",J391,0)</f>
        <v>0</v>
      </c>
      <c r="BG391" s="12">
        <f>IF(N391="zákl. prenesená",J391,0)</f>
        <v>0</v>
      </c>
      <c r="BH391" s="12">
        <f>IF(N391="zníž. prenesená",J391,0)</f>
        <v>0</v>
      </c>
      <c r="BI391" s="12">
        <f>IF(N391="nulová",J391,0)</f>
        <v>0</v>
      </c>
    </row>
    <row r="392" spans="2:61" s="12" customFormat="1" ht="24">
      <c r="B392" s="173"/>
      <c r="C392" s="174">
        <v>105</v>
      </c>
      <c r="D392" s="174" t="s">
        <v>240</v>
      </c>
      <c r="E392" s="175" t="s">
        <v>1943</v>
      </c>
      <c r="F392" s="175" t="s">
        <v>1944</v>
      </c>
      <c r="G392" s="176" t="s">
        <v>180</v>
      </c>
      <c r="H392" s="177">
        <v>2</v>
      </c>
      <c r="I392" s="178"/>
      <c r="J392" s="178">
        <f>ROUND(H392*I392,2)</f>
        <v>0</v>
      </c>
      <c r="K392" s="179"/>
      <c r="L392" s="173"/>
      <c r="M392" s="180"/>
      <c r="N392" s="181" t="s">
        <v>26</v>
      </c>
      <c r="O392" s="182">
        <v>0</v>
      </c>
      <c r="P392" s="182">
        <f>ROUND(H392*O392,3)</f>
        <v>0</v>
      </c>
      <c r="Q392" s="182">
        <v>0.92</v>
      </c>
      <c r="R392" s="182">
        <f>ROUND(H392 * Q392,5)</f>
        <v>1.84</v>
      </c>
      <c r="S392" s="182">
        <v>0</v>
      </c>
      <c r="T392" s="183">
        <f>ROUND(H392 * S392,5)</f>
        <v>0</v>
      </c>
      <c r="BE392" s="12">
        <f>IF(N392="základná",J392,0)</f>
        <v>0</v>
      </c>
      <c r="BF392" s="12">
        <f>IF(N392="znížená",J392,0)</f>
        <v>0</v>
      </c>
      <c r="BG392" s="12">
        <f>IF(N392="zákl. prenesená",J392,0)</f>
        <v>0</v>
      </c>
      <c r="BH392" s="12">
        <f>IF(N392="zníž. prenesená",J392,0)</f>
        <v>0</v>
      </c>
      <c r="BI392" s="12">
        <f>IF(N392="nulová",J392,0)</f>
        <v>0</v>
      </c>
    </row>
    <row r="393" spans="2:61" s="11" customFormat="1" ht="11.25">
      <c r="B393" s="160"/>
      <c r="C393" s="161"/>
      <c r="D393" s="161" t="s">
        <v>145</v>
      </c>
      <c r="E393" s="162"/>
      <c r="F393" s="162" t="s">
        <v>1945</v>
      </c>
      <c r="G393" s="163"/>
      <c r="H393" s="164">
        <v>2</v>
      </c>
      <c r="I393" s="165"/>
      <c r="J393" s="165"/>
      <c r="K393" s="166"/>
      <c r="L393" s="160"/>
      <c r="M393" s="167"/>
      <c r="N393" s="166"/>
      <c r="O393" s="168"/>
      <c r="P393" s="168"/>
      <c r="Q393" s="168"/>
      <c r="R393" s="168"/>
      <c r="S393" s="168"/>
      <c r="T393" s="169"/>
    </row>
    <row r="394" spans="2:61" s="11" customFormat="1" ht="11.25">
      <c r="B394" s="160"/>
      <c r="C394" s="161"/>
      <c r="D394" s="161" t="s">
        <v>145</v>
      </c>
      <c r="E394" s="162"/>
      <c r="F394" s="170" t="s">
        <v>147</v>
      </c>
      <c r="G394" s="171"/>
      <c r="H394" s="172">
        <v>2</v>
      </c>
      <c r="I394" s="165"/>
      <c r="J394" s="165"/>
      <c r="K394" s="166"/>
      <c r="L394" s="160"/>
      <c r="M394" s="167"/>
      <c r="N394" s="166"/>
      <c r="O394" s="168"/>
      <c r="P394" s="168"/>
      <c r="Q394" s="168"/>
      <c r="R394" s="168"/>
      <c r="S394" s="168"/>
      <c r="T394" s="169"/>
    </row>
    <row r="395" spans="2:61" s="12" customFormat="1" ht="24">
      <c r="B395" s="173"/>
      <c r="C395" s="174">
        <v>106</v>
      </c>
      <c r="D395" s="174" t="s">
        <v>240</v>
      </c>
      <c r="E395" s="175" t="s">
        <v>1946</v>
      </c>
      <c r="F395" s="175" t="s">
        <v>1947</v>
      </c>
      <c r="G395" s="176" t="s">
        <v>180</v>
      </c>
      <c r="H395" s="177">
        <v>1</v>
      </c>
      <c r="I395" s="178"/>
      <c r="J395" s="178">
        <f>ROUND(H395*I395,2)</f>
        <v>0</v>
      </c>
      <c r="K395" s="179"/>
      <c r="L395" s="173"/>
      <c r="M395" s="180"/>
      <c r="N395" s="181" t="s">
        <v>26</v>
      </c>
      <c r="O395" s="182">
        <v>0</v>
      </c>
      <c r="P395" s="182">
        <f>ROUND(H395*O395,3)</f>
        <v>0</v>
      </c>
      <c r="Q395" s="182">
        <v>0</v>
      </c>
      <c r="R395" s="182">
        <f>ROUND(H395 * Q395,5)</f>
        <v>0</v>
      </c>
      <c r="S395" s="182">
        <v>0</v>
      </c>
      <c r="T395" s="183">
        <f>ROUND(H395 * S395,5)</f>
        <v>0</v>
      </c>
      <c r="BE395" s="12">
        <f>IF(N395="základná",J395,0)</f>
        <v>0</v>
      </c>
      <c r="BF395" s="12">
        <f>IF(N395="znížená",J395,0)</f>
        <v>0</v>
      </c>
      <c r="BG395" s="12">
        <f>IF(N395="zákl. prenesená",J395,0)</f>
        <v>0</v>
      </c>
      <c r="BH395" s="12">
        <f>IF(N395="zníž. prenesená",J395,0)</f>
        <v>0</v>
      </c>
      <c r="BI395" s="12">
        <f>IF(N395="nulová",J395,0)</f>
        <v>0</v>
      </c>
    </row>
    <row r="396" spans="2:61" s="11" customFormat="1" ht="11.25">
      <c r="B396" s="160"/>
      <c r="C396" s="161"/>
      <c r="D396" s="161" t="s">
        <v>145</v>
      </c>
      <c r="E396" s="162"/>
      <c r="F396" s="162" t="s">
        <v>1948</v>
      </c>
      <c r="G396" s="163"/>
      <c r="H396" s="164">
        <v>1</v>
      </c>
      <c r="I396" s="165"/>
      <c r="J396" s="165"/>
      <c r="K396" s="166"/>
      <c r="L396" s="160"/>
      <c r="M396" s="167"/>
      <c r="N396" s="166"/>
      <c r="O396" s="168"/>
      <c r="P396" s="168"/>
      <c r="Q396" s="168"/>
      <c r="R396" s="168"/>
      <c r="S396" s="168"/>
      <c r="T396" s="169"/>
    </row>
    <row r="397" spans="2:61" s="11" customFormat="1" ht="11.25">
      <c r="B397" s="160"/>
      <c r="C397" s="161"/>
      <c r="D397" s="161" t="s">
        <v>145</v>
      </c>
      <c r="E397" s="162"/>
      <c r="F397" s="170" t="s">
        <v>147</v>
      </c>
      <c r="G397" s="171"/>
      <c r="H397" s="172">
        <v>1</v>
      </c>
      <c r="I397" s="165"/>
      <c r="J397" s="165"/>
      <c r="K397" s="166"/>
      <c r="L397" s="160"/>
      <c r="M397" s="167"/>
      <c r="N397" s="166"/>
      <c r="O397" s="168"/>
      <c r="P397" s="168"/>
      <c r="Q397" s="168"/>
      <c r="R397" s="168"/>
      <c r="S397" s="168"/>
      <c r="T397" s="169"/>
    </row>
    <row r="398" spans="2:61" s="12" customFormat="1" ht="24">
      <c r="B398" s="173"/>
      <c r="C398" s="174">
        <v>107</v>
      </c>
      <c r="D398" s="174" t="s">
        <v>240</v>
      </c>
      <c r="E398" s="175" t="s">
        <v>1949</v>
      </c>
      <c r="F398" s="175" t="s">
        <v>1950</v>
      </c>
      <c r="G398" s="176" t="s">
        <v>180</v>
      </c>
      <c r="H398" s="177">
        <v>1</v>
      </c>
      <c r="I398" s="178"/>
      <c r="J398" s="178">
        <f>ROUND(H398*I398,2)</f>
        <v>0</v>
      </c>
      <c r="K398" s="179"/>
      <c r="L398" s="173"/>
      <c r="M398" s="180"/>
      <c r="N398" s="181" t="s">
        <v>26</v>
      </c>
      <c r="O398" s="182">
        <v>0</v>
      </c>
      <c r="P398" s="182">
        <f>ROUND(H398*O398,3)</f>
        <v>0</v>
      </c>
      <c r="Q398" s="182">
        <v>0</v>
      </c>
      <c r="R398" s="182">
        <f>ROUND(H398 * Q398,5)</f>
        <v>0</v>
      </c>
      <c r="S398" s="182">
        <v>0</v>
      </c>
      <c r="T398" s="183">
        <f>ROUND(H398 * S398,5)</f>
        <v>0</v>
      </c>
      <c r="BE398" s="12">
        <f>IF(N398="základná",J398,0)</f>
        <v>0</v>
      </c>
      <c r="BF398" s="12">
        <f>IF(N398="znížená",J398,0)</f>
        <v>0</v>
      </c>
      <c r="BG398" s="12">
        <f>IF(N398="zákl. prenesená",J398,0)</f>
        <v>0</v>
      </c>
      <c r="BH398" s="12">
        <f>IF(N398="zníž. prenesená",J398,0)</f>
        <v>0</v>
      </c>
      <c r="BI398" s="12">
        <f>IF(N398="nulová",J398,0)</f>
        <v>0</v>
      </c>
    </row>
    <row r="399" spans="2:61" s="11" customFormat="1" ht="11.25">
      <c r="B399" s="160"/>
      <c r="C399" s="161"/>
      <c r="D399" s="161" t="s">
        <v>145</v>
      </c>
      <c r="E399" s="162"/>
      <c r="F399" s="162" t="s">
        <v>1937</v>
      </c>
      <c r="G399" s="163"/>
      <c r="H399" s="164">
        <v>1</v>
      </c>
      <c r="I399" s="165"/>
      <c r="J399" s="165"/>
      <c r="K399" s="166"/>
      <c r="L399" s="160"/>
      <c r="M399" s="167"/>
      <c r="N399" s="166"/>
      <c r="O399" s="168"/>
      <c r="P399" s="168"/>
      <c r="Q399" s="168"/>
      <c r="R399" s="168"/>
      <c r="S399" s="168"/>
      <c r="T399" s="169"/>
    </row>
    <row r="400" spans="2:61" s="11" customFormat="1" ht="11.25">
      <c r="B400" s="160"/>
      <c r="C400" s="161"/>
      <c r="D400" s="161" t="s">
        <v>145</v>
      </c>
      <c r="E400" s="162"/>
      <c r="F400" s="170" t="s">
        <v>147</v>
      </c>
      <c r="G400" s="171"/>
      <c r="H400" s="172">
        <v>1</v>
      </c>
      <c r="I400" s="165"/>
      <c r="J400" s="165"/>
      <c r="K400" s="166"/>
      <c r="L400" s="160"/>
      <c r="M400" s="167"/>
      <c r="N400" s="166"/>
      <c r="O400" s="168"/>
      <c r="P400" s="168"/>
      <c r="Q400" s="168"/>
      <c r="R400" s="168"/>
      <c r="S400" s="168"/>
      <c r="T400" s="169"/>
    </row>
    <row r="401" spans="2:61" s="12" customFormat="1" ht="24">
      <c r="B401" s="173"/>
      <c r="C401" s="174">
        <v>108</v>
      </c>
      <c r="D401" s="174" t="s">
        <v>240</v>
      </c>
      <c r="E401" s="175" t="s">
        <v>1951</v>
      </c>
      <c r="F401" s="175" t="s">
        <v>1952</v>
      </c>
      <c r="G401" s="176" t="s">
        <v>180</v>
      </c>
      <c r="H401" s="177">
        <v>4</v>
      </c>
      <c r="I401" s="178"/>
      <c r="J401" s="178">
        <f>ROUND(H401*I401,2)</f>
        <v>0</v>
      </c>
      <c r="K401" s="179"/>
      <c r="L401" s="173"/>
      <c r="M401" s="180"/>
      <c r="N401" s="181" t="s">
        <v>26</v>
      </c>
      <c r="O401" s="182">
        <v>0</v>
      </c>
      <c r="P401" s="182">
        <f>ROUND(H401*O401,3)</f>
        <v>0</v>
      </c>
      <c r="Q401" s="182">
        <v>4.0000000000000001E-3</v>
      </c>
      <c r="R401" s="182">
        <f>ROUND(H401 * Q401,5)</f>
        <v>1.6E-2</v>
      </c>
      <c r="S401" s="182">
        <v>0</v>
      </c>
      <c r="T401" s="183">
        <f>ROUND(H401 * S401,5)</f>
        <v>0</v>
      </c>
      <c r="BE401" s="12">
        <f>IF(N401="základná",J401,0)</f>
        <v>0</v>
      </c>
      <c r="BF401" s="12">
        <f>IF(N401="znížená",J401,0)</f>
        <v>0</v>
      </c>
      <c r="BG401" s="12">
        <f>IF(N401="zákl. prenesená",J401,0)</f>
        <v>0</v>
      </c>
      <c r="BH401" s="12">
        <f>IF(N401="zníž. prenesená",J401,0)</f>
        <v>0</v>
      </c>
      <c r="BI401" s="12">
        <f>IF(N401="nulová",J401,0)</f>
        <v>0</v>
      </c>
    </row>
    <row r="402" spans="2:61" s="12" customFormat="1">
      <c r="B402" s="173"/>
      <c r="C402" s="174">
        <v>109</v>
      </c>
      <c r="D402" s="174" t="s">
        <v>240</v>
      </c>
      <c r="E402" s="175" t="s">
        <v>1953</v>
      </c>
      <c r="F402" s="175" t="s">
        <v>1954</v>
      </c>
      <c r="G402" s="176" t="s">
        <v>683</v>
      </c>
      <c r="H402" s="177">
        <v>2</v>
      </c>
      <c r="I402" s="178"/>
      <c r="J402" s="178">
        <f>ROUND(H402*I402,2)</f>
        <v>0</v>
      </c>
      <c r="K402" s="179"/>
      <c r="L402" s="173"/>
      <c r="M402" s="180"/>
      <c r="N402" s="181" t="s">
        <v>26</v>
      </c>
      <c r="O402" s="182">
        <v>0</v>
      </c>
      <c r="P402" s="182">
        <f>ROUND(H402*O402,3)</f>
        <v>0</v>
      </c>
      <c r="Q402" s="182">
        <v>1E-3</v>
      </c>
      <c r="R402" s="182">
        <f>ROUND(H402 * Q402,5)</f>
        <v>2E-3</v>
      </c>
      <c r="S402" s="182">
        <v>0</v>
      </c>
      <c r="T402" s="183">
        <f>ROUND(H402 * S402,5)</f>
        <v>0</v>
      </c>
      <c r="BE402" s="12">
        <f>IF(N402="základná",J402,0)</f>
        <v>0</v>
      </c>
      <c r="BF402" s="12">
        <f>IF(N402="znížená",J402,0)</f>
        <v>0</v>
      </c>
      <c r="BG402" s="12">
        <f>IF(N402="zákl. prenesená",J402,0)</f>
        <v>0</v>
      </c>
      <c r="BH402" s="12">
        <f>IF(N402="zníž. prenesená",J402,0)</f>
        <v>0</v>
      </c>
      <c r="BI402" s="12">
        <f>IF(N402="nulová",J402,0)</f>
        <v>0</v>
      </c>
    </row>
    <row r="403" spans="2:61">
      <c r="B403" s="149"/>
      <c r="C403" s="150">
        <v>110</v>
      </c>
      <c r="D403" s="150" t="s">
        <v>141</v>
      </c>
      <c r="E403" s="151" t="s">
        <v>1955</v>
      </c>
      <c r="F403" s="151" t="s">
        <v>1956</v>
      </c>
      <c r="G403" s="152" t="s">
        <v>180</v>
      </c>
      <c r="H403" s="153">
        <v>4</v>
      </c>
      <c r="I403" s="154"/>
      <c r="J403" s="154">
        <f>ROUND(H403*I403,2)</f>
        <v>0</v>
      </c>
      <c r="K403" s="155"/>
      <c r="L403" s="149"/>
      <c r="M403" s="156"/>
      <c r="N403" s="157" t="s">
        <v>26</v>
      </c>
      <c r="O403" s="158">
        <v>2.3820000000000001</v>
      </c>
      <c r="P403" s="158">
        <f>ROUND(H403*O403,3)</f>
        <v>9.5280000000000005</v>
      </c>
      <c r="Q403" s="158">
        <v>4.4000000000000003E-3</v>
      </c>
      <c r="R403" s="158">
        <f>ROUND(H403 * Q403,5)</f>
        <v>1.7600000000000001E-2</v>
      </c>
      <c r="S403" s="158">
        <v>0</v>
      </c>
      <c r="T403" s="159">
        <f>ROUND(H403 * S403,5)</f>
        <v>0</v>
      </c>
      <c r="BE403" s="16">
        <f>IF(N403="základná",J403,0)</f>
        <v>0</v>
      </c>
      <c r="BF403" s="16">
        <f>IF(N403="znížená",J403,0)</f>
        <v>0</v>
      </c>
      <c r="BG403" s="16">
        <f>IF(N403="zákl. prenesená",J403,0)</f>
        <v>0</v>
      </c>
      <c r="BH403" s="16">
        <f>IF(N403="zníž. prenesená",J403,0)</f>
        <v>0</v>
      </c>
      <c r="BI403" s="16">
        <f>IF(N403="nulová",J403,0)</f>
        <v>0</v>
      </c>
    </row>
    <row r="404" spans="2:61" s="12" customFormat="1" ht="24">
      <c r="B404" s="173"/>
      <c r="C404" s="174">
        <v>111</v>
      </c>
      <c r="D404" s="174" t="s">
        <v>240</v>
      </c>
      <c r="E404" s="175" t="s">
        <v>1957</v>
      </c>
      <c r="F404" s="175" t="s">
        <v>1958</v>
      </c>
      <c r="G404" s="176" t="s">
        <v>180</v>
      </c>
      <c r="H404" s="177">
        <v>2</v>
      </c>
      <c r="I404" s="178"/>
      <c r="J404" s="178">
        <f>ROUND(H404*I404,2)</f>
        <v>0</v>
      </c>
      <c r="K404" s="179"/>
      <c r="L404" s="173"/>
      <c r="M404" s="180"/>
      <c r="N404" s="181" t="s">
        <v>26</v>
      </c>
      <c r="O404" s="182">
        <v>0</v>
      </c>
      <c r="P404" s="182">
        <f>ROUND(H404*O404,3)</f>
        <v>0</v>
      </c>
      <c r="Q404" s="182">
        <v>0</v>
      </c>
      <c r="R404" s="182">
        <f>ROUND(H404 * Q404,5)</f>
        <v>0</v>
      </c>
      <c r="S404" s="182">
        <v>0</v>
      </c>
      <c r="T404" s="183">
        <f>ROUND(H404 * S404,5)</f>
        <v>0</v>
      </c>
      <c r="BE404" s="12">
        <f>IF(N404="základná",J404,0)</f>
        <v>0</v>
      </c>
      <c r="BF404" s="12">
        <f>IF(N404="znížená",J404,0)</f>
        <v>0</v>
      </c>
      <c r="BG404" s="12">
        <f>IF(N404="zákl. prenesená",J404,0)</f>
        <v>0</v>
      </c>
      <c r="BH404" s="12">
        <f>IF(N404="zníž. prenesená",J404,0)</f>
        <v>0</v>
      </c>
      <c r="BI404" s="12">
        <f>IF(N404="nulová",J404,0)</f>
        <v>0</v>
      </c>
    </row>
    <row r="405" spans="2:61" s="11" customFormat="1" ht="11.25">
      <c r="B405" s="160"/>
      <c r="C405" s="161"/>
      <c r="D405" s="161" t="s">
        <v>145</v>
      </c>
      <c r="E405" s="162"/>
      <c r="F405" s="162" t="s">
        <v>1959</v>
      </c>
      <c r="G405" s="163"/>
      <c r="H405" s="164">
        <v>2</v>
      </c>
      <c r="I405" s="165"/>
      <c r="J405" s="165"/>
      <c r="K405" s="166"/>
      <c r="L405" s="160"/>
      <c r="M405" s="167"/>
      <c r="N405" s="166"/>
      <c r="O405" s="168"/>
      <c r="P405" s="168"/>
      <c r="Q405" s="168"/>
      <c r="R405" s="168"/>
      <c r="S405" s="168"/>
      <c r="T405" s="169"/>
    </row>
    <row r="406" spans="2:61" s="11" customFormat="1" ht="11.25">
      <c r="B406" s="160"/>
      <c r="C406" s="161"/>
      <c r="D406" s="161" t="s">
        <v>145</v>
      </c>
      <c r="E406" s="162"/>
      <c r="F406" s="170" t="s">
        <v>147</v>
      </c>
      <c r="G406" s="171"/>
      <c r="H406" s="172">
        <v>2</v>
      </c>
      <c r="I406" s="165"/>
      <c r="J406" s="165"/>
      <c r="K406" s="166"/>
      <c r="L406" s="160"/>
      <c r="M406" s="167"/>
      <c r="N406" s="166"/>
      <c r="O406" s="168"/>
      <c r="P406" s="168"/>
      <c r="Q406" s="168"/>
      <c r="R406" s="168"/>
      <c r="S406" s="168"/>
      <c r="T406" s="169"/>
    </row>
    <row r="407" spans="2:61" s="12" customFormat="1" ht="24">
      <c r="B407" s="173"/>
      <c r="C407" s="174">
        <v>112</v>
      </c>
      <c r="D407" s="174" t="s">
        <v>240</v>
      </c>
      <c r="E407" s="175" t="s">
        <v>1960</v>
      </c>
      <c r="F407" s="175" t="s">
        <v>1961</v>
      </c>
      <c r="G407" s="176" t="s">
        <v>180</v>
      </c>
      <c r="H407" s="177">
        <v>2</v>
      </c>
      <c r="I407" s="178"/>
      <c r="J407" s="178">
        <f>ROUND(H407*I407,2)</f>
        <v>0</v>
      </c>
      <c r="K407" s="179"/>
      <c r="L407" s="173"/>
      <c r="M407" s="180"/>
      <c r="N407" s="181" t="s">
        <v>26</v>
      </c>
      <c r="O407" s="182">
        <v>0</v>
      </c>
      <c r="P407" s="182">
        <f>ROUND(H407*O407,3)</f>
        <v>0</v>
      </c>
      <c r="Q407" s="182">
        <v>0</v>
      </c>
      <c r="R407" s="182">
        <f>ROUND(H407 * Q407,5)</f>
        <v>0</v>
      </c>
      <c r="S407" s="182">
        <v>0</v>
      </c>
      <c r="T407" s="183">
        <f>ROUND(H407 * S407,5)</f>
        <v>0</v>
      </c>
      <c r="BE407" s="12">
        <f>IF(N407="základná",J407,0)</f>
        <v>0</v>
      </c>
      <c r="BF407" s="12">
        <f>IF(N407="znížená",J407,0)</f>
        <v>0</v>
      </c>
      <c r="BG407" s="12">
        <f>IF(N407="zákl. prenesená",J407,0)</f>
        <v>0</v>
      </c>
      <c r="BH407" s="12">
        <f>IF(N407="zníž. prenesená",J407,0)</f>
        <v>0</v>
      </c>
      <c r="BI407" s="12">
        <f>IF(N407="nulová",J407,0)</f>
        <v>0</v>
      </c>
    </row>
    <row r="408" spans="2:61" s="11" customFormat="1" ht="11.25">
      <c r="B408" s="160"/>
      <c r="C408" s="161"/>
      <c r="D408" s="161" t="s">
        <v>145</v>
      </c>
      <c r="E408" s="162"/>
      <c r="F408" s="162" t="s">
        <v>1945</v>
      </c>
      <c r="G408" s="163"/>
      <c r="H408" s="164">
        <v>2</v>
      </c>
      <c r="I408" s="165"/>
      <c r="J408" s="165"/>
      <c r="K408" s="166"/>
      <c r="L408" s="160"/>
      <c r="M408" s="167"/>
      <c r="N408" s="166"/>
      <c r="O408" s="168"/>
      <c r="P408" s="168"/>
      <c r="Q408" s="168"/>
      <c r="R408" s="168"/>
      <c r="S408" s="168"/>
      <c r="T408" s="169"/>
    </row>
    <row r="409" spans="2:61" s="11" customFormat="1" ht="11.25">
      <c r="B409" s="160"/>
      <c r="C409" s="161"/>
      <c r="D409" s="161" t="s">
        <v>145</v>
      </c>
      <c r="E409" s="162"/>
      <c r="F409" s="170" t="s">
        <v>147</v>
      </c>
      <c r="G409" s="171"/>
      <c r="H409" s="172">
        <v>2</v>
      </c>
      <c r="I409" s="165"/>
      <c r="J409" s="165"/>
      <c r="K409" s="166"/>
      <c r="L409" s="160"/>
      <c r="M409" s="167"/>
      <c r="N409" s="166"/>
      <c r="O409" s="168"/>
      <c r="P409" s="168"/>
      <c r="Q409" s="168"/>
      <c r="R409" s="168"/>
      <c r="S409" s="168"/>
      <c r="T409" s="169"/>
    </row>
    <row r="410" spans="2:61" ht="24">
      <c r="B410" s="149"/>
      <c r="C410" s="150">
        <v>113</v>
      </c>
      <c r="D410" s="150" t="s">
        <v>141</v>
      </c>
      <c r="E410" s="151" t="s">
        <v>1962</v>
      </c>
      <c r="F410" s="151" t="s">
        <v>1963</v>
      </c>
      <c r="G410" s="152" t="s">
        <v>180</v>
      </c>
      <c r="H410" s="153">
        <v>4</v>
      </c>
      <c r="I410" s="154"/>
      <c r="J410" s="154">
        <f>ROUND(H410*I410,2)</f>
        <v>0</v>
      </c>
      <c r="K410" s="155"/>
      <c r="L410" s="149"/>
      <c r="M410" s="156"/>
      <c r="N410" s="157" t="s">
        <v>26</v>
      </c>
      <c r="O410" s="158">
        <v>0.26587506</v>
      </c>
      <c r="P410" s="158">
        <f>ROUND(H410*O410,3)</f>
        <v>1.0640000000000001</v>
      </c>
      <c r="Q410" s="158">
        <v>6.6E-3</v>
      </c>
      <c r="R410" s="158">
        <f>ROUND(H410 * Q410,5)</f>
        <v>2.64E-2</v>
      </c>
      <c r="S410" s="158">
        <v>0</v>
      </c>
      <c r="T410" s="159">
        <f>ROUND(H410 * S410,5)</f>
        <v>0</v>
      </c>
      <c r="BE410" s="16">
        <f>IF(N410="základná",J410,0)</f>
        <v>0</v>
      </c>
      <c r="BF410" s="16">
        <f>IF(N410="znížená",J410,0)</f>
        <v>0</v>
      </c>
      <c r="BG410" s="16">
        <f>IF(N410="zákl. prenesená",J410,0)</f>
        <v>0</v>
      </c>
      <c r="BH410" s="16">
        <f>IF(N410="zníž. prenesená",J410,0)</f>
        <v>0</v>
      </c>
      <c r="BI410" s="16">
        <f>IF(N410="nulová",J410,0)</f>
        <v>0</v>
      </c>
    </row>
    <row r="411" spans="2:61" s="12" customFormat="1">
      <c r="B411" s="173"/>
      <c r="C411" s="174">
        <v>114</v>
      </c>
      <c r="D411" s="174" t="s">
        <v>240</v>
      </c>
      <c r="E411" s="175" t="s">
        <v>1964</v>
      </c>
      <c r="F411" s="175" t="s">
        <v>1965</v>
      </c>
      <c r="G411" s="176" t="s">
        <v>180</v>
      </c>
      <c r="H411" s="177">
        <v>2</v>
      </c>
      <c r="I411" s="178"/>
      <c r="J411" s="178">
        <f>ROUND(H411*I411,2)</f>
        <v>0</v>
      </c>
      <c r="K411" s="179"/>
      <c r="L411" s="173"/>
      <c r="M411" s="180"/>
      <c r="N411" s="181" t="s">
        <v>26</v>
      </c>
      <c r="O411" s="182">
        <v>0</v>
      </c>
      <c r="P411" s="182">
        <f>ROUND(H411*O411,3)</f>
        <v>0</v>
      </c>
      <c r="Q411" s="182">
        <v>0</v>
      </c>
      <c r="R411" s="182">
        <f>ROUND(H411 * Q411,5)</f>
        <v>0</v>
      </c>
      <c r="S411" s="182">
        <v>0</v>
      </c>
      <c r="T411" s="183">
        <f>ROUND(H411 * S411,5)</f>
        <v>0</v>
      </c>
      <c r="BE411" s="12">
        <f>IF(N411="základná",J411,0)</f>
        <v>0</v>
      </c>
      <c r="BF411" s="12">
        <f>IF(N411="znížená",J411,0)</f>
        <v>0</v>
      </c>
      <c r="BG411" s="12">
        <f>IF(N411="zákl. prenesená",J411,0)</f>
        <v>0</v>
      </c>
      <c r="BH411" s="12">
        <f>IF(N411="zníž. prenesená",J411,0)</f>
        <v>0</v>
      </c>
      <c r="BI411" s="12">
        <f>IF(N411="nulová",J411,0)</f>
        <v>0</v>
      </c>
    </row>
    <row r="412" spans="2:61" s="11" customFormat="1" ht="11.25">
      <c r="B412" s="160"/>
      <c r="C412" s="161"/>
      <c r="D412" s="161" t="s">
        <v>145</v>
      </c>
      <c r="E412" s="162"/>
      <c r="F412" s="162" t="s">
        <v>1966</v>
      </c>
      <c r="G412" s="163"/>
      <c r="H412" s="164">
        <v>2</v>
      </c>
      <c r="I412" s="165"/>
      <c r="J412" s="165"/>
      <c r="K412" s="166"/>
      <c r="L412" s="160"/>
      <c r="M412" s="167"/>
      <c r="N412" s="166"/>
      <c r="O412" s="168"/>
      <c r="P412" s="168"/>
      <c r="Q412" s="168"/>
      <c r="R412" s="168"/>
      <c r="S412" s="168"/>
      <c r="T412" s="169"/>
    </row>
    <row r="413" spans="2:61" s="11" customFormat="1" ht="11.25">
      <c r="B413" s="160"/>
      <c r="C413" s="161"/>
      <c r="D413" s="161" t="s">
        <v>145</v>
      </c>
      <c r="E413" s="162"/>
      <c r="F413" s="170" t="s">
        <v>147</v>
      </c>
      <c r="G413" s="171"/>
      <c r="H413" s="172">
        <v>2</v>
      </c>
      <c r="I413" s="165"/>
      <c r="J413" s="165"/>
      <c r="K413" s="166"/>
      <c r="L413" s="160"/>
      <c r="M413" s="167"/>
      <c r="N413" s="166"/>
      <c r="O413" s="168"/>
      <c r="P413" s="168"/>
      <c r="Q413" s="168"/>
      <c r="R413" s="168"/>
      <c r="S413" s="168"/>
      <c r="T413" s="169"/>
    </row>
    <row r="414" spans="2:61" s="12" customFormat="1">
      <c r="B414" s="173"/>
      <c r="C414" s="174">
        <v>115</v>
      </c>
      <c r="D414" s="174" t="s">
        <v>240</v>
      </c>
      <c r="E414" s="175" t="s">
        <v>1967</v>
      </c>
      <c r="F414" s="175" t="s">
        <v>1968</v>
      </c>
      <c r="G414" s="176" t="s">
        <v>180</v>
      </c>
      <c r="H414" s="177">
        <v>1</v>
      </c>
      <c r="I414" s="178"/>
      <c r="J414" s="178">
        <f>ROUND(H414*I414,2)</f>
        <v>0</v>
      </c>
      <c r="K414" s="179"/>
      <c r="L414" s="173"/>
      <c r="M414" s="180"/>
      <c r="N414" s="181" t="s">
        <v>26</v>
      </c>
      <c r="O414" s="182">
        <v>0</v>
      </c>
      <c r="P414" s="182">
        <f>ROUND(H414*O414,3)</f>
        <v>0</v>
      </c>
      <c r="Q414" s="182">
        <v>0</v>
      </c>
      <c r="R414" s="182">
        <f>ROUND(H414 * Q414,5)</f>
        <v>0</v>
      </c>
      <c r="S414" s="182">
        <v>0</v>
      </c>
      <c r="T414" s="183">
        <f>ROUND(H414 * S414,5)</f>
        <v>0</v>
      </c>
      <c r="BE414" s="12">
        <f>IF(N414="základná",J414,0)</f>
        <v>0</v>
      </c>
      <c r="BF414" s="12">
        <f>IF(N414="znížená",J414,0)</f>
        <v>0</v>
      </c>
      <c r="BG414" s="12">
        <f>IF(N414="zákl. prenesená",J414,0)</f>
        <v>0</v>
      </c>
      <c r="BH414" s="12">
        <f>IF(N414="zníž. prenesená",J414,0)</f>
        <v>0</v>
      </c>
      <c r="BI414" s="12">
        <f>IF(N414="nulová",J414,0)</f>
        <v>0</v>
      </c>
    </row>
    <row r="415" spans="2:61" s="11" customFormat="1" ht="11.25">
      <c r="B415" s="160"/>
      <c r="C415" s="161"/>
      <c r="D415" s="161" t="s">
        <v>145</v>
      </c>
      <c r="E415" s="162"/>
      <c r="F415" s="162" t="s">
        <v>1940</v>
      </c>
      <c r="G415" s="163"/>
      <c r="H415" s="164">
        <v>1</v>
      </c>
      <c r="I415" s="165"/>
      <c r="J415" s="165"/>
      <c r="K415" s="166"/>
      <c r="L415" s="160"/>
      <c r="M415" s="167"/>
      <c r="N415" s="166"/>
      <c r="O415" s="168"/>
      <c r="P415" s="168"/>
      <c r="Q415" s="168"/>
      <c r="R415" s="168"/>
      <c r="S415" s="168"/>
      <c r="T415" s="169"/>
    </row>
    <row r="416" spans="2:61" s="11" customFormat="1" ht="11.25">
      <c r="B416" s="160"/>
      <c r="C416" s="161"/>
      <c r="D416" s="161" t="s">
        <v>145</v>
      </c>
      <c r="E416" s="162"/>
      <c r="F416" s="170" t="s">
        <v>147</v>
      </c>
      <c r="G416" s="171"/>
      <c r="H416" s="172">
        <v>1</v>
      </c>
      <c r="I416" s="165"/>
      <c r="J416" s="165"/>
      <c r="K416" s="166"/>
      <c r="L416" s="160"/>
      <c r="M416" s="167"/>
      <c r="N416" s="166"/>
      <c r="O416" s="168"/>
      <c r="P416" s="168"/>
      <c r="Q416" s="168"/>
      <c r="R416" s="168"/>
      <c r="S416" s="168"/>
      <c r="T416" s="169"/>
    </row>
    <row r="417" spans="2:61" s="12" customFormat="1">
      <c r="B417" s="173"/>
      <c r="C417" s="174">
        <v>116</v>
      </c>
      <c r="D417" s="174" t="s">
        <v>240</v>
      </c>
      <c r="E417" s="175" t="s">
        <v>1969</v>
      </c>
      <c r="F417" s="175" t="s">
        <v>1970</v>
      </c>
      <c r="G417" s="176" t="s">
        <v>180</v>
      </c>
      <c r="H417" s="177">
        <v>1</v>
      </c>
      <c r="I417" s="178"/>
      <c r="J417" s="178">
        <f>ROUND(H417*I417,2)</f>
        <v>0</v>
      </c>
      <c r="K417" s="179"/>
      <c r="L417" s="173"/>
      <c r="M417" s="180"/>
      <c r="N417" s="181" t="s">
        <v>26</v>
      </c>
      <c r="O417" s="182">
        <v>0</v>
      </c>
      <c r="P417" s="182">
        <f>ROUND(H417*O417,3)</f>
        <v>0</v>
      </c>
      <c r="Q417" s="182">
        <v>0</v>
      </c>
      <c r="R417" s="182">
        <f>ROUND(H417 * Q417,5)</f>
        <v>0</v>
      </c>
      <c r="S417" s="182">
        <v>0</v>
      </c>
      <c r="T417" s="183">
        <f>ROUND(H417 * S417,5)</f>
        <v>0</v>
      </c>
      <c r="BE417" s="12">
        <f>IF(N417="základná",J417,0)</f>
        <v>0</v>
      </c>
      <c r="BF417" s="12">
        <f>IF(N417="znížená",J417,0)</f>
        <v>0</v>
      </c>
      <c r="BG417" s="12">
        <f>IF(N417="zákl. prenesená",J417,0)</f>
        <v>0</v>
      </c>
      <c r="BH417" s="12">
        <f>IF(N417="zníž. prenesená",J417,0)</f>
        <v>0</v>
      </c>
      <c r="BI417" s="12">
        <f>IF(N417="nulová",J417,0)</f>
        <v>0</v>
      </c>
    </row>
    <row r="418" spans="2:61" s="11" customFormat="1" ht="11.25">
      <c r="B418" s="160"/>
      <c r="C418" s="161"/>
      <c r="D418" s="161" t="s">
        <v>145</v>
      </c>
      <c r="E418" s="162"/>
      <c r="F418" s="162" t="s">
        <v>1971</v>
      </c>
      <c r="G418" s="163"/>
      <c r="H418" s="164">
        <v>1</v>
      </c>
      <c r="I418" s="165"/>
      <c r="J418" s="165"/>
      <c r="K418" s="166"/>
      <c r="L418" s="160"/>
      <c r="M418" s="167"/>
      <c r="N418" s="166"/>
      <c r="O418" s="168"/>
      <c r="P418" s="168"/>
      <c r="Q418" s="168"/>
      <c r="R418" s="168"/>
      <c r="S418" s="168"/>
      <c r="T418" s="169"/>
    </row>
    <row r="419" spans="2:61" s="11" customFormat="1" ht="11.25">
      <c r="B419" s="160"/>
      <c r="C419" s="161"/>
      <c r="D419" s="161" t="s">
        <v>145</v>
      </c>
      <c r="E419" s="162"/>
      <c r="F419" s="170" t="s">
        <v>147</v>
      </c>
      <c r="G419" s="171"/>
      <c r="H419" s="172">
        <v>1</v>
      </c>
      <c r="I419" s="165"/>
      <c r="J419" s="165"/>
      <c r="K419" s="166"/>
      <c r="L419" s="160"/>
      <c r="M419" s="167"/>
      <c r="N419" s="166"/>
      <c r="O419" s="168"/>
      <c r="P419" s="168"/>
      <c r="Q419" s="168"/>
      <c r="R419" s="168"/>
      <c r="S419" s="168"/>
      <c r="T419" s="169"/>
    </row>
    <row r="420" spans="2:61" ht="24">
      <c r="B420" s="149"/>
      <c r="C420" s="150">
        <v>117</v>
      </c>
      <c r="D420" s="150" t="s">
        <v>141</v>
      </c>
      <c r="E420" s="151" t="s">
        <v>1972</v>
      </c>
      <c r="F420" s="151" t="s">
        <v>1973</v>
      </c>
      <c r="G420" s="152" t="s">
        <v>180</v>
      </c>
      <c r="H420" s="153">
        <v>7</v>
      </c>
      <c r="I420" s="154"/>
      <c r="J420" s="154">
        <f>ROUND(H420*I420,2)</f>
        <v>0</v>
      </c>
      <c r="K420" s="155"/>
      <c r="L420" s="149"/>
      <c r="M420" s="156"/>
      <c r="N420" s="157" t="s">
        <v>26</v>
      </c>
      <c r="O420" s="158">
        <v>1.002</v>
      </c>
      <c r="P420" s="158">
        <f>ROUND(H420*O420,3)</f>
        <v>7.0140000000000002</v>
      </c>
      <c r="Q420" s="158">
        <v>6.3E-3</v>
      </c>
      <c r="R420" s="158">
        <f>ROUND(H420 * Q420,5)</f>
        <v>4.41E-2</v>
      </c>
      <c r="S420" s="158">
        <v>0</v>
      </c>
      <c r="T420" s="159">
        <f>ROUND(H420 * S420,5)</f>
        <v>0</v>
      </c>
      <c r="BE420" s="16">
        <f>IF(N420="základná",J420,0)</f>
        <v>0</v>
      </c>
      <c r="BF420" s="16">
        <f>IF(N420="znížená",J420,0)</f>
        <v>0</v>
      </c>
      <c r="BG420" s="16">
        <f>IF(N420="zákl. prenesená",J420,0)</f>
        <v>0</v>
      </c>
      <c r="BH420" s="16">
        <f>IF(N420="zníž. prenesená",J420,0)</f>
        <v>0</v>
      </c>
      <c r="BI420" s="16">
        <f>IF(N420="nulová",J420,0)</f>
        <v>0</v>
      </c>
    </row>
    <row r="421" spans="2:61" s="12" customFormat="1">
      <c r="B421" s="173"/>
      <c r="C421" s="174">
        <v>118</v>
      </c>
      <c r="D421" s="174" t="s">
        <v>240</v>
      </c>
      <c r="E421" s="175" t="s">
        <v>1974</v>
      </c>
      <c r="F421" s="175" t="s">
        <v>1975</v>
      </c>
      <c r="G421" s="176" t="s">
        <v>180</v>
      </c>
      <c r="H421" s="177">
        <v>7</v>
      </c>
      <c r="I421" s="178"/>
      <c r="J421" s="178">
        <f>ROUND(H421*I421,2)</f>
        <v>0</v>
      </c>
      <c r="K421" s="179"/>
      <c r="L421" s="173"/>
      <c r="M421" s="180"/>
      <c r="N421" s="181" t="s">
        <v>26</v>
      </c>
      <c r="O421" s="182">
        <v>0</v>
      </c>
      <c r="P421" s="182">
        <f>ROUND(H421*O421,3)</f>
        <v>0</v>
      </c>
      <c r="Q421" s="182">
        <v>8.6400000000000005E-2</v>
      </c>
      <c r="R421" s="182">
        <f>ROUND(H421 * Q421,5)</f>
        <v>0.6048</v>
      </c>
      <c r="S421" s="182">
        <v>0</v>
      </c>
      <c r="T421" s="183">
        <f>ROUND(H421 * S421,5)</f>
        <v>0</v>
      </c>
      <c r="BE421" s="12">
        <f>IF(N421="základná",J421,0)</f>
        <v>0</v>
      </c>
      <c r="BF421" s="12">
        <f>IF(N421="znížená",J421,0)</f>
        <v>0</v>
      </c>
      <c r="BG421" s="12">
        <f>IF(N421="zákl. prenesená",J421,0)</f>
        <v>0</v>
      </c>
      <c r="BH421" s="12">
        <f>IF(N421="zníž. prenesená",J421,0)</f>
        <v>0</v>
      </c>
      <c r="BI421" s="12">
        <f>IF(N421="nulová",J421,0)</f>
        <v>0</v>
      </c>
    </row>
    <row r="422" spans="2:61" ht="24">
      <c r="B422" s="149"/>
      <c r="C422" s="150">
        <v>119</v>
      </c>
      <c r="D422" s="150" t="s">
        <v>141</v>
      </c>
      <c r="E422" s="151" t="s">
        <v>1976</v>
      </c>
      <c r="F422" s="151" t="s">
        <v>1977</v>
      </c>
      <c r="G422" s="152" t="s">
        <v>1682</v>
      </c>
      <c r="H422" s="153">
        <v>2</v>
      </c>
      <c r="I422" s="154"/>
      <c r="J422" s="154">
        <f>ROUND(H422*I422,2)</f>
        <v>0</v>
      </c>
      <c r="K422" s="155"/>
      <c r="L422" s="149"/>
      <c r="M422" s="156"/>
      <c r="N422" s="157" t="s">
        <v>26</v>
      </c>
      <c r="O422" s="158">
        <v>1.2847</v>
      </c>
      <c r="P422" s="158">
        <f>ROUND(H422*O422,3)</f>
        <v>2.569</v>
      </c>
      <c r="Q422" s="158">
        <v>6.9999999999999999E-4</v>
      </c>
      <c r="R422" s="158">
        <f>ROUND(H422 * Q422,5)</f>
        <v>1.4E-3</v>
      </c>
      <c r="S422" s="158">
        <v>0</v>
      </c>
      <c r="T422" s="159">
        <f>ROUND(H422 * S422,5)</f>
        <v>0</v>
      </c>
      <c r="BE422" s="16">
        <f>IF(N422="základná",J422,0)</f>
        <v>0</v>
      </c>
      <c r="BF422" s="16">
        <f>IF(N422="znížená",J422,0)</f>
        <v>0</v>
      </c>
      <c r="BG422" s="16">
        <f>IF(N422="zákl. prenesená",J422,0)</f>
        <v>0</v>
      </c>
      <c r="BH422" s="16">
        <f>IF(N422="zníž. prenesená",J422,0)</f>
        <v>0</v>
      </c>
      <c r="BI422" s="16">
        <f>IF(N422="nulová",J422,0)</f>
        <v>0</v>
      </c>
    </row>
    <row r="423" spans="2:61" ht="24">
      <c r="B423" s="149"/>
      <c r="C423" s="150">
        <v>120</v>
      </c>
      <c r="D423" s="150" t="s">
        <v>141</v>
      </c>
      <c r="E423" s="151" t="s">
        <v>1978</v>
      </c>
      <c r="F423" s="151" t="s">
        <v>1979</v>
      </c>
      <c r="G423" s="152" t="s">
        <v>1682</v>
      </c>
      <c r="H423" s="153">
        <v>4</v>
      </c>
      <c r="I423" s="154"/>
      <c r="J423" s="154">
        <f>ROUND(H423*I423,2)</f>
        <v>0</v>
      </c>
      <c r="K423" s="155"/>
      <c r="L423" s="149"/>
      <c r="M423" s="156"/>
      <c r="N423" s="157" t="s">
        <v>26</v>
      </c>
      <c r="O423" s="158">
        <v>0</v>
      </c>
      <c r="P423" s="158">
        <f>ROUND(H423*O423,3)</f>
        <v>0</v>
      </c>
      <c r="Q423" s="158">
        <v>0</v>
      </c>
      <c r="R423" s="158">
        <f>ROUND(H423 * Q423,5)</f>
        <v>0</v>
      </c>
      <c r="S423" s="158">
        <v>0</v>
      </c>
      <c r="T423" s="159">
        <f>ROUND(H423 * S423,5)</f>
        <v>0</v>
      </c>
      <c r="BE423" s="16">
        <f>IF(N423="základná",J423,0)</f>
        <v>0</v>
      </c>
      <c r="BF423" s="16">
        <f>IF(N423="znížená",J423,0)</f>
        <v>0</v>
      </c>
      <c r="BG423" s="16">
        <f>IF(N423="zákl. prenesená",J423,0)</f>
        <v>0</v>
      </c>
      <c r="BH423" s="16">
        <f>IF(N423="zníž. prenesená",J423,0)</f>
        <v>0</v>
      </c>
      <c r="BI423" s="16">
        <f>IF(N423="nulová",J423,0)</f>
        <v>0</v>
      </c>
    </row>
    <row r="424" spans="2:61">
      <c r="B424" s="149"/>
      <c r="C424" s="150">
        <v>121</v>
      </c>
      <c r="D424" s="150" t="s">
        <v>141</v>
      </c>
      <c r="E424" s="151" t="s">
        <v>1980</v>
      </c>
      <c r="F424" s="151" t="s">
        <v>1981</v>
      </c>
      <c r="G424" s="152" t="s">
        <v>144</v>
      </c>
      <c r="H424" s="153">
        <v>127</v>
      </c>
      <c r="I424" s="154"/>
      <c r="J424" s="154">
        <f>ROUND(H424*I424,2)</f>
        <v>0</v>
      </c>
      <c r="K424" s="155"/>
      <c r="L424" s="149"/>
      <c r="M424" s="156"/>
      <c r="N424" s="157" t="s">
        <v>26</v>
      </c>
      <c r="O424" s="158">
        <v>5.2499999999999998E-2</v>
      </c>
      <c r="P424" s="158">
        <f>ROUND(H424*O424,3)</f>
        <v>6.6680000000000001</v>
      </c>
      <c r="Q424" s="158">
        <v>1E-4</v>
      </c>
      <c r="R424" s="158">
        <f>ROUND(H424 * Q424,5)</f>
        <v>1.2699999999999999E-2</v>
      </c>
      <c r="S424" s="158">
        <v>0</v>
      </c>
      <c r="T424" s="159">
        <f>ROUND(H424 * S424,5)</f>
        <v>0</v>
      </c>
      <c r="BE424" s="16">
        <f>IF(N424="základná",J424,0)</f>
        <v>0</v>
      </c>
      <c r="BF424" s="16">
        <f>IF(N424="znížená",J424,0)</f>
        <v>0</v>
      </c>
      <c r="BG424" s="16">
        <f>IF(N424="zákl. prenesená",J424,0)</f>
        <v>0</v>
      </c>
      <c r="BH424" s="16">
        <f>IF(N424="zníž. prenesená",J424,0)</f>
        <v>0</v>
      </c>
      <c r="BI424" s="16">
        <f>IF(N424="nulová",J424,0)</f>
        <v>0</v>
      </c>
    </row>
    <row r="425" spans="2:61" s="11" customFormat="1" ht="11.25">
      <c r="B425" s="160"/>
      <c r="C425" s="161"/>
      <c r="D425" s="161" t="s">
        <v>145</v>
      </c>
      <c r="E425" s="162"/>
      <c r="F425" s="162" t="s">
        <v>1982</v>
      </c>
      <c r="G425" s="163"/>
      <c r="H425" s="164">
        <v>127</v>
      </c>
      <c r="I425" s="165"/>
      <c r="J425" s="165"/>
      <c r="K425" s="166"/>
      <c r="L425" s="160"/>
      <c r="M425" s="167"/>
      <c r="N425" s="166"/>
      <c r="O425" s="168"/>
      <c r="P425" s="168"/>
      <c r="Q425" s="168"/>
      <c r="R425" s="168"/>
      <c r="S425" s="168"/>
      <c r="T425" s="169"/>
    </row>
    <row r="426" spans="2:61" s="11" customFormat="1" ht="11.25">
      <c r="B426" s="160"/>
      <c r="C426" s="161"/>
      <c r="D426" s="161" t="s">
        <v>145</v>
      </c>
      <c r="E426" s="162"/>
      <c r="F426" s="170" t="s">
        <v>147</v>
      </c>
      <c r="G426" s="171"/>
      <c r="H426" s="172">
        <v>127</v>
      </c>
      <c r="I426" s="165"/>
      <c r="J426" s="165"/>
      <c r="K426" s="166"/>
      <c r="L426" s="160"/>
      <c r="M426" s="167"/>
      <c r="N426" s="166"/>
      <c r="O426" s="168"/>
      <c r="P426" s="168"/>
      <c r="Q426" s="168"/>
      <c r="R426" s="168"/>
      <c r="S426" s="168"/>
      <c r="T426" s="169"/>
    </row>
    <row r="427" spans="2:61">
      <c r="B427" s="149"/>
      <c r="C427" s="150">
        <v>122</v>
      </c>
      <c r="D427" s="150" t="s">
        <v>141</v>
      </c>
      <c r="E427" s="151" t="s">
        <v>1983</v>
      </c>
      <c r="F427" s="151" t="s">
        <v>1984</v>
      </c>
      <c r="G427" s="152" t="s">
        <v>144</v>
      </c>
      <c r="H427" s="153">
        <v>48.37</v>
      </c>
      <c r="I427" s="154"/>
      <c r="J427" s="154">
        <f t="shared" ref="J427:J432" si="9">ROUND(H427*I427,2)</f>
        <v>0</v>
      </c>
      <c r="K427" s="155"/>
      <c r="L427" s="149"/>
      <c r="M427" s="156"/>
      <c r="N427" s="157" t="s">
        <v>26</v>
      </c>
      <c r="O427" s="158">
        <v>9.7860000000000003E-2</v>
      </c>
      <c r="P427" s="158">
        <f t="shared" ref="P427:P432" si="10">ROUND(H427*O427,3)</f>
        <v>4.7329999999999997</v>
      </c>
      <c r="Q427" s="158">
        <v>0</v>
      </c>
      <c r="R427" s="158">
        <f t="shared" ref="R427:R432" si="11">ROUND(H427 * Q427,5)</f>
        <v>0</v>
      </c>
      <c r="S427" s="158">
        <v>0</v>
      </c>
      <c r="T427" s="159">
        <f t="shared" ref="T427:T432" si="12">ROUND(H427 * S427,5)</f>
        <v>0</v>
      </c>
      <c r="BE427" s="16">
        <f t="shared" ref="BE427:BE432" si="13">IF(N427="základná",J427,0)</f>
        <v>0</v>
      </c>
      <c r="BF427" s="16">
        <f t="shared" ref="BF427:BF432" si="14">IF(N427="znížená",J427,0)</f>
        <v>0</v>
      </c>
      <c r="BG427" s="16">
        <f t="shared" ref="BG427:BG432" si="15">IF(N427="zákl. prenesená",J427,0)</f>
        <v>0</v>
      </c>
      <c r="BH427" s="16">
        <f t="shared" ref="BH427:BH432" si="16">IF(N427="zníž. prenesená",J427,0)</f>
        <v>0</v>
      </c>
      <c r="BI427" s="16">
        <f t="shared" ref="BI427:BI432" si="17">IF(N427="nulová",J427,0)</f>
        <v>0</v>
      </c>
    </row>
    <row r="428" spans="2:61">
      <c r="B428" s="149"/>
      <c r="C428" s="150">
        <v>123</v>
      </c>
      <c r="D428" s="150" t="s">
        <v>141</v>
      </c>
      <c r="E428" s="151" t="s">
        <v>1985</v>
      </c>
      <c r="F428" s="151" t="s">
        <v>1986</v>
      </c>
      <c r="G428" s="152" t="s">
        <v>144</v>
      </c>
      <c r="H428" s="153">
        <v>78.63</v>
      </c>
      <c r="I428" s="154"/>
      <c r="J428" s="154">
        <f t="shared" si="9"/>
        <v>0</v>
      </c>
      <c r="K428" s="155"/>
      <c r="L428" s="149"/>
      <c r="M428" s="156"/>
      <c r="N428" s="157" t="s">
        <v>26</v>
      </c>
      <c r="O428" s="158">
        <v>0.19070000000000001</v>
      </c>
      <c r="P428" s="158">
        <f t="shared" si="10"/>
        <v>14.994999999999999</v>
      </c>
      <c r="Q428" s="158">
        <v>0</v>
      </c>
      <c r="R428" s="158">
        <f t="shared" si="11"/>
        <v>0</v>
      </c>
      <c r="S428" s="158">
        <v>0</v>
      </c>
      <c r="T428" s="159">
        <f t="shared" si="12"/>
        <v>0</v>
      </c>
      <c r="BE428" s="16">
        <f t="shared" si="13"/>
        <v>0</v>
      </c>
      <c r="BF428" s="16">
        <f t="shared" si="14"/>
        <v>0</v>
      </c>
      <c r="BG428" s="16">
        <f t="shared" si="15"/>
        <v>0</v>
      </c>
      <c r="BH428" s="16">
        <f t="shared" si="16"/>
        <v>0</v>
      </c>
      <c r="BI428" s="16">
        <f t="shared" si="17"/>
        <v>0</v>
      </c>
    </row>
    <row r="429" spans="2:61">
      <c r="B429" s="149"/>
      <c r="C429" s="150">
        <v>124</v>
      </c>
      <c r="D429" s="150" t="s">
        <v>141</v>
      </c>
      <c r="E429" s="151" t="s">
        <v>1987</v>
      </c>
      <c r="F429" s="151" t="s">
        <v>1988</v>
      </c>
      <c r="G429" s="152" t="s">
        <v>144</v>
      </c>
      <c r="H429" s="153">
        <v>10.44</v>
      </c>
      <c r="I429" s="154"/>
      <c r="J429" s="154">
        <f t="shared" si="9"/>
        <v>0</v>
      </c>
      <c r="K429" s="155"/>
      <c r="L429" s="149"/>
      <c r="M429" s="156"/>
      <c r="N429" s="157" t="s">
        <v>26</v>
      </c>
      <c r="O429" s="158">
        <v>0</v>
      </c>
      <c r="P429" s="158">
        <f t="shared" si="10"/>
        <v>0</v>
      </c>
      <c r="Q429" s="158">
        <v>0</v>
      </c>
      <c r="R429" s="158">
        <f t="shared" si="11"/>
        <v>0</v>
      </c>
      <c r="S429" s="158">
        <v>0</v>
      </c>
      <c r="T429" s="159">
        <f t="shared" si="12"/>
        <v>0</v>
      </c>
      <c r="BE429" s="16">
        <f t="shared" si="13"/>
        <v>0</v>
      </c>
      <c r="BF429" s="16">
        <f t="shared" si="14"/>
        <v>0</v>
      </c>
      <c r="BG429" s="16">
        <f t="shared" si="15"/>
        <v>0</v>
      </c>
      <c r="BH429" s="16">
        <f t="shared" si="16"/>
        <v>0</v>
      </c>
      <c r="BI429" s="16">
        <f t="shared" si="17"/>
        <v>0</v>
      </c>
    </row>
    <row r="430" spans="2:61">
      <c r="B430" s="149"/>
      <c r="C430" s="150">
        <v>125</v>
      </c>
      <c r="D430" s="150" t="s">
        <v>141</v>
      </c>
      <c r="E430" s="151" t="s">
        <v>1989</v>
      </c>
      <c r="F430" s="151" t="s">
        <v>1981</v>
      </c>
      <c r="G430" s="152" t="s">
        <v>144</v>
      </c>
      <c r="H430" s="153">
        <v>127</v>
      </c>
      <c r="I430" s="154"/>
      <c r="J430" s="154">
        <f t="shared" si="9"/>
        <v>0</v>
      </c>
      <c r="K430" s="155"/>
      <c r="L430" s="149"/>
      <c r="M430" s="156"/>
      <c r="N430" s="157" t="s">
        <v>26</v>
      </c>
      <c r="O430" s="158">
        <v>5.2499999999999998E-2</v>
      </c>
      <c r="P430" s="158">
        <f t="shared" si="10"/>
        <v>6.6680000000000001</v>
      </c>
      <c r="Q430" s="158">
        <v>1E-4</v>
      </c>
      <c r="R430" s="158">
        <f t="shared" si="11"/>
        <v>1.2699999999999999E-2</v>
      </c>
      <c r="S430" s="158">
        <v>0</v>
      </c>
      <c r="T430" s="159">
        <f t="shared" si="12"/>
        <v>0</v>
      </c>
      <c r="BE430" s="16">
        <f t="shared" si="13"/>
        <v>0</v>
      </c>
      <c r="BF430" s="16">
        <f t="shared" si="14"/>
        <v>0</v>
      </c>
      <c r="BG430" s="16">
        <f t="shared" si="15"/>
        <v>0</v>
      </c>
      <c r="BH430" s="16">
        <f t="shared" si="16"/>
        <v>0</v>
      </c>
      <c r="BI430" s="16">
        <f t="shared" si="17"/>
        <v>0</v>
      </c>
    </row>
    <row r="431" spans="2:61">
      <c r="B431" s="149"/>
      <c r="C431" s="150">
        <v>126</v>
      </c>
      <c r="D431" s="150" t="s">
        <v>141</v>
      </c>
      <c r="E431" s="151" t="s">
        <v>1990</v>
      </c>
      <c r="F431" s="151" t="s">
        <v>1991</v>
      </c>
      <c r="G431" s="152" t="s">
        <v>180</v>
      </c>
      <c r="H431" s="153">
        <v>15</v>
      </c>
      <c r="I431" s="154"/>
      <c r="J431" s="154">
        <f t="shared" si="9"/>
        <v>0</v>
      </c>
      <c r="K431" s="155"/>
      <c r="L431" s="149"/>
      <c r="M431" s="156"/>
      <c r="N431" s="157" t="s">
        <v>26</v>
      </c>
      <c r="O431" s="158">
        <v>0</v>
      </c>
      <c r="P431" s="158">
        <f t="shared" si="10"/>
        <v>0</v>
      </c>
      <c r="Q431" s="158">
        <v>0</v>
      </c>
      <c r="R431" s="158">
        <f t="shared" si="11"/>
        <v>0</v>
      </c>
      <c r="S431" s="158">
        <v>0</v>
      </c>
      <c r="T431" s="159">
        <f t="shared" si="12"/>
        <v>0</v>
      </c>
      <c r="BE431" s="16">
        <f t="shared" si="13"/>
        <v>0</v>
      </c>
      <c r="BF431" s="16">
        <f t="shared" si="14"/>
        <v>0</v>
      </c>
      <c r="BG431" s="16">
        <f t="shared" si="15"/>
        <v>0</v>
      </c>
      <c r="BH431" s="16">
        <f t="shared" si="16"/>
        <v>0</v>
      </c>
      <c r="BI431" s="16">
        <f t="shared" si="17"/>
        <v>0</v>
      </c>
    </row>
    <row r="432" spans="2:61" s="12" customFormat="1" ht="24">
      <c r="B432" s="173"/>
      <c r="C432" s="174">
        <v>127</v>
      </c>
      <c r="D432" s="174" t="s">
        <v>240</v>
      </c>
      <c r="E432" s="175" t="s">
        <v>548</v>
      </c>
      <c r="F432" s="175" t="s">
        <v>1992</v>
      </c>
      <c r="G432" s="176" t="s">
        <v>180</v>
      </c>
      <c r="H432" s="177">
        <v>226</v>
      </c>
      <c r="I432" s="178"/>
      <c r="J432" s="178">
        <f t="shared" si="9"/>
        <v>0</v>
      </c>
      <c r="K432" s="179"/>
      <c r="L432" s="173"/>
      <c r="M432" s="180"/>
      <c r="N432" s="181" t="s">
        <v>26</v>
      </c>
      <c r="O432" s="182">
        <v>0</v>
      </c>
      <c r="P432" s="182">
        <f t="shared" si="10"/>
        <v>0</v>
      </c>
      <c r="Q432" s="182">
        <v>0</v>
      </c>
      <c r="R432" s="182">
        <f t="shared" si="11"/>
        <v>0</v>
      </c>
      <c r="S432" s="182">
        <v>0</v>
      </c>
      <c r="T432" s="183">
        <f t="shared" si="12"/>
        <v>0</v>
      </c>
      <c r="BE432" s="12">
        <f t="shared" si="13"/>
        <v>0</v>
      </c>
      <c r="BF432" s="12">
        <f t="shared" si="14"/>
        <v>0</v>
      </c>
      <c r="BG432" s="12">
        <f t="shared" si="15"/>
        <v>0</v>
      </c>
      <c r="BH432" s="12">
        <f t="shared" si="16"/>
        <v>0</v>
      </c>
      <c r="BI432" s="12">
        <f t="shared" si="17"/>
        <v>0</v>
      </c>
    </row>
    <row r="433" spans="2:61" s="10" customFormat="1" ht="23.1" customHeight="1">
      <c r="B433" s="141"/>
      <c r="C433" s="142"/>
      <c r="D433" s="132" t="s">
        <v>136</v>
      </c>
      <c r="E433" s="143" t="s">
        <v>584</v>
      </c>
      <c r="F433" s="144" t="s">
        <v>585</v>
      </c>
      <c r="G433" s="145"/>
      <c r="H433" s="146"/>
      <c r="I433" s="147"/>
      <c r="J433" s="147">
        <f>J434 + J439 + J442 + J445 + J448 + J451 + J454 + J457 + J460 + J463 + J466 + J469 + J472 + J473 + J474 + J477 + J480 + J483 + J484 + J487 + J490 + J491 + J494 + J497 + J498</f>
        <v>0</v>
      </c>
      <c r="K433" s="144"/>
      <c r="L433" s="141"/>
      <c r="M433" s="148"/>
      <c r="N433" s="138" t="s">
        <v>0</v>
      </c>
      <c r="O433" s="139"/>
      <c r="P433" s="139">
        <f>P434 + P439 + P442 + P445 + P448 + P451 + P454 + P457 + P460 + P463 + P466 + P469 + P472 + P473 + P474 + P477 + P480 + P483 + P484 + P487 + P490 + P491 + P494 + P497 + P498</f>
        <v>161.84399999999999</v>
      </c>
      <c r="Q433" s="139"/>
      <c r="R433" s="139">
        <f>R434 + R439 + R442 + R445 + R448 + R451 + R454 + R457 + R460 + R463 + R466 + R469 + R472 + R473 + R474 + R477 + R480 + R483 + R484 + R487 + R490 + R491 + R494 + R497 + R498</f>
        <v>2.6419999999999999E-2</v>
      </c>
      <c r="S433" s="139"/>
      <c r="T433" s="140">
        <f>T434 + T439 + T442 + T445 + T448 + T451 + T454 + T457 + T460 + T463 + T466 + T469 + T472 + T473 + T474 + T477 + T480 + T483 + T484 + T487 + T490 + T491 + T494 + T497 + T498</f>
        <v>59.436599999999999</v>
      </c>
    </row>
    <row r="434" spans="2:61" ht="24">
      <c r="B434" s="149"/>
      <c r="C434" s="150">
        <v>128</v>
      </c>
      <c r="D434" s="150" t="s">
        <v>141</v>
      </c>
      <c r="E434" s="151" t="s">
        <v>1993</v>
      </c>
      <c r="F434" s="151" t="s">
        <v>1994</v>
      </c>
      <c r="G434" s="152" t="s">
        <v>180</v>
      </c>
      <c r="H434" s="153">
        <v>24</v>
      </c>
      <c r="I434" s="154"/>
      <c r="J434" s="154">
        <f>ROUND(H434*I434,2)</f>
        <v>0</v>
      </c>
      <c r="K434" s="155"/>
      <c r="L434" s="149"/>
      <c r="M434" s="156"/>
      <c r="N434" s="157" t="s">
        <v>26</v>
      </c>
      <c r="O434" s="158">
        <v>0</v>
      </c>
      <c r="P434" s="158">
        <f>ROUND(H434*O434,3)</f>
        <v>0</v>
      </c>
      <c r="Q434" s="158">
        <v>0</v>
      </c>
      <c r="R434" s="158">
        <f>ROUND(H434 * Q434,5)</f>
        <v>0</v>
      </c>
      <c r="S434" s="158">
        <v>0</v>
      </c>
      <c r="T434" s="159">
        <f>ROUND(H434 * S434,5)</f>
        <v>0</v>
      </c>
      <c r="BE434" s="16">
        <f>IF(N434="základná",J434,0)</f>
        <v>0</v>
      </c>
      <c r="BF434" s="16">
        <f>IF(N434="znížená",J434,0)</f>
        <v>0</v>
      </c>
      <c r="BG434" s="16">
        <f>IF(N434="zákl. prenesená",J434,0)</f>
        <v>0</v>
      </c>
      <c r="BH434" s="16">
        <f>IF(N434="zníž. prenesená",J434,0)</f>
        <v>0</v>
      </c>
      <c r="BI434" s="16">
        <f>IF(N434="nulová",J434,0)</f>
        <v>0</v>
      </c>
    </row>
    <row r="435" spans="2:61" s="11" customFormat="1" ht="11.25">
      <c r="B435" s="160"/>
      <c r="C435" s="161"/>
      <c r="D435" s="161" t="s">
        <v>145</v>
      </c>
      <c r="E435" s="162"/>
      <c r="F435" s="162" t="s">
        <v>1995</v>
      </c>
      <c r="G435" s="163"/>
      <c r="H435" s="164">
        <v>21</v>
      </c>
      <c r="I435" s="165"/>
      <c r="J435" s="165"/>
      <c r="K435" s="166"/>
      <c r="L435" s="160"/>
      <c r="M435" s="167"/>
      <c r="N435" s="166"/>
      <c r="O435" s="168"/>
      <c r="P435" s="168"/>
      <c r="Q435" s="168"/>
      <c r="R435" s="168"/>
      <c r="S435" s="168"/>
      <c r="T435" s="169"/>
    </row>
    <row r="436" spans="2:61" s="11" customFormat="1" ht="11.25">
      <c r="B436" s="160"/>
      <c r="C436" s="161"/>
      <c r="D436" s="161" t="s">
        <v>145</v>
      </c>
      <c r="E436" s="162"/>
      <c r="F436" s="162" t="s">
        <v>1996</v>
      </c>
      <c r="G436" s="163"/>
      <c r="H436" s="164">
        <v>3</v>
      </c>
      <c r="I436" s="165"/>
      <c r="J436" s="165"/>
      <c r="K436" s="166"/>
      <c r="L436" s="160"/>
      <c r="M436" s="167"/>
      <c r="N436" s="166"/>
      <c r="O436" s="168"/>
      <c r="P436" s="168"/>
      <c r="Q436" s="168"/>
      <c r="R436" s="168"/>
      <c r="S436" s="168"/>
      <c r="T436" s="169"/>
    </row>
    <row r="437" spans="2:61" s="11" customFormat="1" ht="11.25">
      <c r="B437" s="160"/>
      <c r="C437" s="161"/>
      <c r="D437" s="161" t="s">
        <v>145</v>
      </c>
      <c r="E437" s="162"/>
      <c r="F437" s="162" t="s">
        <v>1997</v>
      </c>
      <c r="G437" s="163"/>
      <c r="H437" s="164"/>
      <c r="I437" s="165"/>
      <c r="J437" s="165"/>
      <c r="K437" s="166"/>
      <c r="L437" s="160"/>
      <c r="M437" s="167"/>
      <c r="N437" s="166"/>
      <c r="O437" s="168"/>
      <c r="P437" s="168"/>
      <c r="Q437" s="168"/>
      <c r="R437" s="168"/>
      <c r="S437" s="168"/>
      <c r="T437" s="169"/>
    </row>
    <row r="438" spans="2:61" s="11" customFormat="1" ht="11.25">
      <c r="B438" s="160"/>
      <c r="C438" s="161"/>
      <c r="D438" s="161" t="s">
        <v>145</v>
      </c>
      <c r="E438" s="162"/>
      <c r="F438" s="170" t="s">
        <v>147</v>
      </c>
      <c r="G438" s="171"/>
      <c r="H438" s="172">
        <v>24</v>
      </c>
      <c r="I438" s="165"/>
      <c r="J438" s="165"/>
      <c r="K438" s="166"/>
      <c r="L438" s="160"/>
      <c r="M438" s="167"/>
      <c r="N438" s="166"/>
      <c r="O438" s="168"/>
      <c r="P438" s="168"/>
      <c r="Q438" s="168"/>
      <c r="R438" s="168"/>
      <c r="S438" s="168"/>
      <c r="T438" s="169"/>
    </row>
    <row r="439" spans="2:61" s="12" customFormat="1" ht="24">
      <c r="B439" s="173"/>
      <c r="C439" s="174">
        <v>129</v>
      </c>
      <c r="D439" s="174" t="s">
        <v>240</v>
      </c>
      <c r="E439" s="175" t="s">
        <v>1998</v>
      </c>
      <c r="F439" s="175" t="s">
        <v>1999</v>
      </c>
      <c r="G439" s="176" t="s">
        <v>180</v>
      </c>
      <c r="H439" s="177">
        <v>21</v>
      </c>
      <c r="I439" s="178"/>
      <c r="J439" s="178">
        <f>ROUND(H439*I439,2)</f>
        <v>0</v>
      </c>
      <c r="K439" s="179"/>
      <c r="L439" s="173"/>
      <c r="M439" s="180"/>
      <c r="N439" s="181" t="s">
        <v>26</v>
      </c>
      <c r="O439" s="182">
        <v>0</v>
      </c>
      <c r="P439" s="182">
        <f>ROUND(H439*O439,3)</f>
        <v>0</v>
      </c>
      <c r="Q439" s="182">
        <v>0</v>
      </c>
      <c r="R439" s="182">
        <f>ROUND(H439 * Q439,5)</f>
        <v>0</v>
      </c>
      <c r="S439" s="182">
        <v>0</v>
      </c>
      <c r="T439" s="183">
        <f>ROUND(H439 * S439,5)</f>
        <v>0</v>
      </c>
      <c r="BE439" s="12">
        <f>IF(N439="základná",J439,0)</f>
        <v>0</v>
      </c>
      <c r="BF439" s="12">
        <f>IF(N439="znížená",J439,0)</f>
        <v>0</v>
      </c>
      <c r="BG439" s="12">
        <f>IF(N439="zákl. prenesená",J439,0)</f>
        <v>0</v>
      </c>
      <c r="BH439" s="12">
        <f>IF(N439="zníž. prenesená",J439,0)</f>
        <v>0</v>
      </c>
      <c r="BI439" s="12">
        <f>IF(N439="nulová",J439,0)</f>
        <v>0</v>
      </c>
    </row>
    <row r="440" spans="2:61" s="11" customFormat="1" ht="11.25">
      <c r="B440" s="160"/>
      <c r="C440" s="161"/>
      <c r="D440" s="161" t="s">
        <v>145</v>
      </c>
      <c r="E440" s="162"/>
      <c r="F440" s="162" t="s">
        <v>1995</v>
      </c>
      <c r="G440" s="163"/>
      <c r="H440" s="164">
        <v>21</v>
      </c>
      <c r="I440" s="165"/>
      <c r="J440" s="165"/>
      <c r="K440" s="166"/>
      <c r="L440" s="160"/>
      <c r="M440" s="167"/>
      <c r="N440" s="166"/>
      <c r="O440" s="168"/>
      <c r="P440" s="168"/>
      <c r="Q440" s="168"/>
      <c r="R440" s="168"/>
      <c r="S440" s="168"/>
      <c r="T440" s="169"/>
    </row>
    <row r="441" spans="2:61" s="11" customFormat="1" ht="11.25">
      <c r="B441" s="160"/>
      <c r="C441" s="161"/>
      <c r="D441" s="161" t="s">
        <v>145</v>
      </c>
      <c r="E441" s="162"/>
      <c r="F441" s="170" t="s">
        <v>147</v>
      </c>
      <c r="G441" s="171"/>
      <c r="H441" s="172">
        <v>21</v>
      </c>
      <c r="I441" s="165"/>
      <c r="J441" s="165"/>
      <c r="K441" s="166"/>
      <c r="L441" s="160"/>
      <c r="M441" s="167"/>
      <c r="N441" s="166"/>
      <c r="O441" s="168"/>
      <c r="P441" s="168"/>
      <c r="Q441" s="168"/>
      <c r="R441" s="168"/>
      <c r="S441" s="168"/>
      <c r="T441" s="169"/>
    </row>
    <row r="442" spans="2:61" s="12" customFormat="1">
      <c r="B442" s="173"/>
      <c r="C442" s="174">
        <v>130</v>
      </c>
      <c r="D442" s="174" t="s">
        <v>240</v>
      </c>
      <c r="E442" s="175" t="s">
        <v>2000</v>
      </c>
      <c r="F442" s="175" t="s">
        <v>2001</v>
      </c>
      <c r="G442" s="176" t="s">
        <v>180</v>
      </c>
      <c r="H442" s="177">
        <v>3</v>
      </c>
      <c r="I442" s="178"/>
      <c r="J442" s="178">
        <f>ROUND(H442*I442,2)</f>
        <v>0</v>
      </c>
      <c r="K442" s="179"/>
      <c r="L442" s="173"/>
      <c r="M442" s="180"/>
      <c r="N442" s="181" t="s">
        <v>26</v>
      </c>
      <c r="O442" s="182">
        <v>0</v>
      </c>
      <c r="P442" s="182">
        <f>ROUND(H442*O442,3)</f>
        <v>0</v>
      </c>
      <c r="Q442" s="182">
        <v>6.4999999999999997E-3</v>
      </c>
      <c r="R442" s="182">
        <f>ROUND(H442 * Q442,5)</f>
        <v>1.95E-2</v>
      </c>
      <c r="S442" s="182">
        <v>0</v>
      </c>
      <c r="T442" s="183">
        <f>ROUND(H442 * S442,5)</f>
        <v>0</v>
      </c>
      <c r="BE442" s="12">
        <f>IF(N442="základná",J442,0)</f>
        <v>0</v>
      </c>
      <c r="BF442" s="12">
        <f>IF(N442="znížená",J442,0)</f>
        <v>0</v>
      </c>
      <c r="BG442" s="12">
        <f>IF(N442="zákl. prenesená",J442,0)</f>
        <v>0</v>
      </c>
      <c r="BH442" s="12">
        <f>IF(N442="zníž. prenesená",J442,0)</f>
        <v>0</v>
      </c>
      <c r="BI442" s="12">
        <f>IF(N442="nulová",J442,0)</f>
        <v>0</v>
      </c>
    </row>
    <row r="443" spans="2:61" s="11" customFormat="1" ht="11.25">
      <c r="B443" s="160"/>
      <c r="C443" s="161"/>
      <c r="D443" s="161" t="s">
        <v>145</v>
      </c>
      <c r="E443" s="162"/>
      <c r="F443" s="162" t="s">
        <v>1996</v>
      </c>
      <c r="G443" s="163"/>
      <c r="H443" s="164">
        <v>3</v>
      </c>
      <c r="I443" s="165"/>
      <c r="J443" s="165"/>
      <c r="K443" s="166"/>
      <c r="L443" s="160"/>
      <c r="M443" s="167"/>
      <c r="N443" s="166"/>
      <c r="O443" s="168"/>
      <c r="P443" s="168"/>
      <c r="Q443" s="168"/>
      <c r="R443" s="168"/>
      <c r="S443" s="168"/>
      <c r="T443" s="169"/>
    </row>
    <row r="444" spans="2:61" s="11" customFormat="1" ht="11.25">
      <c r="B444" s="160"/>
      <c r="C444" s="161"/>
      <c r="D444" s="161" t="s">
        <v>145</v>
      </c>
      <c r="E444" s="162"/>
      <c r="F444" s="170" t="s">
        <v>147</v>
      </c>
      <c r="G444" s="171"/>
      <c r="H444" s="172">
        <v>3</v>
      </c>
      <c r="I444" s="165"/>
      <c r="J444" s="165"/>
      <c r="K444" s="166"/>
      <c r="L444" s="160"/>
      <c r="M444" s="167"/>
      <c r="N444" s="166"/>
      <c r="O444" s="168"/>
      <c r="P444" s="168"/>
      <c r="Q444" s="168"/>
      <c r="R444" s="168"/>
      <c r="S444" s="168"/>
      <c r="T444" s="169"/>
    </row>
    <row r="445" spans="2:61" ht="24">
      <c r="B445" s="149"/>
      <c r="C445" s="150">
        <v>131</v>
      </c>
      <c r="D445" s="150" t="s">
        <v>141</v>
      </c>
      <c r="E445" s="151" t="s">
        <v>2002</v>
      </c>
      <c r="F445" s="151" t="s">
        <v>2003</v>
      </c>
      <c r="G445" s="152" t="s">
        <v>180</v>
      </c>
      <c r="H445" s="153">
        <v>42</v>
      </c>
      <c r="I445" s="154"/>
      <c r="J445" s="154">
        <f>ROUND(H445*I445,2)</f>
        <v>0</v>
      </c>
      <c r="K445" s="155"/>
      <c r="L445" s="149"/>
      <c r="M445" s="156"/>
      <c r="N445" s="157" t="s">
        <v>26</v>
      </c>
      <c r="O445" s="158">
        <v>0</v>
      </c>
      <c r="P445" s="158">
        <f>ROUND(H445*O445,3)</f>
        <v>0</v>
      </c>
      <c r="Q445" s="158">
        <v>0</v>
      </c>
      <c r="R445" s="158">
        <f>ROUND(H445 * Q445,5)</f>
        <v>0</v>
      </c>
      <c r="S445" s="158">
        <v>0</v>
      </c>
      <c r="T445" s="159">
        <f>ROUND(H445 * S445,5)</f>
        <v>0</v>
      </c>
      <c r="BE445" s="16">
        <f>IF(N445="základná",J445,0)</f>
        <v>0</v>
      </c>
      <c r="BF445" s="16">
        <f>IF(N445="znížená",J445,0)</f>
        <v>0</v>
      </c>
      <c r="BG445" s="16">
        <f>IF(N445="zákl. prenesená",J445,0)</f>
        <v>0</v>
      </c>
      <c r="BH445" s="16">
        <f>IF(N445="zníž. prenesená",J445,0)</f>
        <v>0</v>
      </c>
      <c r="BI445" s="16">
        <f>IF(N445="nulová",J445,0)</f>
        <v>0</v>
      </c>
    </row>
    <row r="446" spans="2:61" s="11" customFormat="1" ht="11.25">
      <c r="B446" s="160"/>
      <c r="C446" s="161"/>
      <c r="D446" s="161" t="s">
        <v>145</v>
      </c>
      <c r="E446" s="162"/>
      <c r="F446" s="162" t="s">
        <v>2004</v>
      </c>
      <c r="G446" s="163"/>
      <c r="H446" s="164">
        <v>42</v>
      </c>
      <c r="I446" s="165"/>
      <c r="J446" s="165"/>
      <c r="K446" s="166"/>
      <c r="L446" s="160"/>
      <c r="M446" s="167"/>
      <c r="N446" s="166"/>
      <c r="O446" s="168"/>
      <c r="P446" s="168"/>
      <c r="Q446" s="168"/>
      <c r="R446" s="168"/>
      <c r="S446" s="168"/>
      <c r="T446" s="169"/>
    </row>
    <row r="447" spans="2:61" s="11" customFormat="1" ht="11.25">
      <c r="B447" s="160"/>
      <c r="C447" s="161"/>
      <c r="D447" s="161" t="s">
        <v>145</v>
      </c>
      <c r="E447" s="162"/>
      <c r="F447" s="170" t="s">
        <v>147</v>
      </c>
      <c r="G447" s="171"/>
      <c r="H447" s="172">
        <v>42</v>
      </c>
      <c r="I447" s="165"/>
      <c r="J447" s="165"/>
      <c r="K447" s="166"/>
      <c r="L447" s="160"/>
      <c r="M447" s="167"/>
      <c r="N447" s="166"/>
      <c r="O447" s="168"/>
      <c r="P447" s="168"/>
      <c r="Q447" s="168"/>
      <c r="R447" s="168"/>
      <c r="S447" s="168"/>
      <c r="T447" s="169"/>
    </row>
    <row r="448" spans="2:61" ht="24">
      <c r="B448" s="149"/>
      <c r="C448" s="150">
        <v>132</v>
      </c>
      <c r="D448" s="150" t="s">
        <v>141</v>
      </c>
      <c r="E448" s="151" t="s">
        <v>2005</v>
      </c>
      <c r="F448" s="151" t="s">
        <v>2006</v>
      </c>
      <c r="G448" s="152" t="s">
        <v>180</v>
      </c>
      <c r="H448" s="153">
        <v>42</v>
      </c>
      <c r="I448" s="154"/>
      <c r="J448" s="154">
        <f>ROUND(H448*I448,2)</f>
        <v>0</v>
      </c>
      <c r="K448" s="155"/>
      <c r="L448" s="149"/>
      <c r="M448" s="156"/>
      <c r="N448" s="157" t="s">
        <v>26</v>
      </c>
      <c r="O448" s="158">
        <v>0</v>
      </c>
      <c r="P448" s="158">
        <f>ROUND(H448*O448,3)</f>
        <v>0</v>
      </c>
      <c r="Q448" s="158">
        <v>0</v>
      </c>
      <c r="R448" s="158">
        <f>ROUND(H448 * Q448,5)</f>
        <v>0</v>
      </c>
      <c r="S448" s="158">
        <v>0</v>
      </c>
      <c r="T448" s="159">
        <f>ROUND(H448 * S448,5)</f>
        <v>0</v>
      </c>
      <c r="BE448" s="16">
        <f>IF(N448="základná",J448,0)</f>
        <v>0</v>
      </c>
      <c r="BF448" s="16">
        <f>IF(N448="znížená",J448,0)</f>
        <v>0</v>
      </c>
      <c r="BG448" s="16">
        <f>IF(N448="zákl. prenesená",J448,0)</f>
        <v>0</v>
      </c>
      <c r="BH448" s="16">
        <f>IF(N448="zníž. prenesená",J448,0)</f>
        <v>0</v>
      </c>
      <c r="BI448" s="16">
        <f>IF(N448="nulová",J448,0)</f>
        <v>0</v>
      </c>
    </row>
    <row r="449" spans="2:61" s="11" customFormat="1" ht="11.25">
      <c r="B449" s="160"/>
      <c r="C449" s="161"/>
      <c r="D449" s="161" t="s">
        <v>145</v>
      </c>
      <c r="E449" s="162"/>
      <c r="F449" s="162" t="s">
        <v>2004</v>
      </c>
      <c r="G449" s="163"/>
      <c r="H449" s="164">
        <v>42</v>
      </c>
      <c r="I449" s="165"/>
      <c r="J449" s="165"/>
      <c r="K449" s="166"/>
      <c r="L449" s="160"/>
      <c r="M449" s="167"/>
      <c r="N449" s="166"/>
      <c r="O449" s="168"/>
      <c r="P449" s="168"/>
      <c r="Q449" s="168"/>
      <c r="R449" s="168"/>
      <c r="S449" s="168"/>
      <c r="T449" s="169"/>
    </row>
    <row r="450" spans="2:61" s="11" customFormat="1" ht="11.25">
      <c r="B450" s="160"/>
      <c r="C450" s="161"/>
      <c r="D450" s="161" t="s">
        <v>145</v>
      </c>
      <c r="E450" s="162"/>
      <c r="F450" s="170" t="s">
        <v>147</v>
      </c>
      <c r="G450" s="171"/>
      <c r="H450" s="172">
        <v>42</v>
      </c>
      <c r="I450" s="165"/>
      <c r="J450" s="165"/>
      <c r="K450" s="166"/>
      <c r="L450" s="160"/>
      <c r="M450" s="167"/>
      <c r="N450" s="166"/>
      <c r="O450" s="168"/>
      <c r="P450" s="168"/>
      <c r="Q450" s="168"/>
      <c r="R450" s="168"/>
      <c r="S450" s="168"/>
      <c r="T450" s="169"/>
    </row>
    <row r="451" spans="2:61" ht="24">
      <c r="B451" s="149"/>
      <c r="C451" s="150">
        <v>133</v>
      </c>
      <c r="D451" s="150" t="s">
        <v>141</v>
      </c>
      <c r="E451" s="151" t="s">
        <v>2007</v>
      </c>
      <c r="F451" s="151" t="s">
        <v>2008</v>
      </c>
      <c r="G451" s="152" t="s">
        <v>180</v>
      </c>
      <c r="H451" s="153">
        <v>15</v>
      </c>
      <c r="I451" s="154"/>
      <c r="J451" s="154">
        <f>ROUND(H451*I451,2)</f>
        <v>0</v>
      </c>
      <c r="K451" s="155"/>
      <c r="L451" s="149"/>
      <c r="M451" s="156"/>
      <c r="N451" s="157" t="s">
        <v>26</v>
      </c>
      <c r="O451" s="158">
        <v>0</v>
      </c>
      <c r="P451" s="158">
        <f>ROUND(H451*O451,3)</f>
        <v>0</v>
      </c>
      <c r="Q451" s="158">
        <v>0</v>
      </c>
      <c r="R451" s="158">
        <f>ROUND(H451 * Q451,5)</f>
        <v>0</v>
      </c>
      <c r="S451" s="158">
        <v>0</v>
      </c>
      <c r="T451" s="159">
        <f>ROUND(H451 * S451,5)</f>
        <v>0</v>
      </c>
      <c r="BE451" s="16">
        <f>IF(N451="základná",J451,0)</f>
        <v>0</v>
      </c>
      <c r="BF451" s="16">
        <f>IF(N451="znížená",J451,0)</f>
        <v>0</v>
      </c>
      <c r="BG451" s="16">
        <f>IF(N451="zákl. prenesená",J451,0)</f>
        <v>0</v>
      </c>
      <c r="BH451" s="16">
        <f>IF(N451="zníž. prenesená",J451,0)</f>
        <v>0</v>
      </c>
      <c r="BI451" s="16">
        <f>IF(N451="nulová",J451,0)</f>
        <v>0</v>
      </c>
    </row>
    <row r="452" spans="2:61" s="11" customFormat="1" ht="11.25">
      <c r="B452" s="160"/>
      <c r="C452" s="161"/>
      <c r="D452" s="161" t="s">
        <v>145</v>
      </c>
      <c r="E452" s="162"/>
      <c r="F452" s="162" t="s">
        <v>2009</v>
      </c>
      <c r="G452" s="163"/>
      <c r="H452" s="164">
        <v>15</v>
      </c>
      <c r="I452" s="165"/>
      <c r="J452" s="165"/>
      <c r="K452" s="166"/>
      <c r="L452" s="160"/>
      <c r="M452" s="167"/>
      <c r="N452" s="166"/>
      <c r="O452" s="168"/>
      <c r="P452" s="168"/>
      <c r="Q452" s="168"/>
      <c r="R452" s="168"/>
      <c r="S452" s="168"/>
      <c r="T452" s="169"/>
    </row>
    <row r="453" spans="2:61" s="11" customFormat="1" ht="11.25">
      <c r="B453" s="160"/>
      <c r="C453" s="161"/>
      <c r="D453" s="161" t="s">
        <v>145</v>
      </c>
      <c r="E453" s="162"/>
      <c r="F453" s="170" t="s">
        <v>147</v>
      </c>
      <c r="G453" s="171"/>
      <c r="H453" s="172">
        <v>15</v>
      </c>
      <c r="I453" s="165"/>
      <c r="J453" s="165"/>
      <c r="K453" s="166"/>
      <c r="L453" s="160"/>
      <c r="M453" s="167"/>
      <c r="N453" s="166"/>
      <c r="O453" s="168"/>
      <c r="P453" s="168"/>
      <c r="Q453" s="168"/>
      <c r="R453" s="168"/>
      <c r="S453" s="168"/>
      <c r="T453" s="169"/>
    </row>
    <row r="454" spans="2:61" ht="24">
      <c r="B454" s="149"/>
      <c r="C454" s="150">
        <v>134</v>
      </c>
      <c r="D454" s="150" t="s">
        <v>141</v>
      </c>
      <c r="E454" s="151" t="s">
        <v>589</v>
      </c>
      <c r="F454" s="151" t="s">
        <v>590</v>
      </c>
      <c r="G454" s="152" t="s">
        <v>144</v>
      </c>
      <c r="H454" s="153">
        <v>15.7</v>
      </c>
      <c r="I454" s="154"/>
      <c r="J454" s="154">
        <f>ROUND(H454*I454,2)</f>
        <v>0</v>
      </c>
      <c r="K454" s="155"/>
      <c r="L454" s="149"/>
      <c r="M454" s="156"/>
      <c r="N454" s="157" t="s">
        <v>26</v>
      </c>
      <c r="O454" s="158">
        <v>0.29499999999999998</v>
      </c>
      <c r="P454" s="158">
        <f>ROUND(H454*O454,3)</f>
        <v>4.6319999999999997</v>
      </c>
      <c r="Q454" s="158">
        <v>2.9999999999999999E-7</v>
      </c>
      <c r="R454" s="158">
        <f>ROUND(H454 * Q454,5)</f>
        <v>0</v>
      </c>
      <c r="S454" s="158">
        <v>0</v>
      </c>
      <c r="T454" s="159">
        <f>ROUND(H454 * S454,5)</f>
        <v>0</v>
      </c>
      <c r="BE454" s="16">
        <f>IF(N454="základná",J454,0)</f>
        <v>0</v>
      </c>
      <c r="BF454" s="16">
        <f>IF(N454="znížená",J454,0)</f>
        <v>0</v>
      </c>
      <c r="BG454" s="16">
        <f>IF(N454="zákl. prenesená",J454,0)</f>
        <v>0</v>
      </c>
      <c r="BH454" s="16">
        <f>IF(N454="zníž. prenesená",J454,0)</f>
        <v>0</v>
      </c>
      <c r="BI454" s="16">
        <f>IF(N454="nulová",J454,0)</f>
        <v>0</v>
      </c>
    </row>
    <row r="455" spans="2:61" s="11" customFormat="1" ht="11.25">
      <c r="B455" s="160"/>
      <c r="C455" s="161"/>
      <c r="D455" s="161" t="s">
        <v>145</v>
      </c>
      <c r="E455" s="162"/>
      <c r="F455" s="162" t="s">
        <v>1884</v>
      </c>
      <c r="G455" s="163"/>
      <c r="H455" s="164">
        <v>15.7</v>
      </c>
      <c r="I455" s="165"/>
      <c r="J455" s="165"/>
      <c r="K455" s="166"/>
      <c r="L455" s="160"/>
      <c r="M455" s="167"/>
      <c r="N455" s="166"/>
      <c r="O455" s="168"/>
      <c r="P455" s="168"/>
      <c r="Q455" s="168"/>
      <c r="R455" s="168"/>
      <c r="S455" s="168"/>
      <c r="T455" s="169"/>
    </row>
    <row r="456" spans="2:61" s="11" customFormat="1" ht="11.25">
      <c r="B456" s="160"/>
      <c r="C456" s="161"/>
      <c r="D456" s="161" t="s">
        <v>145</v>
      </c>
      <c r="E456" s="162"/>
      <c r="F456" s="170" t="s">
        <v>147</v>
      </c>
      <c r="G456" s="171"/>
      <c r="H456" s="172">
        <v>15.7</v>
      </c>
      <c r="I456" s="165"/>
      <c r="J456" s="165"/>
      <c r="K456" s="166"/>
      <c r="L456" s="160"/>
      <c r="M456" s="167"/>
      <c r="N456" s="166"/>
      <c r="O456" s="168"/>
      <c r="P456" s="168"/>
      <c r="Q456" s="168"/>
      <c r="R456" s="168"/>
      <c r="S456" s="168"/>
      <c r="T456" s="169"/>
    </row>
    <row r="457" spans="2:61" ht="24">
      <c r="B457" s="149"/>
      <c r="C457" s="150">
        <v>135</v>
      </c>
      <c r="D457" s="150" t="s">
        <v>141</v>
      </c>
      <c r="E457" s="151" t="s">
        <v>592</v>
      </c>
      <c r="F457" s="151" t="s">
        <v>2010</v>
      </c>
      <c r="G457" s="152" t="s">
        <v>144</v>
      </c>
      <c r="H457" s="153">
        <v>15.7</v>
      </c>
      <c r="I457" s="154"/>
      <c r="J457" s="154">
        <f>ROUND(H457*I457,2)</f>
        <v>0</v>
      </c>
      <c r="K457" s="155"/>
      <c r="L457" s="149"/>
      <c r="M457" s="156"/>
      <c r="N457" s="157" t="s">
        <v>26</v>
      </c>
      <c r="O457" s="158">
        <v>0.47901134000000001</v>
      </c>
      <c r="P457" s="158">
        <f>ROUND(H457*O457,3)</f>
        <v>7.52</v>
      </c>
      <c r="Q457" s="158">
        <v>1.11E-5</v>
      </c>
      <c r="R457" s="158">
        <f>ROUND(H457 * Q457,5)</f>
        <v>1.7000000000000001E-4</v>
      </c>
      <c r="S457" s="158">
        <v>0</v>
      </c>
      <c r="T457" s="159">
        <f>ROUND(H457 * S457,5)</f>
        <v>0</v>
      </c>
      <c r="BE457" s="16">
        <f>IF(N457="základná",J457,0)</f>
        <v>0</v>
      </c>
      <c r="BF457" s="16">
        <f>IF(N457="znížená",J457,0)</f>
        <v>0</v>
      </c>
      <c r="BG457" s="16">
        <f>IF(N457="zákl. prenesená",J457,0)</f>
        <v>0</v>
      </c>
      <c r="BH457" s="16">
        <f>IF(N457="zníž. prenesená",J457,0)</f>
        <v>0</v>
      </c>
      <c r="BI457" s="16">
        <f>IF(N457="nulová",J457,0)</f>
        <v>0</v>
      </c>
    </row>
    <row r="458" spans="2:61" s="11" customFormat="1" ht="11.25">
      <c r="B458" s="160"/>
      <c r="C458" s="161"/>
      <c r="D458" s="161" t="s">
        <v>145</v>
      </c>
      <c r="E458" s="162"/>
      <c r="F458" s="162" t="s">
        <v>1884</v>
      </c>
      <c r="G458" s="163"/>
      <c r="H458" s="164">
        <v>15.7</v>
      </c>
      <c r="I458" s="165"/>
      <c r="J458" s="165"/>
      <c r="K458" s="166"/>
      <c r="L458" s="160"/>
      <c r="M458" s="167"/>
      <c r="N458" s="166"/>
      <c r="O458" s="168"/>
      <c r="P458" s="168"/>
      <c r="Q458" s="168"/>
      <c r="R458" s="168"/>
      <c r="S458" s="168"/>
      <c r="T458" s="169"/>
    </row>
    <row r="459" spans="2:61" s="11" customFormat="1" ht="11.25">
      <c r="B459" s="160"/>
      <c r="C459" s="161"/>
      <c r="D459" s="161" t="s">
        <v>145</v>
      </c>
      <c r="E459" s="162"/>
      <c r="F459" s="170" t="s">
        <v>147</v>
      </c>
      <c r="G459" s="171"/>
      <c r="H459" s="172">
        <v>15.7</v>
      </c>
      <c r="I459" s="165"/>
      <c r="J459" s="165"/>
      <c r="K459" s="166"/>
      <c r="L459" s="160"/>
      <c r="M459" s="167"/>
      <c r="N459" s="166"/>
      <c r="O459" s="168"/>
      <c r="P459" s="168"/>
      <c r="Q459" s="168"/>
      <c r="R459" s="168"/>
      <c r="S459" s="168"/>
      <c r="T459" s="169"/>
    </row>
    <row r="460" spans="2:61" ht="24">
      <c r="B460" s="149"/>
      <c r="C460" s="150">
        <v>136</v>
      </c>
      <c r="D460" s="150" t="s">
        <v>141</v>
      </c>
      <c r="E460" s="151" t="s">
        <v>2011</v>
      </c>
      <c r="F460" s="151" t="s">
        <v>2012</v>
      </c>
      <c r="G460" s="152" t="s">
        <v>144</v>
      </c>
      <c r="H460" s="153">
        <v>36.5</v>
      </c>
      <c r="I460" s="154"/>
      <c r="J460" s="154">
        <f>ROUND(H460*I460,2)</f>
        <v>0</v>
      </c>
      <c r="K460" s="155"/>
      <c r="L460" s="149"/>
      <c r="M460" s="156"/>
      <c r="N460" s="157" t="s">
        <v>26</v>
      </c>
      <c r="O460" s="158">
        <v>0.58020000000000005</v>
      </c>
      <c r="P460" s="158">
        <f>ROUND(H460*O460,3)</f>
        <v>21.177</v>
      </c>
      <c r="Q460" s="158">
        <v>0</v>
      </c>
      <c r="R460" s="158">
        <f>ROUND(H460 * Q460,5)</f>
        <v>0</v>
      </c>
      <c r="S460" s="158">
        <v>0.46</v>
      </c>
      <c r="T460" s="159">
        <f>ROUND(H460 * S460,5)</f>
        <v>16.79</v>
      </c>
      <c r="BE460" s="16">
        <f>IF(N460="základná",J460,0)</f>
        <v>0</v>
      </c>
      <c r="BF460" s="16">
        <f>IF(N460="znížená",J460,0)</f>
        <v>0</v>
      </c>
      <c r="BG460" s="16">
        <f>IF(N460="zákl. prenesená",J460,0)</f>
        <v>0</v>
      </c>
      <c r="BH460" s="16">
        <f>IF(N460="zníž. prenesená",J460,0)</f>
        <v>0</v>
      </c>
      <c r="BI460" s="16">
        <f>IF(N460="nulová",J460,0)</f>
        <v>0</v>
      </c>
    </row>
    <row r="461" spans="2:61" s="11" customFormat="1" ht="11.25">
      <c r="B461" s="160"/>
      <c r="C461" s="161"/>
      <c r="D461" s="161" t="s">
        <v>145</v>
      </c>
      <c r="E461" s="162"/>
      <c r="F461" s="162" t="s">
        <v>2013</v>
      </c>
      <c r="G461" s="163"/>
      <c r="H461" s="164">
        <v>36.5</v>
      </c>
      <c r="I461" s="165"/>
      <c r="J461" s="165"/>
      <c r="K461" s="166"/>
      <c r="L461" s="160"/>
      <c r="M461" s="167"/>
      <c r="N461" s="166"/>
      <c r="O461" s="168"/>
      <c r="P461" s="168"/>
      <c r="Q461" s="168"/>
      <c r="R461" s="168"/>
      <c r="S461" s="168"/>
      <c r="T461" s="169"/>
    </row>
    <row r="462" spans="2:61" s="11" customFormat="1" ht="11.25">
      <c r="B462" s="160"/>
      <c r="C462" s="161"/>
      <c r="D462" s="161" t="s">
        <v>145</v>
      </c>
      <c r="E462" s="162"/>
      <c r="F462" s="170" t="s">
        <v>147</v>
      </c>
      <c r="G462" s="171"/>
      <c r="H462" s="172">
        <v>36.5</v>
      </c>
      <c r="I462" s="165"/>
      <c r="J462" s="165"/>
      <c r="K462" s="166"/>
      <c r="L462" s="160"/>
      <c r="M462" s="167"/>
      <c r="N462" s="166"/>
      <c r="O462" s="168"/>
      <c r="P462" s="168"/>
      <c r="Q462" s="168"/>
      <c r="R462" s="168"/>
      <c r="S462" s="168"/>
      <c r="T462" s="169"/>
    </row>
    <row r="463" spans="2:61" ht="24">
      <c r="B463" s="149"/>
      <c r="C463" s="150">
        <v>137</v>
      </c>
      <c r="D463" s="150" t="s">
        <v>141</v>
      </c>
      <c r="E463" s="151" t="s">
        <v>2014</v>
      </c>
      <c r="F463" s="151" t="s">
        <v>2015</v>
      </c>
      <c r="G463" s="152" t="s">
        <v>144</v>
      </c>
      <c r="H463" s="153">
        <v>46.7</v>
      </c>
      <c r="I463" s="154"/>
      <c r="J463" s="154">
        <f>ROUND(H463*I463,2)</f>
        <v>0</v>
      </c>
      <c r="K463" s="155"/>
      <c r="L463" s="149"/>
      <c r="M463" s="156"/>
      <c r="N463" s="157" t="s">
        <v>26</v>
      </c>
      <c r="O463" s="158">
        <v>0.7278</v>
      </c>
      <c r="P463" s="158">
        <f>ROUND(H463*O463,3)</f>
        <v>33.988</v>
      </c>
      <c r="Q463" s="158">
        <v>0</v>
      </c>
      <c r="R463" s="158">
        <f>ROUND(H463 * Q463,5)</f>
        <v>0</v>
      </c>
      <c r="S463" s="158">
        <v>0.71</v>
      </c>
      <c r="T463" s="159">
        <f>ROUND(H463 * S463,5)</f>
        <v>33.156999999999996</v>
      </c>
      <c r="BE463" s="16">
        <f>IF(N463="základná",J463,0)</f>
        <v>0</v>
      </c>
      <c r="BF463" s="16">
        <f>IF(N463="znížená",J463,0)</f>
        <v>0</v>
      </c>
      <c r="BG463" s="16">
        <f>IF(N463="zákl. prenesená",J463,0)</f>
        <v>0</v>
      </c>
      <c r="BH463" s="16">
        <f>IF(N463="zníž. prenesená",J463,0)</f>
        <v>0</v>
      </c>
      <c r="BI463" s="16">
        <f>IF(N463="nulová",J463,0)</f>
        <v>0</v>
      </c>
    </row>
    <row r="464" spans="2:61" s="11" customFormat="1" ht="11.25">
      <c r="B464" s="160"/>
      <c r="C464" s="161"/>
      <c r="D464" s="161" t="s">
        <v>145</v>
      </c>
      <c r="E464" s="162"/>
      <c r="F464" s="162" t="s">
        <v>2016</v>
      </c>
      <c r="G464" s="163"/>
      <c r="H464" s="164">
        <v>46.7</v>
      </c>
      <c r="I464" s="165"/>
      <c r="J464" s="165"/>
      <c r="K464" s="166"/>
      <c r="L464" s="160"/>
      <c r="M464" s="167"/>
      <c r="N464" s="166"/>
      <c r="O464" s="168"/>
      <c r="P464" s="168"/>
      <c r="Q464" s="168"/>
      <c r="R464" s="168"/>
      <c r="S464" s="168"/>
      <c r="T464" s="169"/>
    </row>
    <row r="465" spans="2:61" s="11" customFormat="1" ht="11.25">
      <c r="B465" s="160"/>
      <c r="C465" s="161"/>
      <c r="D465" s="161" t="s">
        <v>145</v>
      </c>
      <c r="E465" s="162"/>
      <c r="F465" s="170" t="s">
        <v>147</v>
      </c>
      <c r="G465" s="171"/>
      <c r="H465" s="172">
        <v>46.7</v>
      </c>
      <c r="I465" s="165"/>
      <c r="J465" s="165"/>
      <c r="K465" s="166"/>
      <c r="L465" s="160"/>
      <c r="M465" s="167"/>
      <c r="N465" s="166"/>
      <c r="O465" s="168"/>
      <c r="P465" s="168"/>
      <c r="Q465" s="168"/>
      <c r="R465" s="168"/>
      <c r="S465" s="168"/>
      <c r="T465" s="169"/>
    </row>
    <row r="466" spans="2:61" ht="24">
      <c r="B466" s="149"/>
      <c r="C466" s="150">
        <v>138</v>
      </c>
      <c r="D466" s="150" t="s">
        <v>141</v>
      </c>
      <c r="E466" s="151" t="s">
        <v>619</v>
      </c>
      <c r="F466" s="151" t="s">
        <v>620</v>
      </c>
      <c r="G466" s="152" t="s">
        <v>187</v>
      </c>
      <c r="H466" s="153">
        <v>3.9540000000000002</v>
      </c>
      <c r="I466" s="154"/>
      <c r="J466" s="154">
        <f>ROUND(H466*I466,2)</f>
        <v>0</v>
      </c>
      <c r="K466" s="155"/>
      <c r="L466" s="149"/>
      <c r="M466" s="156"/>
      <c r="N466" s="157" t="s">
        <v>26</v>
      </c>
      <c r="O466" s="158">
        <v>12.606</v>
      </c>
      <c r="P466" s="158">
        <f>ROUND(H466*O466,3)</f>
        <v>49.844000000000001</v>
      </c>
      <c r="Q466" s="158">
        <v>0</v>
      </c>
      <c r="R466" s="158">
        <f>ROUND(H466 * Q466,5)</f>
        <v>0</v>
      </c>
      <c r="S466" s="158">
        <v>2.4</v>
      </c>
      <c r="T466" s="159">
        <f>ROUND(H466 * S466,5)</f>
        <v>9.4895999999999994</v>
      </c>
      <c r="BE466" s="16">
        <f>IF(N466="základná",J466,0)</f>
        <v>0</v>
      </c>
      <c r="BF466" s="16">
        <f>IF(N466="znížená",J466,0)</f>
        <v>0</v>
      </c>
      <c r="BG466" s="16">
        <f>IF(N466="zákl. prenesená",J466,0)</f>
        <v>0</v>
      </c>
      <c r="BH466" s="16">
        <f>IF(N466="zníž. prenesená",J466,0)</f>
        <v>0</v>
      </c>
      <c r="BI466" s="16">
        <f>IF(N466="nulová",J466,0)</f>
        <v>0</v>
      </c>
    </row>
    <row r="467" spans="2:61" s="11" customFormat="1" ht="11.25">
      <c r="B467" s="160"/>
      <c r="C467" s="161"/>
      <c r="D467" s="161" t="s">
        <v>145</v>
      </c>
      <c r="E467" s="162"/>
      <c r="F467" s="162" t="s">
        <v>2017</v>
      </c>
      <c r="G467" s="163"/>
      <c r="H467" s="164">
        <v>3.9540000000000002</v>
      </c>
      <c r="I467" s="165"/>
      <c r="J467" s="165"/>
      <c r="K467" s="166"/>
      <c r="L467" s="160"/>
      <c r="M467" s="167"/>
      <c r="N467" s="166"/>
      <c r="O467" s="168"/>
      <c r="P467" s="168"/>
      <c r="Q467" s="168"/>
      <c r="R467" s="168"/>
      <c r="S467" s="168"/>
      <c r="T467" s="169"/>
    </row>
    <row r="468" spans="2:61" s="11" customFormat="1" ht="11.25">
      <c r="B468" s="160"/>
      <c r="C468" s="161"/>
      <c r="D468" s="161" t="s">
        <v>145</v>
      </c>
      <c r="E468" s="162"/>
      <c r="F468" s="170" t="s">
        <v>147</v>
      </c>
      <c r="G468" s="171"/>
      <c r="H468" s="172">
        <v>3.9540000000000002</v>
      </c>
      <c r="I468" s="165"/>
      <c r="J468" s="165"/>
      <c r="K468" s="166"/>
      <c r="L468" s="160"/>
      <c r="M468" s="167"/>
      <c r="N468" s="166"/>
      <c r="O468" s="168"/>
      <c r="P468" s="168"/>
      <c r="Q468" s="168"/>
      <c r="R468" s="168"/>
      <c r="S468" s="168"/>
      <c r="T468" s="169"/>
    </row>
    <row r="469" spans="2:61" ht="24">
      <c r="B469" s="149"/>
      <c r="C469" s="150">
        <v>139</v>
      </c>
      <c r="D469" s="150" t="s">
        <v>141</v>
      </c>
      <c r="E469" s="151" t="s">
        <v>625</v>
      </c>
      <c r="F469" s="151" t="s">
        <v>626</v>
      </c>
      <c r="G469" s="152" t="s">
        <v>180</v>
      </c>
      <c r="H469" s="153">
        <v>1</v>
      </c>
      <c r="I469" s="154"/>
      <c r="J469" s="154">
        <f>ROUND(H469*I469,2)</f>
        <v>0</v>
      </c>
      <c r="K469" s="155"/>
      <c r="L469" s="149"/>
      <c r="M469" s="156"/>
      <c r="N469" s="157" t="s">
        <v>26</v>
      </c>
      <c r="O469" s="158">
        <v>0</v>
      </c>
      <c r="P469" s="158">
        <f>ROUND(H469*O469,3)</f>
        <v>0</v>
      </c>
      <c r="Q469" s="158">
        <v>0</v>
      </c>
      <c r="R469" s="158">
        <f>ROUND(H469 * Q469,5)</f>
        <v>0</v>
      </c>
      <c r="S469" s="158">
        <v>0</v>
      </c>
      <c r="T469" s="159">
        <f>ROUND(H469 * S469,5)</f>
        <v>0</v>
      </c>
      <c r="BE469" s="16">
        <f>IF(N469="základná",J469,0)</f>
        <v>0</v>
      </c>
      <c r="BF469" s="16">
        <f>IF(N469="znížená",J469,0)</f>
        <v>0</v>
      </c>
      <c r="BG469" s="16">
        <f>IF(N469="zákl. prenesená",J469,0)</f>
        <v>0</v>
      </c>
      <c r="BH469" s="16">
        <f>IF(N469="zníž. prenesená",J469,0)</f>
        <v>0</v>
      </c>
      <c r="BI469" s="16">
        <f>IF(N469="nulová",J469,0)</f>
        <v>0</v>
      </c>
    </row>
    <row r="470" spans="2:61" s="11" customFormat="1" ht="11.25">
      <c r="B470" s="160"/>
      <c r="C470" s="161"/>
      <c r="D470" s="161" t="s">
        <v>145</v>
      </c>
      <c r="E470" s="162"/>
      <c r="F470" s="162" t="s">
        <v>2018</v>
      </c>
      <c r="G470" s="163"/>
      <c r="H470" s="164">
        <v>1</v>
      </c>
      <c r="I470" s="165"/>
      <c r="J470" s="165"/>
      <c r="K470" s="166"/>
      <c r="L470" s="160"/>
      <c r="M470" s="167"/>
      <c r="N470" s="166"/>
      <c r="O470" s="168"/>
      <c r="P470" s="168"/>
      <c r="Q470" s="168"/>
      <c r="R470" s="168"/>
      <c r="S470" s="168"/>
      <c r="T470" s="169"/>
    </row>
    <row r="471" spans="2:61" s="11" customFormat="1" ht="11.25">
      <c r="B471" s="160"/>
      <c r="C471" s="161"/>
      <c r="D471" s="161" t="s">
        <v>145</v>
      </c>
      <c r="E471" s="162"/>
      <c r="F471" s="170" t="s">
        <v>147</v>
      </c>
      <c r="G471" s="171"/>
      <c r="H471" s="172">
        <v>1</v>
      </c>
      <c r="I471" s="165"/>
      <c r="J471" s="165"/>
      <c r="K471" s="166"/>
      <c r="L471" s="160"/>
      <c r="M471" s="167"/>
      <c r="N471" s="166"/>
      <c r="O471" s="168"/>
      <c r="P471" s="168"/>
      <c r="Q471" s="168"/>
      <c r="R471" s="168"/>
      <c r="S471" s="168"/>
      <c r="T471" s="169"/>
    </row>
    <row r="472" spans="2:61">
      <c r="B472" s="149"/>
      <c r="C472" s="150">
        <v>140</v>
      </c>
      <c r="D472" s="150" t="s">
        <v>141</v>
      </c>
      <c r="E472" s="151" t="s">
        <v>636</v>
      </c>
      <c r="F472" s="151" t="s">
        <v>637</v>
      </c>
      <c r="G472" s="152" t="s">
        <v>265</v>
      </c>
      <c r="H472" s="153">
        <v>139.74</v>
      </c>
      <c r="I472" s="154"/>
      <c r="J472" s="154">
        <f>ROUND(H472*I472,2)</f>
        <v>0</v>
      </c>
      <c r="K472" s="155"/>
      <c r="L472" s="149"/>
      <c r="M472" s="156"/>
      <c r="N472" s="157" t="s">
        <v>26</v>
      </c>
      <c r="O472" s="158">
        <v>0.14899999999999999</v>
      </c>
      <c r="P472" s="158">
        <f>ROUND(H472*O472,3)</f>
        <v>20.821000000000002</v>
      </c>
      <c r="Q472" s="158">
        <v>0</v>
      </c>
      <c r="R472" s="158">
        <f>ROUND(H472 * Q472,5)</f>
        <v>0</v>
      </c>
      <c r="S472" s="158">
        <v>0</v>
      </c>
      <c r="T472" s="159">
        <f>ROUND(H472 * S472,5)</f>
        <v>0</v>
      </c>
      <c r="BE472" s="16">
        <f>IF(N472="základná",J472,0)</f>
        <v>0</v>
      </c>
      <c r="BF472" s="16">
        <f>IF(N472="znížená",J472,0)</f>
        <v>0</v>
      </c>
      <c r="BG472" s="16">
        <f>IF(N472="zákl. prenesená",J472,0)</f>
        <v>0</v>
      </c>
      <c r="BH472" s="16">
        <f>IF(N472="zníž. prenesená",J472,0)</f>
        <v>0</v>
      </c>
      <c r="BI472" s="16">
        <f>IF(N472="nulová",J472,0)</f>
        <v>0</v>
      </c>
    </row>
    <row r="473" spans="2:61" ht="24">
      <c r="B473" s="149"/>
      <c r="C473" s="150">
        <v>141</v>
      </c>
      <c r="D473" s="150" t="s">
        <v>141</v>
      </c>
      <c r="E473" s="151" t="s">
        <v>638</v>
      </c>
      <c r="F473" s="151" t="s">
        <v>639</v>
      </c>
      <c r="G473" s="152" t="s">
        <v>265</v>
      </c>
      <c r="H473" s="153">
        <v>139.74</v>
      </c>
      <c r="I473" s="154"/>
      <c r="J473" s="154">
        <f>ROUND(H473*I473,2)</f>
        <v>0</v>
      </c>
      <c r="K473" s="155"/>
      <c r="L473" s="149"/>
      <c r="M473" s="156"/>
      <c r="N473" s="157" t="s">
        <v>26</v>
      </c>
      <c r="O473" s="158">
        <v>3.1E-2</v>
      </c>
      <c r="P473" s="158">
        <f>ROUND(H473*O473,3)</f>
        <v>4.3319999999999999</v>
      </c>
      <c r="Q473" s="158">
        <v>0</v>
      </c>
      <c r="R473" s="158">
        <f>ROUND(H473 * Q473,5)</f>
        <v>0</v>
      </c>
      <c r="S473" s="158">
        <v>0</v>
      </c>
      <c r="T473" s="159">
        <f>ROUND(H473 * S473,5)</f>
        <v>0</v>
      </c>
      <c r="BE473" s="16">
        <f>IF(N473="základná",J473,0)</f>
        <v>0</v>
      </c>
      <c r="BF473" s="16">
        <f>IF(N473="znížená",J473,0)</f>
        <v>0</v>
      </c>
      <c r="BG473" s="16">
        <f>IF(N473="zákl. prenesená",J473,0)</f>
        <v>0</v>
      </c>
      <c r="BH473" s="16">
        <f>IF(N473="zníž. prenesená",J473,0)</f>
        <v>0</v>
      </c>
      <c r="BI473" s="16">
        <f>IF(N473="nulová",J473,0)</f>
        <v>0</v>
      </c>
    </row>
    <row r="474" spans="2:61" ht="24">
      <c r="B474" s="149"/>
      <c r="C474" s="150">
        <v>142</v>
      </c>
      <c r="D474" s="150" t="s">
        <v>141</v>
      </c>
      <c r="E474" s="151" t="s">
        <v>640</v>
      </c>
      <c r="F474" s="151" t="s">
        <v>641</v>
      </c>
      <c r="G474" s="152" t="s">
        <v>265</v>
      </c>
      <c r="H474" s="153">
        <v>2655.06</v>
      </c>
      <c r="I474" s="154"/>
      <c r="J474" s="154">
        <f>ROUND(H474*I474,2)</f>
        <v>0</v>
      </c>
      <c r="K474" s="155"/>
      <c r="L474" s="149"/>
      <c r="M474" s="156"/>
      <c r="N474" s="157" t="s">
        <v>26</v>
      </c>
      <c r="O474" s="158">
        <v>6.0000000000000001E-3</v>
      </c>
      <c r="P474" s="158">
        <f>ROUND(H474*O474,3)</f>
        <v>15.93</v>
      </c>
      <c r="Q474" s="158">
        <v>0</v>
      </c>
      <c r="R474" s="158">
        <f>ROUND(H474 * Q474,5)</f>
        <v>0</v>
      </c>
      <c r="S474" s="158">
        <v>0</v>
      </c>
      <c r="T474" s="159">
        <f>ROUND(H474 * S474,5)</f>
        <v>0</v>
      </c>
      <c r="BE474" s="16">
        <f>IF(N474="základná",J474,0)</f>
        <v>0</v>
      </c>
      <c r="BF474" s="16">
        <f>IF(N474="znížená",J474,0)</f>
        <v>0</v>
      </c>
      <c r="BG474" s="16">
        <f>IF(N474="zákl. prenesená",J474,0)</f>
        <v>0</v>
      </c>
      <c r="BH474" s="16">
        <f>IF(N474="zníž. prenesená",J474,0)</f>
        <v>0</v>
      </c>
      <c r="BI474" s="16">
        <f>IF(N474="nulová",J474,0)</f>
        <v>0</v>
      </c>
    </row>
    <row r="475" spans="2:61" s="11" customFormat="1" ht="11.25">
      <c r="B475" s="160"/>
      <c r="C475" s="161"/>
      <c r="D475" s="161" t="s">
        <v>145</v>
      </c>
      <c r="E475" s="162"/>
      <c r="F475" s="162" t="s">
        <v>2019</v>
      </c>
      <c r="G475" s="163"/>
      <c r="H475" s="164">
        <v>2655.06</v>
      </c>
      <c r="I475" s="165"/>
      <c r="J475" s="165"/>
      <c r="K475" s="166"/>
      <c r="L475" s="160"/>
      <c r="M475" s="167"/>
      <c r="N475" s="166"/>
      <c r="O475" s="168"/>
      <c r="P475" s="168"/>
      <c r="Q475" s="168"/>
      <c r="R475" s="168"/>
      <c r="S475" s="168"/>
      <c r="T475" s="169"/>
    </row>
    <row r="476" spans="2:61" s="11" customFormat="1" ht="11.25">
      <c r="B476" s="160"/>
      <c r="C476" s="161"/>
      <c r="D476" s="161" t="s">
        <v>145</v>
      </c>
      <c r="E476" s="162"/>
      <c r="F476" s="170" t="s">
        <v>147</v>
      </c>
      <c r="G476" s="171"/>
      <c r="H476" s="172">
        <v>2655.06</v>
      </c>
      <c r="I476" s="165"/>
      <c r="J476" s="165"/>
      <c r="K476" s="166"/>
      <c r="L476" s="160"/>
      <c r="M476" s="167"/>
      <c r="N476" s="166"/>
      <c r="O476" s="168"/>
      <c r="P476" s="168"/>
      <c r="Q476" s="168"/>
      <c r="R476" s="168"/>
      <c r="S476" s="168"/>
      <c r="T476" s="169"/>
    </row>
    <row r="477" spans="2:61">
      <c r="B477" s="149"/>
      <c r="C477" s="150">
        <v>143</v>
      </c>
      <c r="D477" s="150" t="s">
        <v>141</v>
      </c>
      <c r="E477" s="151" t="s">
        <v>643</v>
      </c>
      <c r="F477" s="151" t="s">
        <v>2020</v>
      </c>
      <c r="G477" s="152" t="s">
        <v>265</v>
      </c>
      <c r="H477" s="153">
        <v>117.32299999999999</v>
      </c>
      <c r="I477" s="154"/>
      <c r="J477" s="154">
        <f>ROUND(H477*I477,2)</f>
        <v>0</v>
      </c>
      <c r="K477" s="155"/>
      <c r="L477" s="149"/>
      <c r="M477" s="156"/>
      <c r="N477" s="157" t="s">
        <v>26</v>
      </c>
      <c r="O477" s="158">
        <v>0</v>
      </c>
      <c r="P477" s="158">
        <f>ROUND(H477*O477,3)</f>
        <v>0</v>
      </c>
      <c r="Q477" s="158">
        <v>0</v>
      </c>
      <c r="R477" s="158">
        <f>ROUND(H477 * Q477,5)</f>
        <v>0</v>
      </c>
      <c r="S477" s="158">
        <v>0</v>
      </c>
      <c r="T477" s="159">
        <f>ROUND(H477 * S477,5)</f>
        <v>0</v>
      </c>
      <c r="BE477" s="16">
        <f>IF(N477="základná",J477,0)</f>
        <v>0</v>
      </c>
      <c r="BF477" s="16">
        <f>IF(N477="znížená",J477,0)</f>
        <v>0</v>
      </c>
      <c r="BG477" s="16">
        <f>IF(N477="zákl. prenesená",J477,0)</f>
        <v>0</v>
      </c>
      <c r="BH477" s="16">
        <f>IF(N477="zníž. prenesená",J477,0)</f>
        <v>0</v>
      </c>
      <c r="BI477" s="16">
        <f>IF(N477="nulová",J477,0)</f>
        <v>0</v>
      </c>
    </row>
    <row r="478" spans="2:61" s="11" customFormat="1" ht="11.25">
      <c r="B478" s="160"/>
      <c r="C478" s="161"/>
      <c r="D478" s="161" t="s">
        <v>145</v>
      </c>
      <c r="E478" s="162"/>
      <c r="F478" s="162" t="s">
        <v>2021</v>
      </c>
      <c r="G478" s="163"/>
      <c r="H478" s="164">
        <v>117.32299999999999</v>
      </c>
      <c r="I478" s="165"/>
      <c r="J478" s="165"/>
      <c r="K478" s="166"/>
      <c r="L478" s="160"/>
      <c r="M478" s="167"/>
      <c r="N478" s="166"/>
      <c r="O478" s="168"/>
      <c r="P478" s="168"/>
      <c r="Q478" s="168"/>
      <c r="R478" s="168"/>
      <c r="S478" s="168"/>
      <c r="T478" s="169"/>
    </row>
    <row r="479" spans="2:61" s="11" customFormat="1" ht="11.25">
      <c r="B479" s="160"/>
      <c r="C479" s="161"/>
      <c r="D479" s="161" t="s">
        <v>145</v>
      </c>
      <c r="E479" s="162"/>
      <c r="F479" s="170" t="s">
        <v>147</v>
      </c>
      <c r="G479" s="171"/>
      <c r="H479" s="172">
        <v>117.32299999999999</v>
      </c>
      <c r="I479" s="165"/>
      <c r="J479" s="165"/>
      <c r="K479" s="166"/>
      <c r="L479" s="160"/>
      <c r="M479" s="167"/>
      <c r="N479" s="166"/>
      <c r="O479" s="168"/>
      <c r="P479" s="168"/>
      <c r="Q479" s="168"/>
      <c r="R479" s="168"/>
      <c r="S479" s="168"/>
      <c r="T479" s="169"/>
    </row>
    <row r="480" spans="2:61" ht="24">
      <c r="B480" s="149"/>
      <c r="C480" s="150">
        <v>144</v>
      </c>
      <c r="D480" s="150" t="s">
        <v>141</v>
      </c>
      <c r="E480" s="151" t="s">
        <v>646</v>
      </c>
      <c r="F480" s="151" t="s">
        <v>2022</v>
      </c>
      <c r="G480" s="152" t="s">
        <v>265</v>
      </c>
      <c r="H480" s="153">
        <v>22.373000000000001</v>
      </c>
      <c r="I480" s="154"/>
      <c r="J480" s="154">
        <f>ROUND(H480*I480,2)</f>
        <v>0</v>
      </c>
      <c r="K480" s="155"/>
      <c r="L480" s="149"/>
      <c r="M480" s="156"/>
      <c r="N480" s="157" t="s">
        <v>26</v>
      </c>
      <c r="O480" s="158">
        <v>0</v>
      </c>
      <c r="P480" s="158">
        <f>ROUND(H480*O480,3)</f>
        <v>0</v>
      </c>
      <c r="Q480" s="158">
        <v>0</v>
      </c>
      <c r="R480" s="158">
        <f>ROUND(H480 * Q480,5)</f>
        <v>0</v>
      </c>
      <c r="S480" s="158">
        <v>0</v>
      </c>
      <c r="T480" s="159">
        <f>ROUND(H480 * S480,5)</f>
        <v>0</v>
      </c>
      <c r="BE480" s="16">
        <f>IF(N480="základná",J480,0)</f>
        <v>0</v>
      </c>
      <c r="BF480" s="16">
        <f>IF(N480="znížená",J480,0)</f>
        <v>0</v>
      </c>
      <c r="BG480" s="16">
        <f>IF(N480="zákl. prenesená",J480,0)</f>
        <v>0</v>
      </c>
      <c r="BH480" s="16">
        <f>IF(N480="zníž. prenesená",J480,0)</f>
        <v>0</v>
      </c>
      <c r="BI480" s="16">
        <f>IF(N480="nulová",J480,0)</f>
        <v>0</v>
      </c>
    </row>
    <row r="481" spans="2:61" s="11" customFormat="1" ht="11.25">
      <c r="B481" s="160"/>
      <c r="C481" s="161"/>
      <c r="D481" s="161" t="s">
        <v>145</v>
      </c>
      <c r="E481" s="162"/>
      <c r="F481" s="162" t="s">
        <v>2023</v>
      </c>
      <c r="G481" s="163"/>
      <c r="H481" s="164">
        <v>22.373000000000001</v>
      </c>
      <c r="I481" s="165"/>
      <c r="J481" s="165"/>
      <c r="K481" s="166"/>
      <c r="L481" s="160"/>
      <c r="M481" s="167"/>
      <c r="N481" s="166"/>
      <c r="O481" s="168"/>
      <c r="P481" s="168"/>
      <c r="Q481" s="168"/>
      <c r="R481" s="168"/>
      <c r="S481" s="168"/>
      <c r="T481" s="169"/>
    </row>
    <row r="482" spans="2:61" s="11" customFormat="1" ht="11.25">
      <c r="B482" s="160"/>
      <c r="C482" s="161"/>
      <c r="D482" s="161" t="s">
        <v>145</v>
      </c>
      <c r="E482" s="162"/>
      <c r="F482" s="170" t="s">
        <v>147</v>
      </c>
      <c r="G482" s="171"/>
      <c r="H482" s="172">
        <v>22.373000000000001</v>
      </c>
      <c r="I482" s="165"/>
      <c r="J482" s="165"/>
      <c r="K482" s="166"/>
      <c r="L482" s="160"/>
      <c r="M482" s="167"/>
      <c r="N482" s="166"/>
      <c r="O482" s="168"/>
      <c r="P482" s="168"/>
      <c r="Q482" s="168"/>
      <c r="R482" s="168"/>
      <c r="S482" s="168"/>
      <c r="T482" s="169"/>
    </row>
    <row r="483" spans="2:61" ht="24">
      <c r="B483" s="149"/>
      <c r="C483" s="150">
        <v>145</v>
      </c>
      <c r="D483" s="150" t="s">
        <v>141</v>
      </c>
      <c r="E483" s="151" t="s">
        <v>649</v>
      </c>
      <c r="F483" s="151" t="s">
        <v>650</v>
      </c>
      <c r="G483" s="152" t="s">
        <v>265</v>
      </c>
      <c r="H483" s="153">
        <v>4.3999999999999997E-2</v>
      </c>
      <c r="I483" s="154"/>
      <c r="J483" s="154">
        <f>ROUND(H483*I483,2)</f>
        <v>0</v>
      </c>
      <c r="K483" s="155"/>
      <c r="L483" s="149"/>
      <c r="M483" s="156"/>
      <c r="N483" s="157" t="s">
        <v>26</v>
      </c>
      <c r="O483" s="158">
        <v>0</v>
      </c>
      <c r="P483" s="158">
        <f>ROUND(H483*O483,3)</f>
        <v>0</v>
      </c>
      <c r="Q483" s="158">
        <v>0</v>
      </c>
      <c r="R483" s="158">
        <f>ROUND(H483 * Q483,5)</f>
        <v>0</v>
      </c>
      <c r="S483" s="158">
        <v>0</v>
      </c>
      <c r="T483" s="159">
        <f>ROUND(H483 * S483,5)</f>
        <v>0</v>
      </c>
      <c r="BE483" s="16">
        <f>IF(N483="základná",J483,0)</f>
        <v>0</v>
      </c>
      <c r="BF483" s="16">
        <f>IF(N483="znížená",J483,0)</f>
        <v>0</v>
      </c>
      <c r="BG483" s="16">
        <f>IF(N483="zákl. prenesená",J483,0)</f>
        <v>0</v>
      </c>
      <c r="BH483" s="16">
        <f>IF(N483="zníž. prenesená",J483,0)</f>
        <v>0</v>
      </c>
      <c r="BI483" s="16">
        <f>IF(N483="nulová",J483,0)</f>
        <v>0</v>
      </c>
    </row>
    <row r="484" spans="2:61" ht="24">
      <c r="B484" s="149"/>
      <c r="C484" s="150">
        <v>146</v>
      </c>
      <c r="D484" s="150" t="s">
        <v>141</v>
      </c>
      <c r="E484" s="151" t="s">
        <v>2024</v>
      </c>
      <c r="F484" s="151" t="s">
        <v>2025</v>
      </c>
      <c r="G484" s="152" t="s">
        <v>144</v>
      </c>
      <c r="H484" s="153">
        <v>6</v>
      </c>
      <c r="I484" s="154"/>
      <c r="J484" s="154">
        <f>ROUND(H484*I484,2)</f>
        <v>0</v>
      </c>
      <c r="K484" s="155"/>
      <c r="L484" s="149"/>
      <c r="M484" s="156"/>
      <c r="N484" s="157" t="s">
        <v>26</v>
      </c>
      <c r="O484" s="158">
        <v>0</v>
      </c>
      <c r="P484" s="158">
        <f>ROUND(H484*O484,3)</f>
        <v>0</v>
      </c>
      <c r="Q484" s="158">
        <v>0</v>
      </c>
      <c r="R484" s="158">
        <f>ROUND(H484 * Q484,5)</f>
        <v>0</v>
      </c>
      <c r="S484" s="158">
        <v>0</v>
      </c>
      <c r="T484" s="159">
        <f>ROUND(H484 * S484,5)</f>
        <v>0</v>
      </c>
      <c r="BE484" s="16">
        <f>IF(N484="základná",J484,0)</f>
        <v>0</v>
      </c>
      <c r="BF484" s="16">
        <f>IF(N484="znížená",J484,0)</f>
        <v>0</v>
      </c>
      <c r="BG484" s="16">
        <f>IF(N484="zákl. prenesená",J484,0)</f>
        <v>0</v>
      </c>
      <c r="BH484" s="16">
        <f>IF(N484="zníž. prenesená",J484,0)</f>
        <v>0</v>
      </c>
      <c r="BI484" s="16">
        <f>IF(N484="nulová",J484,0)</f>
        <v>0</v>
      </c>
    </row>
    <row r="485" spans="2:61" s="11" customFormat="1" ht="11.25">
      <c r="B485" s="160"/>
      <c r="C485" s="161"/>
      <c r="D485" s="161" t="s">
        <v>145</v>
      </c>
      <c r="E485" s="162"/>
      <c r="F485" s="162" t="s">
        <v>2026</v>
      </c>
      <c r="G485" s="163"/>
      <c r="H485" s="164">
        <v>6</v>
      </c>
      <c r="I485" s="165"/>
      <c r="J485" s="165"/>
      <c r="K485" s="166"/>
      <c r="L485" s="160"/>
      <c r="M485" s="167"/>
      <c r="N485" s="166"/>
      <c r="O485" s="168"/>
      <c r="P485" s="168"/>
      <c r="Q485" s="168"/>
      <c r="R485" s="168"/>
      <c r="S485" s="168"/>
      <c r="T485" s="169"/>
    </row>
    <row r="486" spans="2:61" s="11" customFormat="1" ht="11.25">
      <c r="B486" s="160"/>
      <c r="C486" s="161"/>
      <c r="D486" s="161" t="s">
        <v>145</v>
      </c>
      <c r="E486" s="162"/>
      <c r="F486" s="170" t="s">
        <v>147</v>
      </c>
      <c r="G486" s="171"/>
      <c r="H486" s="172">
        <v>6</v>
      </c>
      <c r="I486" s="165"/>
      <c r="J486" s="165"/>
      <c r="K486" s="166"/>
      <c r="L486" s="160"/>
      <c r="M486" s="167"/>
      <c r="N486" s="166"/>
      <c r="O486" s="168"/>
      <c r="P486" s="168"/>
      <c r="Q486" s="168"/>
      <c r="R486" s="168"/>
      <c r="S486" s="168"/>
      <c r="T486" s="169"/>
    </row>
    <row r="487" spans="2:61" ht="24">
      <c r="B487" s="149"/>
      <c r="C487" s="150">
        <v>147</v>
      </c>
      <c r="D487" s="150" t="s">
        <v>141</v>
      </c>
      <c r="E487" s="151" t="s">
        <v>655</v>
      </c>
      <c r="F487" s="151" t="s">
        <v>656</v>
      </c>
      <c r="G487" s="152" t="s">
        <v>144</v>
      </c>
      <c r="H487" s="153">
        <v>8</v>
      </c>
      <c r="I487" s="154"/>
      <c r="J487" s="154">
        <f>ROUND(H487*I487,2)</f>
        <v>0</v>
      </c>
      <c r="K487" s="155"/>
      <c r="L487" s="149"/>
      <c r="M487" s="156"/>
      <c r="N487" s="157" t="s">
        <v>26</v>
      </c>
      <c r="O487" s="158">
        <v>0</v>
      </c>
      <c r="P487" s="158">
        <f>ROUND(H487*O487,3)</f>
        <v>0</v>
      </c>
      <c r="Q487" s="158">
        <v>0</v>
      </c>
      <c r="R487" s="158">
        <f>ROUND(H487 * Q487,5)</f>
        <v>0</v>
      </c>
      <c r="S487" s="158">
        <v>0</v>
      </c>
      <c r="T487" s="159">
        <f>ROUND(H487 * S487,5)</f>
        <v>0</v>
      </c>
      <c r="BE487" s="16">
        <f>IF(N487="základná",J487,0)</f>
        <v>0</v>
      </c>
      <c r="BF487" s="16">
        <f>IF(N487="znížená",J487,0)</f>
        <v>0</v>
      </c>
      <c r="BG487" s="16">
        <f>IF(N487="zákl. prenesená",J487,0)</f>
        <v>0</v>
      </c>
      <c r="BH487" s="16">
        <f>IF(N487="zníž. prenesená",J487,0)</f>
        <v>0</v>
      </c>
      <c r="BI487" s="16">
        <f>IF(N487="nulová",J487,0)</f>
        <v>0</v>
      </c>
    </row>
    <row r="488" spans="2:61" s="11" customFormat="1" ht="11.25">
      <c r="B488" s="160"/>
      <c r="C488" s="161"/>
      <c r="D488" s="161" t="s">
        <v>145</v>
      </c>
      <c r="E488" s="162"/>
      <c r="F488" s="162" t="s">
        <v>2027</v>
      </c>
      <c r="G488" s="163"/>
      <c r="H488" s="164">
        <v>8</v>
      </c>
      <c r="I488" s="165"/>
      <c r="J488" s="165"/>
      <c r="K488" s="166"/>
      <c r="L488" s="160"/>
      <c r="M488" s="167"/>
      <c r="N488" s="166"/>
      <c r="O488" s="168"/>
      <c r="P488" s="168"/>
      <c r="Q488" s="168"/>
      <c r="R488" s="168"/>
      <c r="S488" s="168"/>
      <c r="T488" s="169"/>
    </row>
    <row r="489" spans="2:61" s="11" customFormat="1" ht="11.25">
      <c r="B489" s="160"/>
      <c r="C489" s="161"/>
      <c r="D489" s="161" t="s">
        <v>145</v>
      </c>
      <c r="E489" s="162"/>
      <c r="F489" s="170" t="s">
        <v>147</v>
      </c>
      <c r="G489" s="171"/>
      <c r="H489" s="172">
        <v>8</v>
      </c>
      <c r="I489" s="165"/>
      <c r="J489" s="165"/>
      <c r="K489" s="166"/>
      <c r="L489" s="160"/>
      <c r="M489" s="167"/>
      <c r="N489" s="166"/>
      <c r="O489" s="168"/>
      <c r="P489" s="168"/>
      <c r="Q489" s="168"/>
      <c r="R489" s="168"/>
      <c r="S489" s="168"/>
      <c r="T489" s="169"/>
    </row>
    <row r="490" spans="2:61" ht="24">
      <c r="B490" s="149"/>
      <c r="C490" s="150">
        <v>148</v>
      </c>
      <c r="D490" s="150" t="s">
        <v>141</v>
      </c>
      <c r="E490" s="151" t="s">
        <v>660</v>
      </c>
      <c r="F490" s="151" t="s">
        <v>661</v>
      </c>
      <c r="G490" s="152" t="s">
        <v>150</v>
      </c>
      <c r="H490" s="153">
        <v>7.5</v>
      </c>
      <c r="I490" s="154"/>
      <c r="J490" s="154">
        <f>ROUND(H490*I490,2)</f>
        <v>0</v>
      </c>
      <c r="K490" s="155"/>
      <c r="L490" s="149"/>
      <c r="M490" s="156"/>
      <c r="N490" s="157" t="s">
        <v>26</v>
      </c>
      <c r="O490" s="158">
        <v>0.48</v>
      </c>
      <c r="P490" s="158">
        <f>ROUND(H490*O490,3)</f>
        <v>3.6</v>
      </c>
      <c r="Q490" s="158">
        <v>8.9999999999999998E-4</v>
      </c>
      <c r="R490" s="158">
        <f>ROUND(H490 * Q490,5)</f>
        <v>6.7499999999999999E-3</v>
      </c>
      <c r="S490" s="158">
        <v>0</v>
      </c>
      <c r="T490" s="159">
        <f>ROUND(H490 * S490,5)</f>
        <v>0</v>
      </c>
      <c r="BE490" s="16">
        <f>IF(N490="základná",J490,0)</f>
        <v>0</v>
      </c>
      <c r="BF490" s="16">
        <f>IF(N490="znížená",J490,0)</f>
        <v>0</v>
      </c>
      <c r="BG490" s="16">
        <f>IF(N490="zákl. prenesená",J490,0)</f>
        <v>0</v>
      </c>
      <c r="BH490" s="16">
        <f>IF(N490="zníž. prenesená",J490,0)</f>
        <v>0</v>
      </c>
      <c r="BI490" s="16">
        <f>IF(N490="nulová",J490,0)</f>
        <v>0</v>
      </c>
    </row>
    <row r="491" spans="2:61" ht="24">
      <c r="B491" s="149"/>
      <c r="C491" s="150">
        <v>149</v>
      </c>
      <c r="D491" s="150" t="s">
        <v>141</v>
      </c>
      <c r="E491" s="151" t="s">
        <v>2028</v>
      </c>
      <c r="F491" s="151" t="s">
        <v>2029</v>
      </c>
      <c r="G491" s="152" t="s">
        <v>2030</v>
      </c>
      <c r="H491" s="153">
        <v>510</v>
      </c>
      <c r="I491" s="154"/>
      <c r="J491" s="154">
        <f>ROUND(H491*I491,2)</f>
        <v>0</v>
      </c>
      <c r="K491" s="155"/>
      <c r="L491" s="149"/>
      <c r="M491" s="156"/>
      <c r="N491" s="157" t="s">
        <v>26</v>
      </c>
      <c r="O491" s="158">
        <v>0</v>
      </c>
      <c r="P491" s="158">
        <f>ROUND(H491*O491,3)</f>
        <v>0</v>
      </c>
      <c r="Q491" s="158">
        <v>0</v>
      </c>
      <c r="R491" s="158">
        <f>ROUND(H491 * Q491,5)</f>
        <v>0</v>
      </c>
      <c r="S491" s="158">
        <v>0</v>
      </c>
      <c r="T491" s="159">
        <f>ROUND(H491 * S491,5)</f>
        <v>0</v>
      </c>
      <c r="BE491" s="16">
        <f>IF(N491="základná",J491,0)</f>
        <v>0</v>
      </c>
      <c r="BF491" s="16">
        <f>IF(N491="znížená",J491,0)</f>
        <v>0</v>
      </c>
      <c r="BG491" s="16">
        <f>IF(N491="zákl. prenesená",J491,0)</f>
        <v>0</v>
      </c>
      <c r="BH491" s="16">
        <f>IF(N491="zníž. prenesená",J491,0)</f>
        <v>0</v>
      </c>
      <c r="BI491" s="16">
        <f>IF(N491="nulová",J491,0)</f>
        <v>0</v>
      </c>
    </row>
    <row r="492" spans="2:61" s="11" customFormat="1" ht="11.25">
      <c r="B492" s="160"/>
      <c r="C492" s="161"/>
      <c r="D492" s="161" t="s">
        <v>145</v>
      </c>
      <c r="E492" s="162"/>
      <c r="F492" s="162" t="s">
        <v>2031</v>
      </c>
      <c r="G492" s="163"/>
      <c r="H492" s="164">
        <v>510</v>
      </c>
      <c r="I492" s="165"/>
      <c r="J492" s="165"/>
      <c r="K492" s="166"/>
      <c r="L492" s="160"/>
      <c r="M492" s="167"/>
      <c r="N492" s="166"/>
      <c r="O492" s="168"/>
      <c r="P492" s="168"/>
      <c r="Q492" s="168"/>
      <c r="R492" s="168"/>
      <c r="S492" s="168"/>
      <c r="T492" s="169"/>
    </row>
    <row r="493" spans="2:61" s="11" customFormat="1" ht="11.25">
      <c r="B493" s="160"/>
      <c r="C493" s="161"/>
      <c r="D493" s="161" t="s">
        <v>145</v>
      </c>
      <c r="E493" s="162"/>
      <c r="F493" s="170" t="s">
        <v>147</v>
      </c>
      <c r="G493" s="171"/>
      <c r="H493" s="172">
        <v>510</v>
      </c>
      <c r="I493" s="165"/>
      <c r="J493" s="165"/>
      <c r="K493" s="166"/>
      <c r="L493" s="160"/>
      <c r="M493" s="167"/>
      <c r="N493" s="166"/>
      <c r="O493" s="168"/>
      <c r="P493" s="168"/>
      <c r="Q493" s="168"/>
      <c r="R493" s="168"/>
      <c r="S493" s="168"/>
      <c r="T493" s="169"/>
    </row>
    <row r="494" spans="2:61" ht="24">
      <c r="B494" s="149"/>
      <c r="C494" s="150">
        <v>150</v>
      </c>
      <c r="D494" s="150" t="s">
        <v>141</v>
      </c>
      <c r="E494" s="151" t="s">
        <v>2032</v>
      </c>
      <c r="F494" s="151" t="s">
        <v>2033</v>
      </c>
      <c r="G494" s="152" t="s">
        <v>187</v>
      </c>
      <c r="H494" s="153">
        <v>150</v>
      </c>
      <c r="I494" s="154"/>
      <c r="J494" s="154">
        <f>ROUND(H494*I494,2)</f>
        <v>0</v>
      </c>
      <c r="K494" s="155"/>
      <c r="L494" s="149"/>
      <c r="M494" s="156"/>
      <c r="N494" s="157" t="s">
        <v>26</v>
      </c>
      <c r="O494" s="158">
        <v>0</v>
      </c>
      <c r="P494" s="158">
        <f>ROUND(H494*O494,3)</f>
        <v>0</v>
      </c>
      <c r="Q494" s="158">
        <v>0</v>
      </c>
      <c r="R494" s="158">
        <f>ROUND(H494 * Q494,5)</f>
        <v>0</v>
      </c>
      <c r="S494" s="158">
        <v>0</v>
      </c>
      <c r="T494" s="159">
        <f>ROUND(H494 * S494,5)</f>
        <v>0</v>
      </c>
      <c r="BE494" s="16">
        <f>IF(N494="základná",J494,0)</f>
        <v>0</v>
      </c>
      <c r="BF494" s="16">
        <f>IF(N494="znížená",J494,0)</f>
        <v>0</v>
      </c>
      <c r="BG494" s="16">
        <f>IF(N494="zákl. prenesená",J494,0)</f>
        <v>0</v>
      </c>
      <c r="BH494" s="16">
        <f>IF(N494="zníž. prenesená",J494,0)</f>
        <v>0</v>
      </c>
      <c r="BI494" s="16">
        <f>IF(N494="nulová",J494,0)</f>
        <v>0</v>
      </c>
    </row>
    <row r="495" spans="2:61" s="11" customFormat="1" ht="11.25">
      <c r="B495" s="160"/>
      <c r="C495" s="161"/>
      <c r="D495" s="161" t="s">
        <v>145</v>
      </c>
      <c r="E495" s="162"/>
      <c r="F495" s="162" t="s">
        <v>2034</v>
      </c>
      <c r="G495" s="163"/>
      <c r="H495" s="164">
        <v>150</v>
      </c>
      <c r="I495" s="165"/>
      <c r="J495" s="165"/>
      <c r="K495" s="166"/>
      <c r="L495" s="160"/>
      <c r="M495" s="167"/>
      <c r="N495" s="166"/>
      <c r="O495" s="168"/>
      <c r="P495" s="168"/>
      <c r="Q495" s="168"/>
      <c r="R495" s="168"/>
      <c r="S495" s="168"/>
      <c r="T495" s="169"/>
    </row>
    <row r="496" spans="2:61" s="11" customFormat="1" ht="11.25">
      <c r="B496" s="160"/>
      <c r="C496" s="161"/>
      <c r="D496" s="161" t="s">
        <v>145</v>
      </c>
      <c r="E496" s="162"/>
      <c r="F496" s="170" t="s">
        <v>147</v>
      </c>
      <c r="G496" s="171"/>
      <c r="H496" s="172">
        <v>150</v>
      </c>
      <c r="I496" s="165"/>
      <c r="J496" s="165"/>
      <c r="K496" s="166"/>
      <c r="L496" s="160"/>
      <c r="M496" s="167"/>
      <c r="N496" s="166"/>
      <c r="O496" s="168"/>
      <c r="P496" s="168"/>
      <c r="Q496" s="168"/>
      <c r="R496" s="168"/>
      <c r="S496" s="168"/>
      <c r="T496" s="169"/>
    </row>
    <row r="497" spans="2:61" ht="24">
      <c r="B497" s="149"/>
      <c r="C497" s="150">
        <v>151</v>
      </c>
      <c r="D497" s="150" t="s">
        <v>141</v>
      </c>
      <c r="E497" s="151" t="s">
        <v>2035</v>
      </c>
      <c r="F497" s="151" t="s">
        <v>2036</v>
      </c>
      <c r="G497" s="152" t="s">
        <v>2037</v>
      </c>
      <c r="H497" s="153">
        <v>1</v>
      </c>
      <c r="I497" s="154"/>
      <c r="J497" s="154">
        <f>ROUND(H497*I497,2)</f>
        <v>0</v>
      </c>
      <c r="K497" s="155"/>
      <c r="L497" s="149"/>
      <c r="M497" s="156"/>
      <c r="N497" s="157" t="s">
        <v>26</v>
      </c>
      <c r="O497" s="158">
        <v>0</v>
      </c>
      <c r="P497" s="158">
        <f>ROUND(H497*O497,3)</f>
        <v>0</v>
      </c>
      <c r="Q497" s="158">
        <v>0</v>
      </c>
      <c r="R497" s="158">
        <f>ROUND(H497 * Q497,5)</f>
        <v>0</v>
      </c>
      <c r="S497" s="158">
        <v>0</v>
      </c>
      <c r="T497" s="159">
        <f>ROUND(H497 * S497,5)</f>
        <v>0</v>
      </c>
      <c r="BE497" s="16">
        <f>IF(N497="základná",J497,0)</f>
        <v>0</v>
      </c>
      <c r="BF497" s="16">
        <f>IF(N497="znížená",J497,0)</f>
        <v>0</v>
      </c>
      <c r="BG497" s="16">
        <f>IF(N497="zákl. prenesená",J497,0)</f>
        <v>0</v>
      </c>
      <c r="BH497" s="16">
        <f>IF(N497="zníž. prenesená",J497,0)</f>
        <v>0</v>
      </c>
      <c r="BI497" s="16">
        <f>IF(N497="nulová",J497,0)</f>
        <v>0</v>
      </c>
    </row>
    <row r="498" spans="2:61" ht="24">
      <c r="B498" s="149"/>
      <c r="C498" s="150">
        <v>152</v>
      </c>
      <c r="D498" s="150" t="s">
        <v>141</v>
      </c>
      <c r="E498" s="151" t="s">
        <v>2038</v>
      </c>
      <c r="F498" s="151" t="s">
        <v>2039</v>
      </c>
      <c r="G498" s="152" t="s">
        <v>150</v>
      </c>
      <c r="H498" s="153">
        <v>85</v>
      </c>
      <c r="I498" s="154"/>
      <c r="J498" s="154">
        <f>ROUND(H498*I498,2)</f>
        <v>0</v>
      </c>
      <c r="K498" s="155"/>
      <c r="L498" s="149"/>
      <c r="M498" s="156"/>
      <c r="N498" s="157" t="s">
        <v>26</v>
      </c>
      <c r="O498" s="158">
        <v>0</v>
      </c>
      <c r="P498" s="158">
        <f>ROUND(H498*O498,3)</f>
        <v>0</v>
      </c>
      <c r="Q498" s="158">
        <v>0</v>
      </c>
      <c r="R498" s="158">
        <f>ROUND(H498 * Q498,5)</f>
        <v>0</v>
      </c>
      <c r="S498" s="158">
        <v>0</v>
      </c>
      <c r="T498" s="159">
        <f>ROUND(H498 * S498,5)</f>
        <v>0</v>
      </c>
      <c r="BE498" s="16">
        <f>IF(N498="základná",J498,0)</f>
        <v>0</v>
      </c>
      <c r="BF498" s="16">
        <f>IF(N498="znížená",J498,0)</f>
        <v>0</v>
      </c>
      <c r="BG498" s="16">
        <f>IF(N498="zákl. prenesená",J498,0)</f>
        <v>0</v>
      </c>
      <c r="BH498" s="16">
        <f>IF(N498="zníž. prenesená",J498,0)</f>
        <v>0</v>
      </c>
      <c r="BI498" s="16">
        <f>IF(N498="nulová",J498,0)</f>
        <v>0</v>
      </c>
    </row>
    <row r="499" spans="2:61" s="11" customFormat="1" ht="11.25">
      <c r="B499" s="160"/>
      <c r="C499" s="161"/>
      <c r="D499" s="161" t="s">
        <v>145</v>
      </c>
      <c r="E499" s="162"/>
      <c r="F499" s="162" t="s">
        <v>2040</v>
      </c>
      <c r="G499" s="163"/>
      <c r="H499" s="164">
        <v>85</v>
      </c>
      <c r="I499" s="165"/>
      <c r="J499" s="165"/>
      <c r="K499" s="166"/>
      <c r="L499" s="160"/>
      <c r="M499" s="167"/>
      <c r="N499" s="166"/>
      <c r="O499" s="168"/>
      <c r="P499" s="168"/>
      <c r="Q499" s="168"/>
      <c r="R499" s="168"/>
      <c r="S499" s="168"/>
      <c r="T499" s="169"/>
    </row>
    <row r="500" spans="2:61" s="11" customFormat="1" ht="11.25">
      <c r="B500" s="160"/>
      <c r="C500" s="161"/>
      <c r="D500" s="161" t="s">
        <v>145</v>
      </c>
      <c r="E500" s="162"/>
      <c r="F500" s="170" t="s">
        <v>147</v>
      </c>
      <c r="G500" s="171"/>
      <c r="H500" s="172">
        <v>85</v>
      </c>
      <c r="I500" s="165"/>
      <c r="J500" s="165"/>
      <c r="K500" s="166"/>
      <c r="L500" s="160"/>
      <c r="M500" s="167"/>
      <c r="N500" s="166"/>
      <c r="O500" s="168"/>
      <c r="P500" s="168"/>
      <c r="Q500" s="168"/>
      <c r="R500" s="168"/>
      <c r="S500" s="168"/>
      <c r="T500" s="169"/>
    </row>
    <row r="501" spans="2:61" s="10" customFormat="1" ht="23.1" customHeight="1">
      <c r="B501" s="141"/>
      <c r="C501" s="142"/>
      <c r="D501" s="132" t="s">
        <v>136</v>
      </c>
      <c r="E501" s="143" t="s">
        <v>668</v>
      </c>
      <c r="F501" s="144" t="s">
        <v>669</v>
      </c>
      <c r="G501" s="145"/>
      <c r="H501" s="146"/>
      <c r="I501" s="147"/>
      <c r="J501" s="147">
        <f>J502 + J503 + J506</f>
        <v>0</v>
      </c>
      <c r="K501" s="144"/>
      <c r="L501" s="141"/>
      <c r="M501" s="148"/>
      <c r="N501" s="138" t="s">
        <v>0</v>
      </c>
      <c r="O501" s="139"/>
      <c r="P501" s="139">
        <f>P502 + P503 + P506</f>
        <v>696.68100000000004</v>
      </c>
      <c r="Q501" s="139"/>
      <c r="R501" s="139">
        <f>R502 + R503 + R506</f>
        <v>0</v>
      </c>
      <c r="S501" s="139"/>
      <c r="T501" s="140">
        <f>T502 + T503 + T506</f>
        <v>0</v>
      </c>
    </row>
    <row r="502" spans="2:61" ht="24">
      <c r="B502" s="149"/>
      <c r="C502" s="150">
        <v>153</v>
      </c>
      <c r="D502" s="150" t="s">
        <v>141</v>
      </c>
      <c r="E502" s="151" t="s">
        <v>670</v>
      </c>
      <c r="F502" s="151" t="s">
        <v>671</v>
      </c>
      <c r="G502" s="152" t="s">
        <v>265</v>
      </c>
      <c r="H502" s="153">
        <v>40.887</v>
      </c>
      <c r="I502" s="154"/>
      <c r="J502" s="154">
        <f>ROUND(H502*I502,2)</f>
        <v>0</v>
      </c>
      <c r="K502" s="155"/>
      <c r="L502" s="149"/>
      <c r="M502" s="156"/>
      <c r="N502" s="157" t="s">
        <v>26</v>
      </c>
      <c r="O502" s="158">
        <v>0.04</v>
      </c>
      <c r="P502" s="158">
        <f>ROUND(H502*O502,3)</f>
        <v>1.635</v>
      </c>
      <c r="Q502" s="158">
        <v>0</v>
      </c>
      <c r="R502" s="158">
        <f>ROUND(H502 * Q502,5)</f>
        <v>0</v>
      </c>
      <c r="S502" s="158">
        <v>0</v>
      </c>
      <c r="T502" s="159">
        <f>ROUND(H502 * S502,5)</f>
        <v>0</v>
      </c>
      <c r="BE502" s="16">
        <f>IF(N502="základná",J502,0)</f>
        <v>0</v>
      </c>
      <c r="BF502" s="16">
        <f>IF(N502="znížená",J502,0)</f>
        <v>0</v>
      </c>
      <c r="BG502" s="16">
        <f>IF(N502="zákl. prenesená",J502,0)</f>
        <v>0</v>
      </c>
      <c r="BH502" s="16">
        <f>IF(N502="zníž. prenesená",J502,0)</f>
        <v>0</v>
      </c>
      <c r="BI502" s="16">
        <f>IF(N502="nulová",J502,0)</f>
        <v>0</v>
      </c>
    </row>
    <row r="503" spans="2:61" ht="24">
      <c r="B503" s="149"/>
      <c r="C503" s="150">
        <v>154</v>
      </c>
      <c r="D503" s="150" t="s">
        <v>141</v>
      </c>
      <c r="E503" s="151" t="s">
        <v>2041</v>
      </c>
      <c r="F503" s="151" t="s">
        <v>2042</v>
      </c>
      <c r="G503" s="152" t="s">
        <v>265</v>
      </c>
      <c r="H503" s="153">
        <v>185.03</v>
      </c>
      <c r="I503" s="154"/>
      <c r="J503" s="154">
        <f>ROUND(H503*I503,2)</f>
        <v>0</v>
      </c>
      <c r="K503" s="155"/>
      <c r="L503" s="149"/>
      <c r="M503" s="156"/>
      <c r="N503" s="157" t="s">
        <v>26</v>
      </c>
      <c r="O503" s="158">
        <v>0.45800000000000002</v>
      </c>
      <c r="P503" s="158">
        <f>ROUND(H503*O503,3)</f>
        <v>84.744</v>
      </c>
      <c r="Q503" s="158">
        <v>0</v>
      </c>
      <c r="R503" s="158">
        <f>ROUND(H503 * Q503,5)</f>
        <v>0</v>
      </c>
      <c r="S503" s="158">
        <v>0</v>
      </c>
      <c r="T503" s="159">
        <f>ROUND(H503 * S503,5)</f>
        <v>0</v>
      </c>
      <c r="BE503" s="16">
        <f>IF(N503="základná",J503,0)</f>
        <v>0</v>
      </c>
      <c r="BF503" s="16">
        <f>IF(N503="znížená",J503,0)</f>
        <v>0</v>
      </c>
      <c r="BG503" s="16">
        <f>IF(N503="zákl. prenesená",J503,0)</f>
        <v>0</v>
      </c>
      <c r="BH503" s="16">
        <f>IF(N503="zníž. prenesená",J503,0)</f>
        <v>0</v>
      </c>
      <c r="BI503" s="16">
        <f>IF(N503="nulová",J503,0)</f>
        <v>0</v>
      </c>
    </row>
    <row r="504" spans="2:61" s="11" customFormat="1" ht="11.25">
      <c r="B504" s="160"/>
      <c r="C504" s="161"/>
      <c r="D504" s="161" t="s">
        <v>145</v>
      </c>
      <c r="E504" s="162"/>
      <c r="F504" s="162" t="s">
        <v>2043</v>
      </c>
      <c r="G504" s="163"/>
      <c r="H504" s="164">
        <v>185.03</v>
      </c>
      <c r="I504" s="165"/>
      <c r="J504" s="165"/>
      <c r="K504" s="166"/>
      <c r="L504" s="160"/>
      <c r="M504" s="167"/>
      <c r="N504" s="166"/>
      <c r="O504" s="168"/>
      <c r="P504" s="168"/>
      <c r="Q504" s="168"/>
      <c r="R504" s="168"/>
      <c r="S504" s="168"/>
      <c r="T504" s="169"/>
    </row>
    <row r="505" spans="2:61" s="11" customFormat="1" ht="11.25">
      <c r="B505" s="160"/>
      <c r="C505" s="161"/>
      <c r="D505" s="161" t="s">
        <v>145</v>
      </c>
      <c r="E505" s="162"/>
      <c r="F505" s="170" t="s">
        <v>147</v>
      </c>
      <c r="G505" s="171"/>
      <c r="H505" s="172">
        <v>185.03</v>
      </c>
      <c r="I505" s="165"/>
      <c r="J505" s="165"/>
      <c r="K505" s="166"/>
      <c r="L505" s="160"/>
      <c r="M505" s="167"/>
      <c r="N505" s="166"/>
      <c r="O505" s="168"/>
      <c r="P505" s="168"/>
      <c r="Q505" s="168"/>
      <c r="R505" s="168"/>
      <c r="S505" s="168"/>
      <c r="T505" s="169"/>
    </row>
    <row r="506" spans="2:61">
      <c r="B506" s="149"/>
      <c r="C506" s="150">
        <v>155</v>
      </c>
      <c r="D506" s="150" t="s">
        <v>141</v>
      </c>
      <c r="E506" s="151" t="s">
        <v>2044</v>
      </c>
      <c r="F506" s="151" t="s">
        <v>2045</v>
      </c>
      <c r="G506" s="152" t="s">
        <v>265</v>
      </c>
      <c r="H506" s="153">
        <v>840.63599999999997</v>
      </c>
      <c r="I506" s="154"/>
      <c r="J506" s="154">
        <f>ROUND(H506*I506,2)</f>
        <v>0</v>
      </c>
      <c r="K506" s="155"/>
      <c r="L506" s="149"/>
      <c r="M506" s="156"/>
      <c r="N506" s="157" t="s">
        <v>26</v>
      </c>
      <c r="O506" s="158">
        <v>0.72599999999999998</v>
      </c>
      <c r="P506" s="158">
        <f>ROUND(H506*O506,3)</f>
        <v>610.30200000000002</v>
      </c>
      <c r="Q506" s="158">
        <v>0</v>
      </c>
      <c r="R506" s="158">
        <f>ROUND(H506 * Q506,5)</f>
        <v>0</v>
      </c>
      <c r="S506" s="158">
        <v>0</v>
      </c>
      <c r="T506" s="159">
        <f>ROUND(H506 * S506,5)</f>
        <v>0</v>
      </c>
      <c r="BE506" s="16">
        <f>IF(N506="základná",J506,0)</f>
        <v>0</v>
      </c>
      <c r="BF506" s="16">
        <f>IF(N506="znížená",J506,0)</f>
        <v>0</v>
      </c>
      <c r="BG506" s="16">
        <f>IF(N506="zákl. prenesená",J506,0)</f>
        <v>0</v>
      </c>
      <c r="BH506" s="16">
        <f>IF(N506="zníž. prenesená",J506,0)</f>
        <v>0</v>
      </c>
      <c r="BI506" s="16">
        <f>IF(N506="nulová",J506,0)</f>
        <v>0</v>
      </c>
    </row>
    <row r="507" spans="2:61" s="11" customFormat="1" ht="11.25">
      <c r="B507" s="160"/>
      <c r="C507" s="161"/>
      <c r="D507" s="161" t="s">
        <v>145</v>
      </c>
      <c r="E507" s="162"/>
      <c r="F507" s="162" t="s">
        <v>2046</v>
      </c>
      <c r="G507" s="163"/>
      <c r="H507" s="164">
        <v>840.63599999999997</v>
      </c>
      <c r="I507" s="165"/>
      <c r="J507" s="165"/>
      <c r="K507" s="166"/>
      <c r="L507" s="160"/>
      <c r="M507" s="167"/>
      <c r="N507" s="166"/>
      <c r="O507" s="168"/>
      <c r="P507" s="168"/>
      <c r="Q507" s="168"/>
      <c r="R507" s="168"/>
      <c r="S507" s="168"/>
      <c r="T507" s="169"/>
    </row>
    <row r="508" spans="2:61" s="11" customFormat="1" ht="11.25">
      <c r="B508" s="160"/>
      <c r="C508" s="161"/>
      <c r="D508" s="161" t="s">
        <v>145</v>
      </c>
      <c r="E508" s="162"/>
      <c r="F508" s="170" t="s">
        <v>147</v>
      </c>
      <c r="G508" s="171"/>
      <c r="H508" s="172">
        <v>840.63599999999997</v>
      </c>
      <c r="I508" s="165"/>
      <c r="J508" s="165"/>
      <c r="K508" s="166"/>
      <c r="L508" s="160"/>
      <c r="M508" s="167"/>
      <c r="N508" s="166"/>
      <c r="O508" s="168"/>
      <c r="P508" s="168"/>
      <c r="Q508" s="168"/>
      <c r="R508" s="168"/>
      <c r="S508" s="168"/>
      <c r="T508" s="169"/>
    </row>
    <row r="509" spans="2:61" s="13" customFormat="1" ht="26.1" customHeight="1">
      <c r="B509" s="130"/>
      <c r="C509" s="131"/>
      <c r="D509" s="132" t="s">
        <v>136</v>
      </c>
      <c r="E509" s="133" t="s">
        <v>1002</v>
      </c>
      <c r="F509" s="9" t="s">
        <v>1003</v>
      </c>
      <c r="G509" s="134"/>
      <c r="H509" s="135"/>
      <c r="I509" s="136"/>
      <c r="J509" s="136">
        <f>J510 + J522</f>
        <v>0</v>
      </c>
      <c r="K509" s="9"/>
      <c r="L509" s="130"/>
      <c r="M509" s="137"/>
      <c r="N509" s="138" t="s">
        <v>0</v>
      </c>
      <c r="O509" s="139"/>
      <c r="P509" s="139">
        <f>P510 + P522</f>
        <v>20.181999999999999</v>
      </c>
      <c r="Q509" s="139"/>
      <c r="R509" s="139">
        <f>R510 + R522</f>
        <v>1.26545</v>
      </c>
      <c r="S509" s="139"/>
      <c r="T509" s="140">
        <f>T510 + T522</f>
        <v>0</v>
      </c>
    </row>
    <row r="510" spans="2:61" s="10" customFormat="1" ht="23.1" customHeight="1">
      <c r="B510" s="141"/>
      <c r="C510" s="142"/>
      <c r="D510" s="132" t="s">
        <v>136</v>
      </c>
      <c r="E510" s="143" t="s">
        <v>1004</v>
      </c>
      <c r="F510" s="144" t="s">
        <v>1005</v>
      </c>
      <c r="G510" s="145"/>
      <c r="H510" s="146"/>
      <c r="I510" s="147"/>
      <c r="J510" s="147">
        <f>J511 + J516 + J521</f>
        <v>0</v>
      </c>
      <c r="K510" s="144"/>
      <c r="L510" s="141"/>
      <c r="M510" s="148"/>
      <c r="N510" s="138" t="s">
        <v>0</v>
      </c>
      <c r="O510" s="139"/>
      <c r="P510" s="139">
        <f>P511 + P516 + P521</f>
        <v>0</v>
      </c>
      <c r="Q510" s="139"/>
      <c r="R510" s="139">
        <f>R511 + R516 + R521</f>
        <v>0</v>
      </c>
      <c r="S510" s="139"/>
      <c r="T510" s="140">
        <f>T511 + T516 + T521</f>
        <v>0</v>
      </c>
    </row>
    <row r="511" spans="2:61" ht="24">
      <c r="B511" s="149"/>
      <c r="C511" s="150">
        <v>156</v>
      </c>
      <c r="D511" s="150" t="s">
        <v>141</v>
      </c>
      <c r="E511" s="151" t="s">
        <v>2047</v>
      </c>
      <c r="F511" s="151" t="s">
        <v>2048</v>
      </c>
      <c r="G511" s="152" t="s">
        <v>150</v>
      </c>
      <c r="H511" s="153">
        <v>15.75</v>
      </c>
      <c r="I511" s="154"/>
      <c r="J511" s="154">
        <f>ROUND(H511*I511,2)</f>
        <v>0</v>
      </c>
      <c r="K511" s="155"/>
      <c r="L511" s="149"/>
      <c r="M511" s="156"/>
      <c r="N511" s="157" t="s">
        <v>26</v>
      </c>
      <c r="O511" s="158">
        <v>0</v>
      </c>
      <c r="P511" s="158">
        <f>ROUND(H511*O511,3)</f>
        <v>0</v>
      </c>
      <c r="Q511" s="158">
        <v>0</v>
      </c>
      <c r="R511" s="158">
        <f>ROUND(H511 * Q511,5)</f>
        <v>0</v>
      </c>
      <c r="S511" s="158">
        <v>0</v>
      </c>
      <c r="T511" s="159">
        <f>ROUND(H511 * S511,5)</f>
        <v>0</v>
      </c>
      <c r="BE511" s="16">
        <f>IF(N511="základná",J511,0)</f>
        <v>0</v>
      </c>
      <c r="BF511" s="16">
        <f>IF(N511="znížená",J511,0)</f>
        <v>0</v>
      </c>
      <c r="BG511" s="16">
        <f>IF(N511="zákl. prenesená",J511,0)</f>
        <v>0</v>
      </c>
      <c r="BH511" s="16">
        <f>IF(N511="zníž. prenesená",J511,0)</f>
        <v>0</v>
      </c>
      <c r="BI511" s="16">
        <f>IF(N511="nulová",J511,0)</f>
        <v>0</v>
      </c>
    </row>
    <row r="512" spans="2:61" s="11" customFormat="1" ht="22.5">
      <c r="B512" s="160"/>
      <c r="C512" s="161"/>
      <c r="D512" s="161" t="s">
        <v>145</v>
      </c>
      <c r="E512" s="162"/>
      <c r="F512" s="162" t="s">
        <v>2049</v>
      </c>
      <c r="G512" s="163"/>
      <c r="H512" s="164">
        <v>4.71</v>
      </c>
      <c r="I512" s="165"/>
      <c r="J512" s="165"/>
      <c r="K512" s="166"/>
      <c r="L512" s="160"/>
      <c r="M512" s="167"/>
      <c r="N512" s="166"/>
      <c r="O512" s="168"/>
      <c r="P512" s="168"/>
      <c r="Q512" s="168"/>
      <c r="R512" s="168"/>
      <c r="S512" s="168"/>
      <c r="T512" s="169"/>
    </row>
    <row r="513" spans="2:61" s="11" customFormat="1" ht="11.25">
      <c r="B513" s="160"/>
      <c r="C513" s="161"/>
      <c r="D513" s="161" t="s">
        <v>145</v>
      </c>
      <c r="E513" s="162"/>
      <c r="F513" s="162" t="s">
        <v>2050</v>
      </c>
      <c r="G513" s="163"/>
      <c r="H513" s="164">
        <v>11.04</v>
      </c>
      <c r="I513" s="165"/>
      <c r="J513" s="165"/>
      <c r="K513" s="166"/>
      <c r="L513" s="160"/>
      <c r="M513" s="167"/>
      <c r="N513" s="166"/>
      <c r="O513" s="168"/>
      <c r="P513" s="168"/>
      <c r="Q513" s="168"/>
      <c r="R513" s="168"/>
      <c r="S513" s="168"/>
      <c r="T513" s="169"/>
    </row>
    <row r="514" spans="2:61" s="11" customFormat="1" ht="11.25">
      <c r="B514" s="160"/>
      <c r="C514" s="161"/>
      <c r="D514" s="161" t="s">
        <v>145</v>
      </c>
      <c r="E514" s="162"/>
      <c r="F514" s="162" t="s">
        <v>2051</v>
      </c>
      <c r="G514" s="163"/>
      <c r="H514" s="164"/>
      <c r="I514" s="165"/>
      <c r="J514" s="165"/>
      <c r="K514" s="166"/>
      <c r="L514" s="160"/>
      <c r="M514" s="167"/>
      <c r="N514" s="166"/>
      <c r="O514" s="168"/>
      <c r="P514" s="168"/>
      <c r="Q514" s="168"/>
      <c r="R514" s="168"/>
      <c r="S514" s="168"/>
      <c r="T514" s="169"/>
    </row>
    <row r="515" spans="2:61" s="11" customFormat="1" ht="11.25">
      <c r="B515" s="160"/>
      <c r="C515" s="161"/>
      <c r="D515" s="161" t="s">
        <v>145</v>
      </c>
      <c r="E515" s="162"/>
      <c r="F515" s="170" t="s">
        <v>147</v>
      </c>
      <c r="G515" s="171"/>
      <c r="H515" s="172">
        <v>15.75</v>
      </c>
      <c r="I515" s="165"/>
      <c r="J515" s="165"/>
      <c r="K515" s="166"/>
      <c r="L515" s="160"/>
      <c r="M515" s="167"/>
      <c r="N515" s="166"/>
      <c r="O515" s="168"/>
      <c r="P515" s="168"/>
      <c r="Q515" s="168"/>
      <c r="R515" s="168"/>
      <c r="S515" s="168"/>
      <c r="T515" s="169"/>
    </row>
    <row r="516" spans="2:61" s="12" customFormat="1" ht="24">
      <c r="B516" s="173"/>
      <c r="C516" s="174">
        <v>157</v>
      </c>
      <c r="D516" s="174" t="s">
        <v>240</v>
      </c>
      <c r="E516" s="175" t="s">
        <v>2052</v>
      </c>
      <c r="F516" s="175" t="s">
        <v>2053</v>
      </c>
      <c r="G516" s="176" t="s">
        <v>144</v>
      </c>
      <c r="H516" s="177">
        <v>51.15</v>
      </c>
      <c r="I516" s="178"/>
      <c r="J516" s="178">
        <f>ROUND(H516*I516,2)</f>
        <v>0</v>
      </c>
      <c r="K516" s="179"/>
      <c r="L516" s="173"/>
      <c r="M516" s="180"/>
      <c r="N516" s="181" t="s">
        <v>26</v>
      </c>
      <c r="O516" s="182">
        <v>0</v>
      </c>
      <c r="P516" s="182">
        <f>ROUND(H516*O516,3)</f>
        <v>0</v>
      </c>
      <c r="Q516" s="182">
        <v>0</v>
      </c>
      <c r="R516" s="182">
        <f>ROUND(H516 * Q516,5)</f>
        <v>0</v>
      </c>
      <c r="S516" s="182">
        <v>0</v>
      </c>
      <c r="T516" s="183">
        <f>ROUND(H516 * S516,5)</f>
        <v>0</v>
      </c>
      <c r="BE516" s="12">
        <f>IF(N516="základná",J516,0)</f>
        <v>0</v>
      </c>
      <c r="BF516" s="12">
        <f>IF(N516="znížená",J516,0)</f>
        <v>0</v>
      </c>
      <c r="BG516" s="12">
        <f>IF(N516="zákl. prenesená",J516,0)</f>
        <v>0</v>
      </c>
      <c r="BH516" s="12">
        <f>IF(N516="zníž. prenesená",J516,0)</f>
        <v>0</v>
      </c>
      <c r="BI516" s="12">
        <f>IF(N516="nulová",J516,0)</f>
        <v>0</v>
      </c>
    </row>
    <row r="517" spans="2:61" s="11" customFormat="1" ht="22.5">
      <c r="B517" s="160"/>
      <c r="C517" s="161"/>
      <c r="D517" s="161" t="s">
        <v>145</v>
      </c>
      <c r="E517" s="162"/>
      <c r="F517" s="162" t="s">
        <v>2054</v>
      </c>
      <c r="G517" s="163"/>
      <c r="H517" s="164">
        <v>23.55</v>
      </c>
      <c r="I517" s="165"/>
      <c r="J517" s="165"/>
      <c r="K517" s="166"/>
      <c r="L517" s="160"/>
      <c r="M517" s="167"/>
      <c r="N517" s="166"/>
      <c r="O517" s="168"/>
      <c r="P517" s="168"/>
      <c r="Q517" s="168"/>
      <c r="R517" s="168"/>
      <c r="S517" s="168"/>
      <c r="T517" s="169"/>
    </row>
    <row r="518" spans="2:61" s="11" customFormat="1" ht="11.25">
      <c r="B518" s="160"/>
      <c r="C518" s="161"/>
      <c r="D518" s="161" t="s">
        <v>145</v>
      </c>
      <c r="E518" s="162"/>
      <c r="F518" s="162" t="s">
        <v>2055</v>
      </c>
      <c r="G518" s="163"/>
      <c r="H518" s="164">
        <v>27.6</v>
      </c>
      <c r="I518" s="165"/>
      <c r="J518" s="165"/>
      <c r="K518" s="166"/>
      <c r="L518" s="160"/>
      <c r="M518" s="167"/>
      <c r="N518" s="166"/>
      <c r="O518" s="168"/>
      <c r="P518" s="168"/>
      <c r="Q518" s="168"/>
      <c r="R518" s="168"/>
      <c r="S518" s="168"/>
      <c r="T518" s="169"/>
    </row>
    <row r="519" spans="2:61" s="11" customFormat="1" ht="11.25">
      <c r="B519" s="160"/>
      <c r="C519" s="161"/>
      <c r="D519" s="161" t="s">
        <v>145</v>
      </c>
      <c r="E519" s="162"/>
      <c r="F519" s="162" t="s">
        <v>2056</v>
      </c>
      <c r="G519" s="163"/>
      <c r="H519" s="164"/>
      <c r="I519" s="165"/>
      <c r="J519" s="165"/>
      <c r="K519" s="166"/>
      <c r="L519" s="160"/>
      <c r="M519" s="167"/>
      <c r="N519" s="166"/>
      <c r="O519" s="168"/>
      <c r="P519" s="168"/>
      <c r="Q519" s="168"/>
      <c r="R519" s="168"/>
      <c r="S519" s="168"/>
      <c r="T519" s="169"/>
    </row>
    <row r="520" spans="2:61" s="11" customFormat="1" ht="11.25">
      <c r="B520" s="160"/>
      <c r="C520" s="161"/>
      <c r="D520" s="161" t="s">
        <v>145</v>
      </c>
      <c r="E520" s="162"/>
      <c r="F520" s="170" t="s">
        <v>147</v>
      </c>
      <c r="G520" s="171"/>
      <c r="H520" s="172">
        <v>51.15</v>
      </c>
      <c r="I520" s="165"/>
      <c r="J520" s="165"/>
      <c r="K520" s="166"/>
      <c r="L520" s="160"/>
      <c r="M520" s="167"/>
      <c r="N520" s="166"/>
      <c r="O520" s="168"/>
      <c r="P520" s="168"/>
      <c r="Q520" s="168"/>
      <c r="R520" s="168"/>
      <c r="S520" s="168"/>
      <c r="T520" s="169"/>
    </row>
    <row r="521" spans="2:61">
      <c r="B521" s="149"/>
      <c r="C521" s="150">
        <v>158</v>
      </c>
      <c r="D521" s="150" t="s">
        <v>141</v>
      </c>
      <c r="E521" s="151" t="s">
        <v>1010</v>
      </c>
      <c r="F521" s="151" t="s">
        <v>1011</v>
      </c>
      <c r="G521" s="152" t="s">
        <v>1012</v>
      </c>
      <c r="H521" s="153">
        <v>9.7409999999999997</v>
      </c>
      <c r="I521" s="154"/>
      <c r="J521" s="154">
        <f>ROUND(H521*I521,2)</f>
        <v>0</v>
      </c>
      <c r="K521" s="155"/>
      <c r="L521" s="149"/>
      <c r="M521" s="156"/>
      <c r="N521" s="157" t="s">
        <v>26</v>
      </c>
      <c r="O521" s="158">
        <v>0</v>
      </c>
      <c r="P521" s="158">
        <f>ROUND(H521*O521,3)</f>
        <v>0</v>
      </c>
      <c r="Q521" s="158">
        <v>0</v>
      </c>
      <c r="R521" s="158">
        <f>ROUND(H521 * Q521,5)</f>
        <v>0</v>
      </c>
      <c r="S521" s="158">
        <v>0</v>
      </c>
      <c r="T521" s="159">
        <f>ROUND(H521 * S521,5)</f>
        <v>0</v>
      </c>
      <c r="BE521" s="16">
        <f>IF(N521="základná",J521,0)</f>
        <v>0</v>
      </c>
      <c r="BF521" s="16">
        <f>IF(N521="znížená",J521,0)</f>
        <v>0</v>
      </c>
      <c r="BG521" s="16">
        <f>IF(N521="zákl. prenesená",J521,0)</f>
        <v>0</v>
      </c>
      <c r="BH521" s="16">
        <f>IF(N521="zníž. prenesená",J521,0)</f>
        <v>0</v>
      </c>
      <c r="BI521" s="16">
        <f>IF(N521="nulová",J521,0)</f>
        <v>0</v>
      </c>
    </row>
    <row r="522" spans="2:61" s="10" customFormat="1" ht="23.1" customHeight="1">
      <c r="B522" s="141"/>
      <c r="C522" s="142"/>
      <c r="D522" s="132" t="s">
        <v>136</v>
      </c>
      <c r="E522" s="143" t="s">
        <v>2057</v>
      </c>
      <c r="F522" s="144" t="s">
        <v>2058</v>
      </c>
      <c r="G522" s="145"/>
      <c r="H522" s="146"/>
      <c r="I522" s="147"/>
      <c r="J522" s="147">
        <f>J523 + J530 + J531 + J532</f>
        <v>0</v>
      </c>
      <c r="K522" s="144"/>
      <c r="L522" s="141"/>
      <c r="M522" s="148"/>
      <c r="N522" s="138" t="s">
        <v>0</v>
      </c>
      <c r="O522" s="139"/>
      <c r="P522" s="139">
        <f>P523 + P530 + P531 + P532</f>
        <v>20.181999999999999</v>
      </c>
      <c r="Q522" s="139"/>
      <c r="R522" s="139">
        <f>R523 + R530 + R531 + R532</f>
        <v>1.26545</v>
      </c>
      <c r="S522" s="139"/>
      <c r="T522" s="140">
        <f>T523 + T530 + T531 + T532</f>
        <v>0</v>
      </c>
    </row>
    <row r="523" spans="2:61" ht="24">
      <c r="B523" s="149"/>
      <c r="C523" s="150">
        <v>159</v>
      </c>
      <c r="D523" s="150" t="s">
        <v>141</v>
      </c>
      <c r="E523" s="151" t="s">
        <v>2059</v>
      </c>
      <c r="F523" s="151" t="s">
        <v>2060</v>
      </c>
      <c r="G523" s="152" t="s">
        <v>150</v>
      </c>
      <c r="H523" s="153">
        <v>11.975</v>
      </c>
      <c r="I523" s="154"/>
      <c r="J523" s="154">
        <f>ROUND(H523*I523,2)</f>
        <v>0</v>
      </c>
      <c r="K523" s="155"/>
      <c r="L523" s="149"/>
      <c r="M523" s="156"/>
      <c r="N523" s="157" t="s">
        <v>26</v>
      </c>
      <c r="O523" s="158">
        <v>1.68530376</v>
      </c>
      <c r="P523" s="158">
        <f>ROUND(H523*O523,3)</f>
        <v>20.181999999999999</v>
      </c>
      <c r="Q523" s="158">
        <v>1.2745E-3</v>
      </c>
      <c r="R523" s="158">
        <f>ROUND(H523 * Q523,5)</f>
        <v>1.5259999999999999E-2</v>
      </c>
      <c r="S523" s="158">
        <v>0</v>
      </c>
      <c r="T523" s="159">
        <f>ROUND(H523 * S523,5)</f>
        <v>0</v>
      </c>
      <c r="BE523" s="16">
        <f>IF(N523="základná",J523,0)</f>
        <v>0</v>
      </c>
      <c r="BF523" s="16">
        <f>IF(N523="znížená",J523,0)</f>
        <v>0</v>
      </c>
      <c r="BG523" s="16">
        <f>IF(N523="zákl. prenesená",J523,0)</f>
        <v>0</v>
      </c>
      <c r="BH523" s="16">
        <f>IF(N523="zníž. prenesená",J523,0)</f>
        <v>0</v>
      </c>
      <c r="BI523" s="16">
        <f>IF(N523="nulová",J523,0)</f>
        <v>0</v>
      </c>
    </row>
    <row r="524" spans="2:61" s="11" customFormat="1" ht="11.25">
      <c r="B524" s="160"/>
      <c r="C524" s="161"/>
      <c r="D524" s="161" t="s">
        <v>145</v>
      </c>
      <c r="E524" s="162"/>
      <c r="F524" s="162" t="s">
        <v>2061</v>
      </c>
      <c r="G524" s="163"/>
      <c r="H524" s="164">
        <v>1.877</v>
      </c>
      <c r="I524" s="165"/>
      <c r="J524" s="165"/>
      <c r="K524" s="166"/>
      <c r="L524" s="160"/>
      <c r="M524" s="167"/>
      <c r="N524" s="166"/>
      <c r="O524" s="168"/>
      <c r="P524" s="168"/>
      <c r="Q524" s="168"/>
      <c r="R524" s="168"/>
      <c r="S524" s="168"/>
      <c r="T524" s="169"/>
    </row>
    <row r="525" spans="2:61" s="11" customFormat="1" ht="11.25">
      <c r="B525" s="160"/>
      <c r="C525" s="161"/>
      <c r="D525" s="161" t="s">
        <v>145</v>
      </c>
      <c r="E525" s="162"/>
      <c r="F525" s="162" t="s">
        <v>2062</v>
      </c>
      <c r="G525" s="163"/>
      <c r="H525" s="164">
        <v>1.1559999999999999</v>
      </c>
      <c r="I525" s="165"/>
      <c r="J525" s="165"/>
      <c r="K525" s="166"/>
      <c r="L525" s="160"/>
      <c r="M525" s="167"/>
      <c r="N525" s="166"/>
      <c r="O525" s="168"/>
      <c r="P525" s="168"/>
      <c r="Q525" s="168"/>
      <c r="R525" s="168"/>
      <c r="S525" s="168"/>
      <c r="T525" s="169"/>
    </row>
    <row r="526" spans="2:61" s="11" customFormat="1" ht="11.25">
      <c r="B526" s="160"/>
      <c r="C526" s="161"/>
      <c r="D526" s="161" t="s">
        <v>145</v>
      </c>
      <c r="E526" s="162"/>
      <c r="F526" s="162" t="s">
        <v>2063</v>
      </c>
      <c r="G526" s="163"/>
      <c r="H526" s="164">
        <v>4.4710000000000001</v>
      </c>
      <c r="I526" s="165"/>
      <c r="J526" s="165"/>
      <c r="K526" s="166"/>
      <c r="L526" s="160"/>
      <c r="M526" s="167"/>
      <c r="N526" s="166"/>
      <c r="O526" s="168"/>
      <c r="P526" s="168"/>
      <c r="Q526" s="168"/>
      <c r="R526" s="168"/>
      <c r="S526" s="168"/>
      <c r="T526" s="169"/>
    </row>
    <row r="527" spans="2:61" s="11" customFormat="1" ht="11.25">
      <c r="B527" s="160"/>
      <c r="C527" s="161"/>
      <c r="D527" s="161" t="s">
        <v>145</v>
      </c>
      <c r="E527" s="162"/>
      <c r="F527" s="162" t="s">
        <v>2064</v>
      </c>
      <c r="G527" s="163"/>
      <c r="H527" s="164">
        <v>4.4710000000000001</v>
      </c>
      <c r="I527" s="165"/>
      <c r="J527" s="165"/>
      <c r="K527" s="166"/>
      <c r="L527" s="160"/>
      <c r="M527" s="167"/>
      <c r="N527" s="166"/>
      <c r="O527" s="168"/>
      <c r="P527" s="168"/>
      <c r="Q527" s="168"/>
      <c r="R527" s="168"/>
      <c r="S527" s="168"/>
      <c r="T527" s="169"/>
    </row>
    <row r="528" spans="2:61" s="11" customFormat="1" ht="11.25">
      <c r="B528" s="160"/>
      <c r="C528" s="161"/>
      <c r="D528" s="161" t="s">
        <v>145</v>
      </c>
      <c r="E528" s="162"/>
      <c r="F528" s="162" t="s">
        <v>2065</v>
      </c>
      <c r="G528" s="163"/>
      <c r="H528" s="164"/>
      <c r="I528" s="165"/>
      <c r="J528" s="165"/>
      <c r="K528" s="166"/>
      <c r="L528" s="160"/>
      <c r="M528" s="167"/>
      <c r="N528" s="166"/>
      <c r="O528" s="168"/>
      <c r="P528" s="168"/>
      <c r="Q528" s="168"/>
      <c r="R528" s="168"/>
      <c r="S528" s="168"/>
      <c r="T528" s="169"/>
    </row>
    <row r="529" spans="2:61" s="11" customFormat="1" ht="11.25">
      <c r="B529" s="160"/>
      <c r="C529" s="161"/>
      <c r="D529" s="161" t="s">
        <v>145</v>
      </c>
      <c r="E529" s="162"/>
      <c r="F529" s="170" t="s">
        <v>147</v>
      </c>
      <c r="G529" s="171"/>
      <c r="H529" s="172">
        <v>11.975</v>
      </c>
      <c r="I529" s="165"/>
      <c r="J529" s="165"/>
      <c r="K529" s="166"/>
      <c r="L529" s="160"/>
      <c r="M529" s="167"/>
      <c r="N529" s="166"/>
      <c r="O529" s="168"/>
      <c r="P529" s="168"/>
      <c r="Q529" s="168"/>
      <c r="R529" s="168"/>
      <c r="S529" s="168"/>
      <c r="T529" s="169"/>
    </row>
    <row r="530" spans="2:61" s="12" customFormat="1">
      <c r="B530" s="173"/>
      <c r="C530" s="174">
        <v>160</v>
      </c>
      <c r="D530" s="174" t="s">
        <v>240</v>
      </c>
      <c r="E530" s="175" t="s">
        <v>2066</v>
      </c>
      <c r="F530" s="175" t="s">
        <v>2067</v>
      </c>
      <c r="G530" s="176" t="s">
        <v>150</v>
      </c>
      <c r="H530" s="177">
        <v>14.37</v>
      </c>
      <c r="I530" s="178"/>
      <c r="J530" s="178">
        <f>ROUND(H530*I530,2)</f>
        <v>0</v>
      </c>
      <c r="K530" s="179"/>
      <c r="L530" s="173"/>
      <c r="M530" s="180"/>
      <c r="N530" s="181" t="s">
        <v>26</v>
      </c>
      <c r="O530" s="182">
        <v>0</v>
      </c>
      <c r="P530" s="182">
        <f>ROUND(H530*O530,3)</f>
        <v>0</v>
      </c>
      <c r="Q530" s="182">
        <v>8.6999999999999994E-2</v>
      </c>
      <c r="R530" s="182">
        <f>ROUND(H530 * Q530,5)</f>
        <v>1.2501899999999999</v>
      </c>
      <c r="S530" s="182">
        <v>0</v>
      </c>
      <c r="T530" s="183">
        <f>ROUND(H530 * S530,5)</f>
        <v>0</v>
      </c>
      <c r="BE530" s="12">
        <f>IF(N530="základná",J530,0)</f>
        <v>0</v>
      </c>
      <c r="BF530" s="12">
        <f>IF(N530="znížená",J530,0)</f>
        <v>0</v>
      </c>
      <c r="BG530" s="12">
        <f>IF(N530="zákl. prenesená",J530,0)</f>
        <v>0</v>
      </c>
      <c r="BH530" s="12">
        <f>IF(N530="zníž. prenesená",J530,0)</f>
        <v>0</v>
      </c>
      <c r="BI530" s="12">
        <f>IF(N530="nulová",J530,0)</f>
        <v>0</v>
      </c>
    </row>
    <row r="531" spans="2:61" s="12" customFormat="1" ht="24">
      <c r="B531" s="173"/>
      <c r="C531" s="174">
        <v>161</v>
      </c>
      <c r="D531" s="174" t="s">
        <v>240</v>
      </c>
      <c r="E531" s="175" t="s">
        <v>2068</v>
      </c>
      <c r="F531" s="175" t="s">
        <v>2069</v>
      </c>
      <c r="G531" s="176" t="s">
        <v>683</v>
      </c>
      <c r="H531" s="177">
        <v>25</v>
      </c>
      <c r="I531" s="178"/>
      <c r="J531" s="178">
        <f>ROUND(H531*I531,2)</f>
        <v>0</v>
      </c>
      <c r="K531" s="179"/>
      <c r="L531" s="173"/>
      <c r="M531" s="180"/>
      <c r="N531" s="181" t="s">
        <v>26</v>
      </c>
      <c r="O531" s="182">
        <v>0</v>
      </c>
      <c r="P531" s="182">
        <f>ROUND(H531*O531,3)</f>
        <v>0</v>
      </c>
      <c r="Q531" s="182">
        <v>0</v>
      </c>
      <c r="R531" s="182">
        <f>ROUND(H531 * Q531,5)</f>
        <v>0</v>
      </c>
      <c r="S531" s="182">
        <v>0</v>
      </c>
      <c r="T531" s="183">
        <f>ROUND(H531 * S531,5)</f>
        <v>0</v>
      </c>
      <c r="BE531" s="12">
        <f>IF(N531="základná",J531,0)</f>
        <v>0</v>
      </c>
      <c r="BF531" s="12">
        <f>IF(N531="znížená",J531,0)</f>
        <v>0</v>
      </c>
      <c r="BG531" s="12">
        <f>IF(N531="zákl. prenesená",J531,0)</f>
        <v>0</v>
      </c>
      <c r="BH531" s="12">
        <f>IF(N531="zníž. prenesená",J531,0)</f>
        <v>0</v>
      </c>
      <c r="BI531" s="12">
        <f>IF(N531="nulová",J531,0)</f>
        <v>0</v>
      </c>
    </row>
    <row r="532" spans="2:61" ht="24">
      <c r="B532" s="149"/>
      <c r="C532" s="150">
        <v>162</v>
      </c>
      <c r="D532" s="150" t="s">
        <v>141</v>
      </c>
      <c r="E532" s="151" t="s">
        <v>2070</v>
      </c>
      <c r="F532" s="151" t="s">
        <v>2071</v>
      </c>
      <c r="G532" s="152" t="s">
        <v>1012</v>
      </c>
      <c r="H532" s="153">
        <v>14.087</v>
      </c>
      <c r="I532" s="154"/>
      <c r="J532" s="154">
        <f>ROUND(H532*I532,2)</f>
        <v>0</v>
      </c>
      <c r="K532" s="155"/>
      <c r="L532" s="149"/>
      <c r="M532" s="156"/>
      <c r="N532" s="157" t="s">
        <v>26</v>
      </c>
      <c r="O532" s="158">
        <v>0</v>
      </c>
      <c r="P532" s="158">
        <f>ROUND(H532*O532,3)</f>
        <v>0</v>
      </c>
      <c r="Q532" s="158">
        <v>0</v>
      </c>
      <c r="R532" s="158">
        <f>ROUND(H532 * Q532,5)</f>
        <v>0</v>
      </c>
      <c r="S532" s="158">
        <v>0</v>
      </c>
      <c r="T532" s="159">
        <f>ROUND(H532 * S532,5)</f>
        <v>0</v>
      </c>
      <c r="BE532" s="16">
        <f>IF(N532="základná",J532,0)</f>
        <v>0</v>
      </c>
      <c r="BF532" s="16">
        <f>IF(N532="znížená",J532,0)</f>
        <v>0</v>
      </c>
      <c r="BG532" s="16">
        <f>IF(N532="zákl. prenesená",J532,0)</f>
        <v>0</v>
      </c>
      <c r="BH532" s="16">
        <f>IF(N532="zníž. prenesená",J532,0)</f>
        <v>0</v>
      </c>
      <c r="BI532" s="16">
        <f>IF(N532="nulová",J532,0)</f>
        <v>0</v>
      </c>
    </row>
    <row r="533" spans="2:61">
      <c r="B533" s="54"/>
      <c r="C533" s="184"/>
      <c r="D533" s="184"/>
      <c r="E533" s="55"/>
      <c r="F533" s="55"/>
      <c r="G533" s="184"/>
      <c r="H533" s="55"/>
      <c r="I533" s="55"/>
      <c r="J533" s="55"/>
      <c r="K533" s="55"/>
      <c r="L533" s="36"/>
      <c r="M533" s="52"/>
      <c r="N533" s="52"/>
      <c r="O533" s="52"/>
      <c r="P533" s="52"/>
      <c r="Q533" s="52"/>
      <c r="R533" s="52"/>
      <c r="S533" s="52"/>
      <c r="T533" s="52"/>
    </row>
  </sheetData>
  <sheetProtection algorithmName="SHA-512" hashValue="0L88fS0bFj8RHCY8RThHoLbmvWGhdl52it+S6d673y2EW77EPSReJLi339tb9K8shEfCoSqqZEuAIV0bmNHlZQ==" saltValue="AvZX7NImxRbND/0pAp7EhQ==" spinCount="100000" sheet="1" objects="1" scenarios="1"/>
  <autoFilter ref="C87:K89" xr:uid="{00000000-0009-0000-0000-00000F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1:BM534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2072</v>
      </c>
      <c r="F9" s="214"/>
      <c r="G9" s="214"/>
      <c r="H9" s="214"/>
      <c r="L9" s="36"/>
      <c r="AA9" s="63" t="s">
        <v>2072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SUM(BE88:BE533)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0156l - Stoka A, prípojky</v>
      </c>
      <c r="F80" s="214"/>
      <c r="G80" s="214"/>
      <c r="H80" s="214"/>
      <c r="L80" s="36"/>
      <c r="AA80" s="63" t="str">
        <f>AA9</f>
        <v>0156l - Stoka A, prípojky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2271.576</v>
      </c>
      <c r="Q88" s="127"/>
      <c r="R88" s="128">
        <f>R89</f>
        <v>115.11394</v>
      </c>
      <c r="S88" s="127"/>
      <c r="T88" s="129">
        <f>T89</f>
        <v>17.739229999999999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J321 + J325 + J409 + J467 + J527</f>
        <v>0</v>
      </c>
      <c r="L89" s="130"/>
      <c r="M89" s="137"/>
      <c r="N89" s="138" t="s">
        <v>0</v>
      </c>
      <c r="O89" s="139"/>
      <c r="P89" s="139">
        <f>P90 + P321 + P325 + P409 + P467 + P527</f>
        <v>2271.576</v>
      </c>
      <c r="Q89" s="139"/>
      <c r="R89" s="139">
        <f>R90 + R321 + R325 + R409 + R467 + R527</f>
        <v>115.11394</v>
      </c>
      <c r="S89" s="139"/>
      <c r="T89" s="140">
        <f>T90 + T321 + T325 + T409 + T467 + T527</f>
        <v>17.739229999999999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J96 + J104 + J109 + J114 + J119 + J125 + J131 + J137 + J140 + J141 + J142 + J145 + J146 + J147 + J148 + J151 + J154 + J157 + J158 + J159 + J160 + J161 + J164 + J200 + J203 + J206 + J242 + J278 + J281 + J284 + J287 + J290 + J293 + J301 + J304 + J307 + J310 + J315 + J320</f>
        <v>0</v>
      </c>
      <c r="K90" s="144"/>
      <c r="L90" s="141"/>
      <c r="M90" s="148"/>
      <c r="N90" s="138" t="s">
        <v>0</v>
      </c>
      <c r="O90" s="139"/>
      <c r="P90" s="139">
        <f>P91 + P96 + P104 + P109 + P114 + P119 + P125 + P131 + P137 + P140 + P141 + P142 + P145 + P146 + P147 + P148 + P151 + P154 + P157 + P158 + P159 + P160 + P161 + P164 + P200 + P203 + P206 + P242 + P278 + P281 + P284 + P287 + P290 + P293 + P301 + P304 + P307 + P310 + P315 + P320</f>
        <v>1349.3410000000001</v>
      </c>
      <c r="Q90" s="139"/>
      <c r="R90" s="139">
        <f>R91 + R96 + R104 + R109 + R114 + R119 + R125 + R131 + R137 + R140 + R141 + R142 + R145 + R146 + R147 + R148 + R151 + R154 + R157 + R158 + R159 + R160 + R161 + R164 + R200 + R203 + R206 + R242 + R278 + R281 + R284 + R287 + R290 + R293 + R301 + R304 + R307 + R310 + R315 + R320</f>
        <v>2.0566200000000001</v>
      </c>
      <c r="S90" s="139"/>
      <c r="T90" s="140">
        <f>T91 + T96 + T104 + T109 + T114 + T119 + T125 + T131 + T137 + T140 + T141 + T142 + T145 + T146 + T147 + T148 + T151 + T154 + T157 + T158 + T159 + T160 + T161 + T164 + T200 + T203 + T206 + T242 + T278 + T281 + T284 + T287 + T290 + T293 + T301 + T304 + T307 + T310 + T315 + T320</f>
        <v>17.739229999999999</v>
      </c>
    </row>
    <row r="91" spans="2:61" s="1" customFormat="1" ht="24">
      <c r="B91" s="149"/>
      <c r="C91" s="150">
        <v>1</v>
      </c>
      <c r="D91" s="150" t="s">
        <v>141</v>
      </c>
      <c r="E91" s="151" t="s">
        <v>2073</v>
      </c>
      <c r="F91" s="151" t="s">
        <v>2074</v>
      </c>
      <c r="G91" s="152" t="s">
        <v>187</v>
      </c>
      <c r="H91" s="153">
        <v>3.24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2075</v>
      </c>
      <c r="G92" s="163"/>
      <c r="H92" s="164">
        <v>1.62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62" t="s">
        <v>2076</v>
      </c>
      <c r="G93" s="163"/>
      <c r="H93" s="164">
        <v>1.62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s="11" customFormat="1" ht="11.25">
      <c r="B94" s="160"/>
      <c r="C94" s="161"/>
      <c r="D94" s="161" t="s">
        <v>145</v>
      </c>
      <c r="E94" s="162"/>
      <c r="F94" s="162" t="s">
        <v>2077</v>
      </c>
      <c r="G94" s="163"/>
      <c r="H94" s="164"/>
      <c r="I94" s="165"/>
      <c r="J94" s="165"/>
      <c r="K94" s="166"/>
      <c r="L94" s="160"/>
      <c r="M94" s="167"/>
      <c r="N94" s="166"/>
      <c r="O94" s="168"/>
      <c r="P94" s="168"/>
      <c r="Q94" s="168"/>
      <c r="R94" s="168"/>
      <c r="S94" s="168"/>
      <c r="T94" s="169"/>
    </row>
    <row r="95" spans="2:61" s="11" customFormat="1" ht="11.25">
      <c r="B95" s="160"/>
      <c r="C95" s="161"/>
      <c r="D95" s="161" t="s">
        <v>145</v>
      </c>
      <c r="E95" s="162"/>
      <c r="F95" s="170" t="s">
        <v>147</v>
      </c>
      <c r="G95" s="171"/>
      <c r="H95" s="172">
        <v>3.24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ht="24">
      <c r="B96" s="149"/>
      <c r="C96" s="150">
        <v>2</v>
      </c>
      <c r="D96" s="150" t="s">
        <v>141</v>
      </c>
      <c r="E96" s="151" t="s">
        <v>909</v>
      </c>
      <c r="F96" s="151" t="s">
        <v>910</v>
      </c>
      <c r="G96" s="152" t="s">
        <v>144</v>
      </c>
      <c r="H96" s="153">
        <v>10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</v>
      </c>
      <c r="P96" s="158">
        <f>ROUND(H96*O96,3)</f>
        <v>0</v>
      </c>
      <c r="Q96" s="158">
        <v>0</v>
      </c>
      <c r="R96" s="158">
        <f>ROUND(H96 * Q96,5)</f>
        <v>0</v>
      </c>
      <c r="S96" s="158">
        <v>0</v>
      </c>
      <c r="T96" s="159">
        <f>ROUND(H96 * S96,5)</f>
        <v>0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2078</v>
      </c>
      <c r="G97" s="163"/>
      <c r="H97" s="164">
        <v>2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62" t="s">
        <v>2079</v>
      </c>
      <c r="G98" s="163"/>
      <c r="H98" s="164">
        <v>2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62" t="s">
        <v>2080</v>
      </c>
      <c r="G99" s="163"/>
      <c r="H99" s="164">
        <v>2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62" t="s">
        <v>2081</v>
      </c>
      <c r="G100" s="163"/>
      <c r="H100" s="164">
        <v>2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 s="11" customFormat="1" ht="11.25">
      <c r="B101" s="160"/>
      <c r="C101" s="161"/>
      <c r="D101" s="161" t="s">
        <v>145</v>
      </c>
      <c r="E101" s="162"/>
      <c r="F101" s="162" t="s">
        <v>2082</v>
      </c>
      <c r="G101" s="163"/>
      <c r="H101" s="164">
        <v>2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62" t="s">
        <v>2083</v>
      </c>
      <c r="G102" s="163"/>
      <c r="H102" s="164"/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70" t="s">
        <v>147</v>
      </c>
      <c r="G103" s="171"/>
      <c r="H103" s="172">
        <v>10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ht="24">
      <c r="B104" s="149"/>
      <c r="C104" s="150">
        <v>3</v>
      </c>
      <c r="D104" s="150" t="s">
        <v>141</v>
      </c>
      <c r="E104" s="151" t="s">
        <v>2084</v>
      </c>
      <c r="F104" s="151" t="s">
        <v>2085</v>
      </c>
      <c r="G104" s="152" t="s">
        <v>150</v>
      </c>
      <c r="H104" s="153">
        <v>6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0</v>
      </c>
      <c r="P104" s="158">
        <f>ROUND(H104*O104,3)</f>
        <v>0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2086</v>
      </c>
      <c r="G105" s="163"/>
      <c r="H105" s="164">
        <v>3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62" t="s">
        <v>2087</v>
      </c>
      <c r="G106" s="163"/>
      <c r="H106" s="164">
        <v>3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s="11" customFormat="1" ht="11.25">
      <c r="B107" s="160"/>
      <c r="C107" s="161"/>
      <c r="D107" s="161" t="s">
        <v>145</v>
      </c>
      <c r="E107" s="162"/>
      <c r="F107" s="162" t="s">
        <v>2088</v>
      </c>
      <c r="G107" s="163"/>
      <c r="H107" s="164"/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70" t="s">
        <v>147</v>
      </c>
      <c r="G108" s="171"/>
      <c r="H108" s="172">
        <v>6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ht="24">
      <c r="B109" s="149"/>
      <c r="C109" s="150">
        <v>4</v>
      </c>
      <c r="D109" s="150" t="s">
        <v>141</v>
      </c>
      <c r="E109" s="151" t="s">
        <v>2089</v>
      </c>
      <c r="F109" s="151" t="s">
        <v>2090</v>
      </c>
      <c r="G109" s="152" t="s">
        <v>150</v>
      </c>
      <c r="H109" s="153">
        <v>6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</v>
      </c>
      <c r="P109" s="158">
        <f>ROUND(H109*O109,3)</f>
        <v>0</v>
      </c>
      <c r="Q109" s="158">
        <v>0</v>
      </c>
      <c r="R109" s="158">
        <f>ROUND(H109 * Q109,5)</f>
        <v>0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s="11" customFormat="1" ht="11.25">
      <c r="B110" s="160"/>
      <c r="C110" s="161"/>
      <c r="D110" s="161" t="s">
        <v>145</v>
      </c>
      <c r="E110" s="162"/>
      <c r="F110" s="162" t="s">
        <v>2086</v>
      </c>
      <c r="G110" s="163"/>
      <c r="H110" s="164">
        <v>3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62" t="s">
        <v>2087</v>
      </c>
      <c r="G111" s="163"/>
      <c r="H111" s="164">
        <v>3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62" t="s">
        <v>2088</v>
      </c>
      <c r="G112" s="163"/>
      <c r="H112" s="164"/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70" t="s">
        <v>147</v>
      </c>
      <c r="G113" s="171"/>
      <c r="H113" s="172">
        <v>6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ht="24">
      <c r="B114" s="149"/>
      <c r="C114" s="150">
        <v>5</v>
      </c>
      <c r="D114" s="150" t="s">
        <v>141</v>
      </c>
      <c r="E114" s="151" t="s">
        <v>2091</v>
      </c>
      <c r="F114" s="151" t="s">
        <v>2092</v>
      </c>
      <c r="G114" s="152" t="s">
        <v>150</v>
      </c>
      <c r="H114" s="153">
        <v>6</v>
      </c>
      <c r="I114" s="154"/>
      <c r="J114" s="154">
        <f>ROUND(H114*I114,2)</f>
        <v>0</v>
      </c>
      <c r="K114" s="155"/>
      <c r="L114" s="149"/>
      <c r="M114" s="156"/>
      <c r="N114" s="157" t="s">
        <v>26</v>
      </c>
      <c r="O114" s="158">
        <v>0</v>
      </c>
      <c r="P114" s="158">
        <f>ROUND(H114*O114,3)</f>
        <v>0</v>
      </c>
      <c r="Q114" s="158">
        <v>0</v>
      </c>
      <c r="R114" s="158">
        <f>ROUND(H114 * Q114,5)</f>
        <v>0</v>
      </c>
      <c r="S114" s="158">
        <v>0</v>
      </c>
      <c r="T114" s="159">
        <f>ROUND(H114 * S114,5)</f>
        <v>0</v>
      </c>
      <c r="BE114" s="16">
        <f>IF(N114="základná",J114,0)</f>
        <v>0</v>
      </c>
      <c r="BF114" s="16">
        <f>IF(N114="znížená",J114,0)</f>
        <v>0</v>
      </c>
      <c r="BG114" s="16">
        <f>IF(N114="zákl. prenesená",J114,0)</f>
        <v>0</v>
      </c>
      <c r="BH114" s="16">
        <f>IF(N114="zníž. prenesená",J114,0)</f>
        <v>0</v>
      </c>
      <c r="BI114" s="16">
        <f>IF(N114="nulová",J114,0)</f>
        <v>0</v>
      </c>
    </row>
    <row r="115" spans="2:61" s="11" customFormat="1" ht="11.25">
      <c r="B115" s="160"/>
      <c r="C115" s="161"/>
      <c r="D115" s="161" t="s">
        <v>145</v>
      </c>
      <c r="E115" s="162"/>
      <c r="F115" s="162" t="s">
        <v>2086</v>
      </c>
      <c r="G115" s="163"/>
      <c r="H115" s="164">
        <v>3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s="11" customFormat="1" ht="11.25">
      <c r="B116" s="160"/>
      <c r="C116" s="161"/>
      <c r="D116" s="161" t="s">
        <v>145</v>
      </c>
      <c r="E116" s="162"/>
      <c r="F116" s="162" t="s">
        <v>2087</v>
      </c>
      <c r="G116" s="163"/>
      <c r="H116" s="164">
        <v>3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62" t="s">
        <v>2088</v>
      </c>
      <c r="G117" s="163"/>
      <c r="H117" s="164"/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11.25">
      <c r="B118" s="160"/>
      <c r="C118" s="161"/>
      <c r="D118" s="161" t="s">
        <v>145</v>
      </c>
      <c r="E118" s="162"/>
      <c r="F118" s="170" t="s">
        <v>147</v>
      </c>
      <c r="G118" s="171"/>
      <c r="H118" s="172">
        <v>6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ht="24">
      <c r="B119" s="149"/>
      <c r="C119" s="150">
        <v>6</v>
      </c>
      <c r="D119" s="150" t="s">
        <v>141</v>
      </c>
      <c r="E119" s="151" t="s">
        <v>152</v>
      </c>
      <c r="F119" s="151" t="s">
        <v>2093</v>
      </c>
      <c r="G119" s="152" t="s">
        <v>150</v>
      </c>
      <c r="H119" s="153">
        <v>24.135000000000002</v>
      </c>
      <c r="I119" s="154"/>
      <c r="J119" s="154">
        <f>ROUND(H119*I119,2)</f>
        <v>0</v>
      </c>
      <c r="K119" s="155"/>
      <c r="L119" s="149"/>
      <c r="M119" s="156"/>
      <c r="N119" s="157" t="s">
        <v>26</v>
      </c>
      <c r="O119" s="158">
        <v>0</v>
      </c>
      <c r="P119" s="158">
        <f>ROUND(H119*O119,3)</f>
        <v>0</v>
      </c>
      <c r="Q119" s="158">
        <v>0</v>
      </c>
      <c r="R119" s="158">
        <f>ROUND(H119 * Q119,5)</f>
        <v>0</v>
      </c>
      <c r="S119" s="158">
        <v>0</v>
      </c>
      <c r="T119" s="159">
        <f>ROUND(H119 * S119,5)</f>
        <v>0</v>
      </c>
      <c r="BE119" s="16">
        <f>IF(N119="základná",J119,0)</f>
        <v>0</v>
      </c>
      <c r="BF119" s="16">
        <f>IF(N119="znížená",J119,0)</f>
        <v>0</v>
      </c>
      <c r="BG119" s="16">
        <f>IF(N119="zákl. prenesená",J119,0)</f>
        <v>0</v>
      </c>
      <c r="BH119" s="16">
        <f>IF(N119="zníž. prenesená",J119,0)</f>
        <v>0</v>
      </c>
      <c r="BI119" s="16">
        <f>IF(N119="nulová",J119,0)</f>
        <v>0</v>
      </c>
    </row>
    <row r="120" spans="2:61" s="11" customFormat="1" ht="11.25">
      <c r="B120" s="160"/>
      <c r="C120" s="161"/>
      <c r="D120" s="161" t="s">
        <v>145</v>
      </c>
      <c r="E120" s="162"/>
      <c r="F120" s="162" t="s">
        <v>2094</v>
      </c>
      <c r="G120" s="163"/>
      <c r="H120" s="164">
        <v>5.31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62" t="s">
        <v>2095</v>
      </c>
      <c r="G121" s="163"/>
      <c r="H121" s="164">
        <v>11.67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62" t="s">
        <v>2096</v>
      </c>
      <c r="G122" s="163"/>
      <c r="H122" s="164">
        <v>7.1550000000000002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62" t="s">
        <v>2097</v>
      </c>
      <c r="G123" s="163"/>
      <c r="H123" s="164"/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70" t="s">
        <v>147</v>
      </c>
      <c r="G124" s="171"/>
      <c r="H124" s="172">
        <v>24.135000000000002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ht="24">
      <c r="B125" s="149"/>
      <c r="C125" s="150">
        <v>7</v>
      </c>
      <c r="D125" s="150" t="s">
        <v>141</v>
      </c>
      <c r="E125" s="151" t="s">
        <v>918</v>
      </c>
      <c r="F125" s="151" t="s">
        <v>919</v>
      </c>
      <c r="G125" s="152" t="s">
        <v>150</v>
      </c>
      <c r="H125" s="153">
        <v>24.135000000000002</v>
      </c>
      <c r="I125" s="154"/>
      <c r="J125" s="154">
        <f>ROUND(H125*I125,2)</f>
        <v>0</v>
      </c>
      <c r="K125" s="155"/>
      <c r="L125" s="149"/>
      <c r="M125" s="156"/>
      <c r="N125" s="157" t="s">
        <v>26</v>
      </c>
      <c r="O125" s="158">
        <v>0.1867</v>
      </c>
      <c r="P125" s="158">
        <f>ROUND(H125*O125,3)</f>
        <v>4.5060000000000002</v>
      </c>
      <c r="Q125" s="158">
        <v>0</v>
      </c>
      <c r="R125" s="158">
        <f>ROUND(H125 * Q125,5)</f>
        <v>0</v>
      </c>
      <c r="S125" s="158">
        <v>0.5</v>
      </c>
      <c r="T125" s="159">
        <f>ROUND(H125 * S125,5)</f>
        <v>12.067500000000001</v>
      </c>
      <c r="BE125" s="16">
        <f>IF(N125="základná",J125,0)</f>
        <v>0</v>
      </c>
      <c r="BF125" s="16">
        <f>IF(N125="znížená",J125,0)</f>
        <v>0</v>
      </c>
      <c r="BG125" s="16">
        <f>IF(N125="zákl. prenesená",J125,0)</f>
        <v>0</v>
      </c>
      <c r="BH125" s="16">
        <f>IF(N125="zníž. prenesená",J125,0)</f>
        <v>0</v>
      </c>
      <c r="BI125" s="16">
        <f>IF(N125="nulová",J125,0)</f>
        <v>0</v>
      </c>
    </row>
    <row r="126" spans="2:61" s="11" customFormat="1" ht="11.25">
      <c r="B126" s="160"/>
      <c r="C126" s="161"/>
      <c r="D126" s="161" t="s">
        <v>145</v>
      </c>
      <c r="E126" s="162"/>
      <c r="F126" s="162" t="s">
        <v>2094</v>
      </c>
      <c r="G126" s="163"/>
      <c r="H126" s="164">
        <v>5.31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62" t="s">
        <v>2095</v>
      </c>
      <c r="G127" s="163"/>
      <c r="H127" s="164">
        <v>11.67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2096</v>
      </c>
      <c r="G128" s="163"/>
      <c r="H128" s="164">
        <v>7.1550000000000002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2097</v>
      </c>
      <c r="G129" s="163"/>
      <c r="H129" s="164"/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70" t="s">
        <v>147</v>
      </c>
      <c r="G130" s="171"/>
      <c r="H130" s="172">
        <v>24.135000000000002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ht="24">
      <c r="B131" s="149"/>
      <c r="C131" s="150">
        <v>8</v>
      </c>
      <c r="D131" s="150" t="s">
        <v>141</v>
      </c>
      <c r="E131" s="151" t="s">
        <v>920</v>
      </c>
      <c r="F131" s="151" t="s">
        <v>921</v>
      </c>
      <c r="G131" s="152" t="s">
        <v>150</v>
      </c>
      <c r="H131" s="153">
        <v>24.135000000000002</v>
      </c>
      <c r="I131" s="154"/>
      <c r="J131" s="154">
        <f>ROUND(H131*I131,2)</f>
        <v>0</v>
      </c>
      <c r="K131" s="155"/>
      <c r="L131" s="149"/>
      <c r="M131" s="156"/>
      <c r="N131" s="157" t="s">
        <v>26</v>
      </c>
      <c r="O131" s="158">
        <v>6.9000000000000006E-2</v>
      </c>
      <c r="P131" s="158">
        <f>ROUND(H131*O131,3)</f>
        <v>1.665</v>
      </c>
      <c r="Q131" s="158">
        <v>0</v>
      </c>
      <c r="R131" s="158">
        <f>ROUND(H131 * Q131,5)</f>
        <v>0</v>
      </c>
      <c r="S131" s="158">
        <v>0.23499999999999999</v>
      </c>
      <c r="T131" s="159">
        <f>ROUND(H131 * S131,5)</f>
        <v>5.6717300000000002</v>
      </c>
      <c r="BE131" s="16">
        <f>IF(N131="základná",J131,0)</f>
        <v>0</v>
      </c>
      <c r="BF131" s="16">
        <f>IF(N131="znížená",J131,0)</f>
        <v>0</v>
      </c>
      <c r="BG131" s="16">
        <f>IF(N131="zákl. prenesená",J131,0)</f>
        <v>0</v>
      </c>
      <c r="BH131" s="16">
        <f>IF(N131="zníž. prenesená",J131,0)</f>
        <v>0</v>
      </c>
      <c r="BI131" s="16">
        <f>IF(N131="nulová",J131,0)</f>
        <v>0</v>
      </c>
    </row>
    <row r="132" spans="2:61" s="11" customFormat="1" ht="11.25">
      <c r="B132" s="160"/>
      <c r="C132" s="161"/>
      <c r="D132" s="161" t="s">
        <v>145</v>
      </c>
      <c r="E132" s="162"/>
      <c r="F132" s="162" t="s">
        <v>2094</v>
      </c>
      <c r="G132" s="163"/>
      <c r="H132" s="164">
        <v>5.31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62" t="s">
        <v>2095</v>
      </c>
      <c r="G133" s="163"/>
      <c r="H133" s="164">
        <v>11.67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62" t="s">
        <v>2096</v>
      </c>
      <c r="G134" s="163"/>
      <c r="H134" s="164">
        <v>7.1550000000000002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62" t="s">
        <v>2097</v>
      </c>
      <c r="G135" s="163"/>
      <c r="H135" s="164"/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70" t="s">
        <v>147</v>
      </c>
      <c r="G136" s="171"/>
      <c r="H136" s="172">
        <v>24.135000000000002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ht="24">
      <c r="B137" s="149"/>
      <c r="C137" s="150">
        <v>9</v>
      </c>
      <c r="D137" s="150" t="s">
        <v>141</v>
      </c>
      <c r="E137" s="151" t="s">
        <v>1674</v>
      </c>
      <c r="F137" s="151" t="s">
        <v>1675</v>
      </c>
      <c r="G137" s="152" t="s">
        <v>1676</v>
      </c>
      <c r="H137" s="153">
        <v>744</v>
      </c>
      <c r="I137" s="154"/>
      <c r="J137" s="154">
        <f>ROUND(H137*I137,2)</f>
        <v>0</v>
      </c>
      <c r="K137" s="155"/>
      <c r="L137" s="149"/>
      <c r="M137" s="156"/>
      <c r="N137" s="157" t="s">
        <v>26</v>
      </c>
      <c r="O137" s="158">
        <v>0</v>
      </c>
      <c r="P137" s="158">
        <f>ROUND(H137*O137,3)</f>
        <v>0</v>
      </c>
      <c r="Q137" s="158">
        <v>0</v>
      </c>
      <c r="R137" s="158">
        <f>ROUND(H137 * Q137,5)</f>
        <v>0</v>
      </c>
      <c r="S137" s="158">
        <v>0</v>
      </c>
      <c r="T137" s="159">
        <f>ROUND(H137 * S137,5)</f>
        <v>0</v>
      </c>
      <c r="BE137" s="16">
        <f>IF(N137="základná",J137,0)</f>
        <v>0</v>
      </c>
      <c r="BF137" s="16">
        <f>IF(N137="znížená",J137,0)</f>
        <v>0</v>
      </c>
      <c r="BG137" s="16">
        <f>IF(N137="zákl. prenesená",J137,0)</f>
        <v>0</v>
      </c>
      <c r="BH137" s="16">
        <f>IF(N137="zníž. prenesená",J137,0)</f>
        <v>0</v>
      </c>
      <c r="BI137" s="16">
        <f>IF(N137="nulová",J137,0)</f>
        <v>0</v>
      </c>
    </row>
    <row r="138" spans="2:61" s="11" customFormat="1" ht="11.25">
      <c r="B138" s="160"/>
      <c r="C138" s="161"/>
      <c r="D138" s="161" t="s">
        <v>145</v>
      </c>
      <c r="E138" s="162"/>
      <c r="F138" s="162" t="s">
        <v>1689</v>
      </c>
      <c r="G138" s="163"/>
      <c r="H138" s="164">
        <v>744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70" t="s">
        <v>147</v>
      </c>
      <c r="G139" s="171"/>
      <c r="H139" s="172">
        <v>744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ht="24">
      <c r="B140" s="149"/>
      <c r="C140" s="150">
        <v>10</v>
      </c>
      <c r="D140" s="150" t="s">
        <v>141</v>
      </c>
      <c r="E140" s="151" t="s">
        <v>1680</v>
      </c>
      <c r="F140" s="151" t="s">
        <v>1681</v>
      </c>
      <c r="G140" s="152" t="s">
        <v>1682</v>
      </c>
      <c r="H140" s="153">
        <v>14</v>
      </c>
      <c r="I140" s="154"/>
      <c r="J140" s="154">
        <f>ROUND(H140*I140,2)</f>
        <v>0</v>
      </c>
      <c r="K140" s="155"/>
      <c r="L140" s="149"/>
      <c r="M140" s="156"/>
      <c r="N140" s="157" t="s">
        <v>26</v>
      </c>
      <c r="O140" s="158">
        <v>0</v>
      </c>
      <c r="P140" s="158">
        <f>ROUND(H140*O140,3)</f>
        <v>0</v>
      </c>
      <c r="Q140" s="158">
        <v>0</v>
      </c>
      <c r="R140" s="158">
        <f>ROUND(H140 * Q140,5)</f>
        <v>0</v>
      </c>
      <c r="S140" s="158">
        <v>0</v>
      </c>
      <c r="T140" s="159">
        <f>ROUND(H140 * S140,5)</f>
        <v>0</v>
      </c>
      <c r="BE140" s="16">
        <f>IF(N140="základná",J140,0)</f>
        <v>0</v>
      </c>
      <c r="BF140" s="16">
        <f>IF(N140="znížená",J140,0)</f>
        <v>0</v>
      </c>
      <c r="BG140" s="16">
        <f>IF(N140="zákl. prenesená",J140,0)</f>
        <v>0</v>
      </c>
      <c r="BH140" s="16">
        <f>IF(N140="zníž. prenesená",J140,0)</f>
        <v>0</v>
      </c>
      <c r="BI140" s="16">
        <f>IF(N140="nulová",J140,0)</f>
        <v>0</v>
      </c>
    </row>
    <row r="141" spans="2:61" ht="24">
      <c r="B141" s="149"/>
      <c r="C141" s="150">
        <v>11</v>
      </c>
      <c r="D141" s="150" t="s">
        <v>141</v>
      </c>
      <c r="E141" s="151" t="s">
        <v>1678</v>
      </c>
      <c r="F141" s="151" t="s">
        <v>2098</v>
      </c>
      <c r="G141" s="152" t="s">
        <v>144</v>
      </c>
      <c r="H141" s="153">
        <v>50</v>
      </c>
      <c r="I141" s="154"/>
      <c r="J141" s="154">
        <f>ROUND(H141*I141,2)</f>
        <v>0</v>
      </c>
      <c r="K141" s="155"/>
      <c r="L141" s="149"/>
      <c r="M141" s="156"/>
      <c r="N141" s="157" t="s">
        <v>26</v>
      </c>
      <c r="O141" s="158">
        <v>0</v>
      </c>
      <c r="P141" s="158">
        <f>ROUND(H141*O141,3)</f>
        <v>0</v>
      </c>
      <c r="Q141" s="158">
        <v>0</v>
      </c>
      <c r="R141" s="158">
        <f>ROUND(H141 * Q141,5)</f>
        <v>0</v>
      </c>
      <c r="S141" s="158">
        <v>0</v>
      </c>
      <c r="T141" s="159">
        <f>ROUND(H141 * S141,5)</f>
        <v>0</v>
      </c>
      <c r="BE141" s="16">
        <f>IF(N141="základná",J141,0)</f>
        <v>0</v>
      </c>
      <c r="BF141" s="16">
        <f>IF(N141="znížená",J141,0)</f>
        <v>0</v>
      </c>
      <c r="BG141" s="16">
        <f>IF(N141="zákl. prenesená",J141,0)</f>
        <v>0</v>
      </c>
      <c r="BH141" s="16">
        <f>IF(N141="zníž. prenesená",J141,0)</f>
        <v>0</v>
      </c>
      <c r="BI141" s="16">
        <f>IF(N141="nulová",J141,0)</f>
        <v>0</v>
      </c>
    </row>
    <row r="142" spans="2:61" ht="36">
      <c r="B142" s="149"/>
      <c r="C142" s="150">
        <v>12</v>
      </c>
      <c r="D142" s="150" t="s">
        <v>141</v>
      </c>
      <c r="E142" s="151" t="s">
        <v>1687</v>
      </c>
      <c r="F142" s="151" t="s">
        <v>1688</v>
      </c>
      <c r="G142" s="152" t="s">
        <v>1676</v>
      </c>
      <c r="H142" s="153">
        <v>360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0</v>
      </c>
      <c r="P142" s="158">
        <f>ROUND(H142*O142,3)</f>
        <v>0</v>
      </c>
      <c r="Q142" s="158">
        <v>0</v>
      </c>
      <c r="R142" s="158">
        <f>ROUND(H142 * Q142,5)</f>
        <v>0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2099</v>
      </c>
      <c r="G143" s="163"/>
      <c r="H143" s="164">
        <v>360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360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>
      <c r="B145" s="149"/>
      <c r="C145" s="150">
        <v>13</v>
      </c>
      <c r="D145" s="150" t="s">
        <v>141</v>
      </c>
      <c r="E145" s="151" t="s">
        <v>1690</v>
      </c>
      <c r="F145" s="151" t="s">
        <v>1691</v>
      </c>
      <c r="G145" s="152" t="s">
        <v>144</v>
      </c>
      <c r="H145" s="153">
        <v>50</v>
      </c>
      <c r="I145" s="154"/>
      <c r="J145" s="154">
        <f>ROUND(H145*I145,2)</f>
        <v>0</v>
      </c>
      <c r="K145" s="155"/>
      <c r="L145" s="149"/>
      <c r="M145" s="156"/>
      <c r="N145" s="157" t="s">
        <v>26</v>
      </c>
      <c r="O145" s="158">
        <v>0.48699999999999999</v>
      </c>
      <c r="P145" s="158">
        <f>ROUND(H145*O145,3)</f>
        <v>24.35</v>
      </c>
      <c r="Q145" s="158">
        <v>7.2892399999999998E-3</v>
      </c>
      <c r="R145" s="158">
        <f>ROUND(H145 * Q145,5)</f>
        <v>0.36446000000000001</v>
      </c>
      <c r="S145" s="158">
        <v>0</v>
      </c>
      <c r="T145" s="159">
        <f>ROUND(H145 * S145,5)</f>
        <v>0</v>
      </c>
      <c r="BE145" s="16">
        <f>IF(N145="základná",J145,0)</f>
        <v>0</v>
      </c>
      <c r="BF145" s="16">
        <f>IF(N145="znížená",J145,0)</f>
        <v>0</v>
      </c>
      <c r="BG145" s="16">
        <f>IF(N145="zákl. prenesená",J145,0)</f>
        <v>0</v>
      </c>
      <c r="BH145" s="16">
        <f>IF(N145="zníž. prenesená",J145,0)</f>
        <v>0</v>
      </c>
      <c r="BI145" s="16">
        <f>IF(N145="nulová",J145,0)</f>
        <v>0</v>
      </c>
    </row>
    <row r="146" spans="2:61" ht="24">
      <c r="B146" s="149"/>
      <c r="C146" s="150">
        <v>14</v>
      </c>
      <c r="D146" s="150" t="s">
        <v>141</v>
      </c>
      <c r="E146" s="151" t="s">
        <v>1692</v>
      </c>
      <c r="F146" s="151" t="s">
        <v>1693</v>
      </c>
      <c r="G146" s="152" t="s">
        <v>1694</v>
      </c>
      <c r="H146" s="153">
        <v>15</v>
      </c>
      <c r="I146" s="154"/>
      <c r="J146" s="154">
        <f>ROUND(H146*I146,2)</f>
        <v>0</v>
      </c>
      <c r="K146" s="155"/>
      <c r="L146" s="149"/>
      <c r="M146" s="156"/>
      <c r="N146" s="157" t="s">
        <v>26</v>
      </c>
      <c r="O146" s="158">
        <v>0</v>
      </c>
      <c r="P146" s="158">
        <f>ROUND(H146*O146,3)</f>
        <v>0</v>
      </c>
      <c r="Q146" s="158">
        <v>0</v>
      </c>
      <c r="R146" s="158">
        <f>ROUND(H146 * Q146,5)</f>
        <v>0</v>
      </c>
      <c r="S146" s="158">
        <v>0</v>
      </c>
      <c r="T146" s="159">
        <f>ROUND(H146 * S146,5)</f>
        <v>0</v>
      </c>
      <c r="BE146" s="16">
        <f>IF(N146="základná",J146,0)</f>
        <v>0</v>
      </c>
      <c r="BF146" s="16">
        <f>IF(N146="znížená",J146,0)</f>
        <v>0</v>
      </c>
      <c r="BG146" s="16">
        <f>IF(N146="zákl. prenesená",J146,0)</f>
        <v>0</v>
      </c>
      <c r="BH146" s="16">
        <f>IF(N146="zníž. prenesená",J146,0)</f>
        <v>0</v>
      </c>
      <c r="BI146" s="16">
        <f>IF(N146="nulová",J146,0)</f>
        <v>0</v>
      </c>
    </row>
    <row r="147" spans="2:61" ht="24">
      <c r="B147" s="149"/>
      <c r="C147" s="150">
        <v>15</v>
      </c>
      <c r="D147" s="150" t="s">
        <v>141</v>
      </c>
      <c r="E147" s="151" t="s">
        <v>1030</v>
      </c>
      <c r="F147" s="151" t="s">
        <v>1031</v>
      </c>
      <c r="G147" s="152" t="s">
        <v>1032</v>
      </c>
      <c r="H147" s="153">
        <v>360</v>
      </c>
      <c r="I147" s="154"/>
      <c r="J147" s="154">
        <f>ROUND(H147*I147,2)</f>
        <v>0</v>
      </c>
      <c r="K147" s="155"/>
      <c r="L147" s="149"/>
      <c r="M147" s="156"/>
      <c r="N147" s="157" t="s">
        <v>26</v>
      </c>
      <c r="O147" s="158">
        <v>0</v>
      </c>
      <c r="P147" s="158">
        <f>ROUND(H147*O147,3)</f>
        <v>0</v>
      </c>
      <c r="Q147" s="158">
        <v>0</v>
      </c>
      <c r="R147" s="158">
        <f>ROUND(H147 * Q147,5)</f>
        <v>0</v>
      </c>
      <c r="S147" s="158">
        <v>0</v>
      </c>
      <c r="T147" s="159">
        <f>ROUND(H147 * S147,5)</f>
        <v>0</v>
      </c>
      <c r="BE147" s="16">
        <f>IF(N147="základná",J147,0)</f>
        <v>0</v>
      </c>
      <c r="BF147" s="16">
        <f>IF(N147="znížená",J147,0)</f>
        <v>0</v>
      </c>
      <c r="BG147" s="16">
        <f>IF(N147="zákl. prenesená",J147,0)</f>
        <v>0</v>
      </c>
      <c r="BH147" s="16">
        <f>IF(N147="zníž. prenesená",J147,0)</f>
        <v>0</v>
      </c>
      <c r="BI147" s="16">
        <f>IF(N147="nulová",J147,0)</f>
        <v>0</v>
      </c>
    </row>
    <row r="148" spans="2:61" ht="24">
      <c r="B148" s="149"/>
      <c r="C148" s="150">
        <v>16</v>
      </c>
      <c r="D148" s="150" t="s">
        <v>141</v>
      </c>
      <c r="E148" s="151" t="s">
        <v>203</v>
      </c>
      <c r="F148" s="151" t="s">
        <v>1695</v>
      </c>
      <c r="G148" s="152" t="s">
        <v>144</v>
      </c>
      <c r="H148" s="153">
        <v>28.6</v>
      </c>
      <c r="I148" s="154"/>
      <c r="J148" s="154">
        <f>ROUND(H148*I148,2)</f>
        <v>0</v>
      </c>
      <c r="K148" s="155"/>
      <c r="L148" s="149"/>
      <c r="M148" s="156"/>
      <c r="N148" s="157" t="s">
        <v>26</v>
      </c>
      <c r="O148" s="158">
        <v>0</v>
      </c>
      <c r="P148" s="158">
        <f>ROUND(H148*O148,3)</f>
        <v>0</v>
      </c>
      <c r="Q148" s="158">
        <v>0</v>
      </c>
      <c r="R148" s="158">
        <f>ROUND(H148 * Q148,5)</f>
        <v>0</v>
      </c>
      <c r="S148" s="158">
        <v>0</v>
      </c>
      <c r="T148" s="159">
        <f>ROUND(H148 * S148,5)</f>
        <v>0</v>
      </c>
      <c r="BE148" s="16">
        <f>IF(N148="základná",J148,0)</f>
        <v>0</v>
      </c>
      <c r="BF148" s="16">
        <f>IF(N148="znížená",J148,0)</f>
        <v>0</v>
      </c>
      <c r="BG148" s="16">
        <f>IF(N148="zákl. prenesená",J148,0)</f>
        <v>0</v>
      </c>
      <c r="BH148" s="16">
        <f>IF(N148="zníž. prenesená",J148,0)</f>
        <v>0</v>
      </c>
      <c r="BI148" s="16">
        <f>IF(N148="nulová",J148,0)</f>
        <v>0</v>
      </c>
    </row>
    <row r="149" spans="2:61" s="11" customFormat="1" ht="11.25">
      <c r="B149" s="160"/>
      <c r="C149" s="161"/>
      <c r="D149" s="161" t="s">
        <v>145</v>
      </c>
      <c r="E149" s="162"/>
      <c r="F149" s="162" t="s">
        <v>2100</v>
      </c>
      <c r="G149" s="163"/>
      <c r="H149" s="164">
        <v>28.6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70" t="s">
        <v>147</v>
      </c>
      <c r="G150" s="171"/>
      <c r="H150" s="172">
        <v>28.6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>
      <c r="B151" s="149"/>
      <c r="C151" s="150">
        <v>17</v>
      </c>
      <c r="D151" s="150" t="s">
        <v>141</v>
      </c>
      <c r="E151" s="151" t="s">
        <v>206</v>
      </c>
      <c r="F151" s="151" t="s">
        <v>207</v>
      </c>
      <c r="G151" s="152" t="s">
        <v>144</v>
      </c>
      <c r="H151" s="153">
        <v>28.6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0.61499999999999999</v>
      </c>
      <c r="P151" s="158">
        <f>ROUND(H151*O151,3)</f>
        <v>17.588999999999999</v>
      </c>
      <c r="Q151" s="158">
        <v>5.9157750000000002E-2</v>
      </c>
      <c r="R151" s="158">
        <f>ROUND(H151 * Q151,5)</f>
        <v>1.69191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1" customFormat="1" ht="11.25">
      <c r="B152" s="160"/>
      <c r="C152" s="161"/>
      <c r="D152" s="161" t="s">
        <v>145</v>
      </c>
      <c r="E152" s="162"/>
      <c r="F152" s="162" t="s">
        <v>2100</v>
      </c>
      <c r="G152" s="163"/>
      <c r="H152" s="164">
        <v>28.6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28.6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ht="36">
      <c r="B154" s="149"/>
      <c r="C154" s="150">
        <v>18</v>
      </c>
      <c r="D154" s="150" t="s">
        <v>141</v>
      </c>
      <c r="E154" s="151" t="s">
        <v>197</v>
      </c>
      <c r="F154" s="151" t="s">
        <v>1698</v>
      </c>
      <c r="G154" s="152" t="s">
        <v>144</v>
      </c>
      <c r="H154" s="153">
        <v>854.76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0</v>
      </c>
      <c r="P154" s="158">
        <f>ROUND(H154*O154,3)</f>
        <v>0</v>
      </c>
      <c r="Q154" s="158">
        <v>0</v>
      </c>
      <c r="R154" s="158">
        <f>ROUND(H154 * Q154,5)</f>
        <v>0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2101</v>
      </c>
      <c r="G155" s="163"/>
      <c r="H155" s="164">
        <v>854.76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70" t="s">
        <v>147</v>
      </c>
      <c r="G156" s="171"/>
      <c r="H156" s="172">
        <v>854.76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2" customFormat="1">
      <c r="B157" s="173"/>
      <c r="C157" s="174">
        <v>19</v>
      </c>
      <c r="D157" s="174" t="s">
        <v>240</v>
      </c>
      <c r="E157" s="175" t="s">
        <v>1700</v>
      </c>
      <c r="F157" s="175" t="s">
        <v>1701</v>
      </c>
      <c r="G157" s="176" t="s">
        <v>180</v>
      </c>
      <c r="H157" s="177">
        <v>1</v>
      </c>
      <c r="I157" s="178"/>
      <c r="J157" s="178">
        <f>ROUND(H157*I157,2)</f>
        <v>0</v>
      </c>
      <c r="K157" s="179"/>
      <c r="L157" s="173"/>
      <c r="M157" s="180"/>
      <c r="N157" s="181" t="s">
        <v>26</v>
      </c>
      <c r="O157" s="182">
        <v>0</v>
      </c>
      <c r="P157" s="182">
        <f>ROUND(H157*O157,3)</f>
        <v>0</v>
      </c>
      <c r="Q157" s="182">
        <v>0</v>
      </c>
      <c r="R157" s="182">
        <f>ROUND(H157 * Q157,5)</f>
        <v>0</v>
      </c>
      <c r="S157" s="182">
        <v>0</v>
      </c>
      <c r="T157" s="183">
        <f>ROUND(H157 * S157,5)</f>
        <v>0</v>
      </c>
      <c r="BE157" s="12">
        <f>IF(N157="základná",J157,0)</f>
        <v>0</v>
      </c>
      <c r="BF157" s="12">
        <f>IF(N157="znížená",J157,0)</f>
        <v>0</v>
      </c>
      <c r="BG157" s="12">
        <f>IF(N157="zákl. prenesená",J157,0)</f>
        <v>0</v>
      </c>
      <c r="BH157" s="12">
        <f>IF(N157="zníž. prenesená",J157,0)</f>
        <v>0</v>
      </c>
      <c r="BI157" s="12">
        <f>IF(N157="nulová",J157,0)</f>
        <v>0</v>
      </c>
    </row>
    <row r="158" spans="2:61" s="12" customFormat="1" ht="24">
      <c r="B158" s="173"/>
      <c r="C158" s="174">
        <v>20</v>
      </c>
      <c r="D158" s="174" t="s">
        <v>240</v>
      </c>
      <c r="E158" s="175" t="s">
        <v>1702</v>
      </c>
      <c r="F158" s="175" t="s">
        <v>1703</v>
      </c>
      <c r="G158" s="176" t="s">
        <v>180</v>
      </c>
      <c r="H158" s="177">
        <v>1</v>
      </c>
      <c r="I158" s="178"/>
      <c r="J158" s="178">
        <f>ROUND(H158*I158,2)</f>
        <v>0</v>
      </c>
      <c r="K158" s="179"/>
      <c r="L158" s="173"/>
      <c r="M158" s="180"/>
      <c r="N158" s="181" t="s">
        <v>26</v>
      </c>
      <c r="O158" s="182">
        <v>0</v>
      </c>
      <c r="P158" s="182">
        <f>ROUND(H158*O158,3)</f>
        <v>0</v>
      </c>
      <c r="Q158" s="182">
        <v>0</v>
      </c>
      <c r="R158" s="182">
        <f>ROUND(H158 * Q158,5)</f>
        <v>0</v>
      </c>
      <c r="S158" s="182">
        <v>0</v>
      </c>
      <c r="T158" s="183">
        <f>ROUND(H158 * S158,5)</f>
        <v>0</v>
      </c>
      <c r="BE158" s="12">
        <f>IF(N158="základná",J158,0)</f>
        <v>0</v>
      </c>
      <c r="BF158" s="12">
        <f>IF(N158="znížená",J158,0)</f>
        <v>0</v>
      </c>
      <c r="BG158" s="12">
        <f>IF(N158="zákl. prenesená",J158,0)</f>
        <v>0</v>
      </c>
      <c r="BH158" s="12">
        <f>IF(N158="zníž. prenesená",J158,0)</f>
        <v>0</v>
      </c>
      <c r="BI158" s="12">
        <f>IF(N158="nulová",J158,0)</f>
        <v>0</v>
      </c>
    </row>
    <row r="159" spans="2:61" ht="24">
      <c r="B159" s="149"/>
      <c r="C159" s="150">
        <v>21</v>
      </c>
      <c r="D159" s="150" t="s">
        <v>141</v>
      </c>
      <c r="E159" s="151" t="s">
        <v>1704</v>
      </c>
      <c r="F159" s="151" t="s">
        <v>1705</v>
      </c>
      <c r="G159" s="152" t="s">
        <v>187</v>
      </c>
      <c r="H159" s="153">
        <v>6</v>
      </c>
      <c r="I159" s="154"/>
      <c r="J159" s="154">
        <f>ROUND(H159*I159,2)</f>
        <v>0</v>
      </c>
      <c r="K159" s="155"/>
      <c r="L159" s="149"/>
      <c r="M159" s="156"/>
      <c r="N159" s="157" t="s">
        <v>26</v>
      </c>
      <c r="O159" s="158">
        <v>0</v>
      </c>
      <c r="P159" s="158">
        <f>ROUND(H159*O159,3)</f>
        <v>0</v>
      </c>
      <c r="Q159" s="158">
        <v>0</v>
      </c>
      <c r="R159" s="158">
        <f>ROUND(H159 * Q159,5)</f>
        <v>0</v>
      </c>
      <c r="S159" s="158">
        <v>0</v>
      </c>
      <c r="T159" s="159">
        <f>ROUND(H159 * S159,5)</f>
        <v>0</v>
      </c>
      <c r="BE159" s="16">
        <f>IF(N159="základná",J159,0)</f>
        <v>0</v>
      </c>
      <c r="BF159" s="16">
        <f>IF(N159="znížená",J159,0)</f>
        <v>0</v>
      </c>
      <c r="BG159" s="16">
        <f>IF(N159="zákl. prenesená",J159,0)</f>
        <v>0</v>
      </c>
      <c r="BH159" s="16">
        <f>IF(N159="zníž. prenesená",J159,0)</f>
        <v>0</v>
      </c>
      <c r="BI159" s="16">
        <f>IF(N159="nulová",J159,0)</f>
        <v>0</v>
      </c>
    </row>
    <row r="160" spans="2:61" ht="24">
      <c r="B160" s="149"/>
      <c r="C160" s="150">
        <v>22</v>
      </c>
      <c r="D160" s="150" t="s">
        <v>141</v>
      </c>
      <c r="E160" s="151" t="s">
        <v>1706</v>
      </c>
      <c r="F160" s="151" t="s">
        <v>1707</v>
      </c>
      <c r="G160" s="152" t="s">
        <v>187</v>
      </c>
      <c r="H160" s="153">
        <v>26</v>
      </c>
      <c r="I160" s="154"/>
      <c r="J160" s="154">
        <f>ROUND(H160*I160,2)</f>
        <v>0</v>
      </c>
      <c r="K160" s="155"/>
      <c r="L160" s="149"/>
      <c r="M160" s="156"/>
      <c r="N160" s="157" t="s">
        <v>26</v>
      </c>
      <c r="O160" s="158">
        <v>0</v>
      </c>
      <c r="P160" s="158">
        <f>ROUND(H160*O160,3)</f>
        <v>0</v>
      </c>
      <c r="Q160" s="158">
        <v>0</v>
      </c>
      <c r="R160" s="158">
        <f>ROUND(H160 * Q160,5)</f>
        <v>0</v>
      </c>
      <c r="S160" s="158">
        <v>0</v>
      </c>
      <c r="T160" s="159">
        <f>ROUND(H160 * S160,5)</f>
        <v>0</v>
      </c>
      <c r="BE160" s="16">
        <f>IF(N160="základná",J160,0)</f>
        <v>0</v>
      </c>
      <c r="BF160" s="16">
        <f>IF(N160="znížená",J160,0)</f>
        <v>0</v>
      </c>
      <c r="BG160" s="16">
        <f>IF(N160="zákl. prenesená",J160,0)</f>
        <v>0</v>
      </c>
      <c r="BH160" s="16">
        <f>IF(N160="zníž. prenesená",J160,0)</f>
        <v>0</v>
      </c>
      <c r="BI160" s="16">
        <f>IF(N160="nulová",J160,0)</f>
        <v>0</v>
      </c>
    </row>
    <row r="161" spans="2:61">
      <c r="B161" s="149"/>
      <c r="C161" s="150">
        <v>22</v>
      </c>
      <c r="D161" s="150" t="s">
        <v>141</v>
      </c>
      <c r="E161" s="151" t="s">
        <v>220</v>
      </c>
      <c r="F161" s="151" t="s">
        <v>221</v>
      </c>
      <c r="G161" s="152" t="s">
        <v>187</v>
      </c>
      <c r="H161" s="153">
        <v>8.6669999999999998</v>
      </c>
      <c r="I161" s="154"/>
      <c r="J161" s="154">
        <f>ROUND(H161*I161,2)</f>
        <v>0</v>
      </c>
      <c r="K161" s="155"/>
      <c r="L161" s="149"/>
      <c r="M161" s="156"/>
      <c r="N161" s="157" t="s">
        <v>26</v>
      </c>
      <c r="O161" s="158">
        <v>0.77059</v>
      </c>
      <c r="P161" s="158">
        <f>ROUND(H161*O161,3)</f>
        <v>6.6790000000000003</v>
      </c>
      <c r="Q161" s="158">
        <v>0</v>
      </c>
      <c r="R161" s="158">
        <f>ROUND(H161 * Q161,5)</f>
        <v>0</v>
      </c>
      <c r="S161" s="158">
        <v>0</v>
      </c>
      <c r="T161" s="159">
        <f>ROUND(H161 * S161,5)</f>
        <v>0</v>
      </c>
      <c r="BE161" s="16">
        <f>IF(N161="základná",J161,0)</f>
        <v>0</v>
      </c>
      <c r="BF161" s="16">
        <f>IF(N161="znížená",J161,0)</f>
        <v>0</v>
      </c>
      <c r="BG161" s="16">
        <f>IF(N161="zákl. prenesená",J161,0)</f>
        <v>0</v>
      </c>
      <c r="BH161" s="16">
        <f>IF(N161="zníž. prenesená",J161,0)</f>
        <v>0</v>
      </c>
      <c r="BI161" s="16">
        <f>IF(N161="nulová",J161,0)</f>
        <v>0</v>
      </c>
    </row>
    <row r="162" spans="2:61" s="11" customFormat="1" ht="11.25">
      <c r="B162" s="160"/>
      <c r="C162" s="161"/>
      <c r="D162" s="161" t="s">
        <v>145</v>
      </c>
      <c r="E162" s="162"/>
      <c r="F162" s="162" t="s">
        <v>2102</v>
      </c>
      <c r="G162" s="163"/>
      <c r="H162" s="164">
        <v>8.6669999999999998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70" t="s">
        <v>147</v>
      </c>
      <c r="G163" s="171"/>
      <c r="H163" s="172">
        <v>8.6669999999999998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>
      <c r="B164" s="149"/>
      <c r="C164" s="150">
        <v>23</v>
      </c>
      <c r="D164" s="150" t="s">
        <v>141</v>
      </c>
      <c r="E164" s="151" t="s">
        <v>223</v>
      </c>
      <c r="F164" s="151" t="s">
        <v>224</v>
      </c>
      <c r="G164" s="152" t="s">
        <v>187</v>
      </c>
      <c r="H164" s="153">
        <v>1445.7719999999999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0.61199999999999999</v>
      </c>
      <c r="P164" s="158">
        <f>ROUND(H164*O164,3)</f>
        <v>884.81200000000001</v>
      </c>
      <c r="Q164" s="158">
        <v>0</v>
      </c>
      <c r="R164" s="158">
        <f>ROUND(H164 * Q164,5)</f>
        <v>0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2103</v>
      </c>
      <c r="G165" s="163"/>
      <c r="H165" s="164">
        <v>70.566999999999993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62" t="s">
        <v>2104</v>
      </c>
      <c r="G166" s="163"/>
      <c r="H166" s="164">
        <v>72.710999999999999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s="11" customFormat="1" ht="11.25">
      <c r="B167" s="160"/>
      <c r="C167" s="161"/>
      <c r="D167" s="161" t="s">
        <v>145</v>
      </c>
      <c r="E167" s="162"/>
      <c r="F167" s="162" t="s">
        <v>2105</v>
      </c>
      <c r="G167" s="163"/>
      <c r="H167" s="164">
        <v>16.527999999999999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 s="11" customFormat="1" ht="11.25">
      <c r="B168" s="160"/>
      <c r="C168" s="161"/>
      <c r="D168" s="161" t="s">
        <v>145</v>
      </c>
      <c r="E168" s="162"/>
      <c r="F168" s="162" t="s">
        <v>2106</v>
      </c>
      <c r="G168" s="163"/>
      <c r="H168" s="164">
        <v>17.062000000000001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62" t="s">
        <v>2107</v>
      </c>
      <c r="G169" s="163"/>
      <c r="H169" s="164">
        <v>215.55099999999999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62" t="s">
        <v>2108</v>
      </c>
      <c r="G170" s="163"/>
      <c r="H170" s="164">
        <v>2.992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s="11" customFormat="1" ht="11.25">
      <c r="B171" s="160"/>
      <c r="C171" s="161"/>
      <c r="D171" s="161" t="s">
        <v>145</v>
      </c>
      <c r="E171" s="162"/>
      <c r="F171" s="162" t="s">
        <v>2109</v>
      </c>
      <c r="G171" s="163"/>
      <c r="H171" s="164">
        <v>3.254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11.25">
      <c r="B172" s="160"/>
      <c r="C172" s="161"/>
      <c r="D172" s="161" t="s">
        <v>145</v>
      </c>
      <c r="E172" s="162"/>
      <c r="F172" s="162" t="s">
        <v>2110</v>
      </c>
      <c r="G172" s="163"/>
      <c r="H172" s="164">
        <v>175.291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62" t="s">
        <v>2111</v>
      </c>
      <c r="G173" s="163"/>
      <c r="H173" s="164">
        <v>52.88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1" customFormat="1" ht="11.25">
      <c r="B174" s="160"/>
      <c r="C174" s="161"/>
      <c r="D174" s="161" t="s">
        <v>145</v>
      </c>
      <c r="E174" s="162"/>
      <c r="F174" s="162" t="s">
        <v>2112</v>
      </c>
      <c r="G174" s="163"/>
      <c r="H174" s="164">
        <v>39.423999999999999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62" t="s">
        <v>2113</v>
      </c>
      <c r="G175" s="163"/>
      <c r="H175" s="164">
        <v>123.517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62" t="s">
        <v>2114</v>
      </c>
      <c r="G176" s="163"/>
      <c r="H176" s="164">
        <v>107.727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20" s="11" customFormat="1" ht="11.25">
      <c r="B177" s="160"/>
      <c r="C177" s="161"/>
      <c r="D177" s="161" t="s">
        <v>145</v>
      </c>
      <c r="E177" s="162"/>
      <c r="F177" s="162" t="s">
        <v>2115</v>
      </c>
      <c r="G177" s="163"/>
      <c r="H177" s="164">
        <v>3.956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20" s="11" customFormat="1" ht="11.25">
      <c r="B178" s="160"/>
      <c r="C178" s="161"/>
      <c r="D178" s="161" t="s">
        <v>145</v>
      </c>
      <c r="E178" s="162"/>
      <c r="F178" s="162" t="s">
        <v>2116</v>
      </c>
      <c r="G178" s="163"/>
      <c r="H178" s="164">
        <v>107.21599999999999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20" s="11" customFormat="1" ht="11.25">
      <c r="B179" s="160"/>
      <c r="C179" s="161"/>
      <c r="D179" s="161" t="s">
        <v>145</v>
      </c>
      <c r="E179" s="162"/>
      <c r="F179" s="162" t="s">
        <v>2117</v>
      </c>
      <c r="G179" s="163"/>
      <c r="H179" s="164">
        <v>57.902000000000001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20" s="11" customFormat="1" ht="11.25">
      <c r="B180" s="160"/>
      <c r="C180" s="161"/>
      <c r="D180" s="161" t="s">
        <v>145</v>
      </c>
      <c r="E180" s="162"/>
      <c r="F180" s="162" t="s">
        <v>2118</v>
      </c>
      <c r="G180" s="163"/>
      <c r="H180" s="164">
        <v>27.667999999999999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20" s="11" customFormat="1" ht="11.25">
      <c r="B181" s="160"/>
      <c r="C181" s="161"/>
      <c r="D181" s="161" t="s">
        <v>145</v>
      </c>
      <c r="E181" s="162"/>
      <c r="F181" s="162" t="s">
        <v>2119</v>
      </c>
      <c r="G181" s="163"/>
      <c r="H181" s="164">
        <v>15.907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20" s="11" customFormat="1" ht="11.25">
      <c r="B182" s="160"/>
      <c r="C182" s="161"/>
      <c r="D182" s="161" t="s">
        <v>145</v>
      </c>
      <c r="E182" s="162"/>
      <c r="F182" s="162" t="s">
        <v>2120</v>
      </c>
      <c r="G182" s="163"/>
      <c r="H182" s="164">
        <v>44.94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20" s="11" customFormat="1" ht="11.25">
      <c r="B183" s="160"/>
      <c r="C183" s="161"/>
      <c r="D183" s="161" t="s">
        <v>145</v>
      </c>
      <c r="E183" s="162"/>
      <c r="F183" s="162" t="s">
        <v>2121</v>
      </c>
      <c r="G183" s="163"/>
      <c r="H183" s="164">
        <v>33.383000000000003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20" s="11" customFormat="1" ht="11.25">
      <c r="B184" s="160"/>
      <c r="C184" s="161"/>
      <c r="D184" s="161" t="s">
        <v>145</v>
      </c>
      <c r="E184" s="162"/>
      <c r="F184" s="162" t="s">
        <v>2122</v>
      </c>
      <c r="G184" s="163"/>
      <c r="H184" s="164">
        <v>35.774000000000001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20" s="11" customFormat="1" ht="11.25">
      <c r="B185" s="160"/>
      <c r="C185" s="161"/>
      <c r="D185" s="161" t="s">
        <v>145</v>
      </c>
      <c r="E185" s="162"/>
      <c r="F185" s="162" t="s">
        <v>2123</v>
      </c>
      <c r="G185" s="163"/>
      <c r="H185" s="164">
        <v>21.431999999999999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20" s="11" customFormat="1" ht="11.25">
      <c r="B186" s="160"/>
      <c r="C186" s="161"/>
      <c r="D186" s="161" t="s">
        <v>145</v>
      </c>
      <c r="E186" s="162"/>
      <c r="F186" s="162" t="s">
        <v>2124</v>
      </c>
      <c r="G186" s="163"/>
      <c r="H186" s="164">
        <v>20.695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20" s="11" customFormat="1" ht="11.25">
      <c r="B187" s="160"/>
      <c r="C187" s="161"/>
      <c r="D187" s="161" t="s">
        <v>145</v>
      </c>
      <c r="E187" s="162"/>
      <c r="F187" s="162" t="s">
        <v>2125</v>
      </c>
      <c r="G187" s="163"/>
      <c r="H187" s="164">
        <v>9.7739999999999991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20" s="11" customFormat="1" ht="11.25">
      <c r="B188" s="160"/>
      <c r="C188" s="161"/>
      <c r="D188" s="161" t="s">
        <v>145</v>
      </c>
      <c r="E188" s="162"/>
      <c r="F188" s="162" t="s">
        <v>2126</v>
      </c>
      <c r="G188" s="163"/>
      <c r="H188" s="164">
        <v>43.497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20" s="11" customFormat="1" ht="11.25">
      <c r="B189" s="160"/>
      <c r="C189" s="161"/>
      <c r="D189" s="161" t="s">
        <v>145</v>
      </c>
      <c r="E189" s="162"/>
      <c r="F189" s="162" t="s">
        <v>2127</v>
      </c>
      <c r="G189" s="163"/>
      <c r="H189" s="164">
        <v>21.395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20" s="11" customFormat="1" ht="11.25">
      <c r="B190" s="160"/>
      <c r="C190" s="161"/>
      <c r="D190" s="161" t="s">
        <v>145</v>
      </c>
      <c r="E190" s="162"/>
      <c r="F190" s="162" t="s">
        <v>2128</v>
      </c>
      <c r="G190" s="163"/>
      <c r="H190" s="164">
        <v>16.940999999999999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20" s="11" customFormat="1" ht="11.25">
      <c r="B191" s="160"/>
      <c r="C191" s="161"/>
      <c r="D191" s="161" t="s">
        <v>145</v>
      </c>
      <c r="E191" s="162"/>
      <c r="F191" s="162" t="s">
        <v>2129</v>
      </c>
      <c r="G191" s="163"/>
      <c r="H191" s="164">
        <v>7.3659999999999997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20" s="11" customFormat="1" ht="11.25">
      <c r="B192" s="160"/>
      <c r="C192" s="161"/>
      <c r="D192" s="161" t="s">
        <v>145</v>
      </c>
      <c r="E192" s="162"/>
      <c r="F192" s="162" t="s">
        <v>2130</v>
      </c>
      <c r="G192" s="163"/>
      <c r="H192" s="164">
        <v>5.6539999999999999</v>
      </c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1" customFormat="1" ht="11.25">
      <c r="B193" s="160"/>
      <c r="C193" s="161"/>
      <c r="D193" s="161" t="s">
        <v>145</v>
      </c>
      <c r="E193" s="162"/>
      <c r="F193" s="162" t="s">
        <v>2131</v>
      </c>
      <c r="G193" s="163"/>
      <c r="H193" s="164">
        <v>14.423999999999999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1" customFormat="1" ht="11.25">
      <c r="B194" s="160"/>
      <c r="C194" s="161"/>
      <c r="D194" s="161" t="s">
        <v>145</v>
      </c>
      <c r="E194" s="162"/>
      <c r="F194" s="162" t="s">
        <v>2132</v>
      </c>
      <c r="G194" s="163"/>
      <c r="H194" s="164">
        <v>32.372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1" customFormat="1" ht="11.25">
      <c r="B195" s="160"/>
      <c r="C195" s="161"/>
      <c r="D195" s="161" t="s">
        <v>145</v>
      </c>
      <c r="E195" s="162"/>
      <c r="F195" s="162" t="s">
        <v>2133</v>
      </c>
      <c r="G195" s="163"/>
      <c r="H195" s="164">
        <v>15.676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62" t="s">
        <v>2134</v>
      </c>
      <c r="G196" s="163"/>
      <c r="H196" s="164">
        <v>6.95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62" t="s">
        <v>2135</v>
      </c>
      <c r="G197" s="163"/>
      <c r="H197" s="164">
        <v>5.3460000000000001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1" customFormat="1" ht="11.25">
      <c r="B198" s="160"/>
      <c r="C198" s="161"/>
      <c r="D198" s="161" t="s">
        <v>145</v>
      </c>
      <c r="E198" s="162"/>
      <c r="F198" s="162" t="s">
        <v>2136</v>
      </c>
      <c r="G198" s="163"/>
      <c r="H198" s="164"/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1" customFormat="1" ht="11.25">
      <c r="B199" s="160"/>
      <c r="C199" s="161"/>
      <c r="D199" s="161" t="s">
        <v>145</v>
      </c>
      <c r="E199" s="162"/>
      <c r="F199" s="170" t="s">
        <v>147</v>
      </c>
      <c r="G199" s="171"/>
      <c r="H199" s="172">
        <v>1445.7719999999999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ht="24">
      <c r="B200" s="149"/>
      <c r="C200" s="150">
        <v>24</v>
      </c>
      <c r="D200" s="150" t="s">
        <v>141</v>
      </c>
      <c r="E200" s="151" t="s">
        <v>233</v>
      </c>
      <c r="F200" s="151" t="s">
        <v>1719</v>
      </c>
      <c r="G200" s="152" t="s">
        <v>187</v>
      </c>
      <c r="H200" s="153">
        <v>481.92399999999998</v>
      </c>
      <c r="I200" s="154"/>
      <c r="J200" s="154">
        <f>ROUND(H200*I200,2)</f>
        <v>0</v>
      </c>
      <c r="K200" s="155"/>
      <c r="L200" s="149"/>
      <c r="M200" s="156"/>
      <c r="N200" s="157" t="s">
        <v>26</v>
      </c>
      <c r="O200" s="158">
        <v>0</v>
      </c>
      <c r="P200" s="158">
        <f>ROUND(H200*O200,3)</f>
        <v>0</v>
      </c>
      <c r="Q200" s="158">
        <v>0</v>
      </c>
      <c r="R200" s="158">
        <f>ROUND(H200 * Q200,5)</f>
        <v>0</v>
      </c>
      <c r="S200" s="158">
        <v>0</v>
      </c>
      <c r="T200" s="159">
        <f>ROUND(H200 * S200,5)</f>
        <v>0</v>
      </c>
      <c r="BE200" s="16">
        <f>IF(N200="základná",J200,0)</f>
        <v>0</v>
      </c>
      <c r="BF200" s="16">
        <f>IF(N200="znížená",J200,0)</f>
        <v>0</v>
      </c>
      <c r="BG200" s="16">
        <f>IF(N200="zákl. prenesená",J200,0)</f>
        <v>0</v>
      </c>
      <c r="BH200" s="16">
        <f>IF(N200="zníž. prenesená",J200,0)</f>
        <v>0</v>
      </c>
      <c r="BI200" s="16">
        <f>IF(N200="nulová",J200,0)</f>
        <v>0</v>
      </c>
    </row>
    <row r="201" spans="2:61" s="11" customFormat="1" ht="11.25">
      <c r="B201" s="160"/>
      <c r="C201" s="161"/>
      <c r="D201" s="161" t="s">
        <v>145</v>
      </c>
      <c r="E201" s="162"/>
      <c r="F201" s="162" t="s">
        <v>2137</v>
      </c>
      <c r="G201" s="163"/>
      <c r="H201" s="164">
        <v>481.92399999999998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s="11" customFormat="1" ht="11.25">
      <c r="B202" s="160"/>
      <c r="C202" s="161"/>
      <c r="D202" s="161" t="s">
        <v>145</v>
      </c>
      <c r="E202" s="162"/>
      <c r="F202" s="170" t="s">
        <v>147</v>
      </c>
      <c r="G202" s="171"/>
      <c r="H202" s="172">
        <v>481.92399999999998</v>
      </c>
      <c r="I202" s="165"/>
      <c r="J202" s="165"/>
      <c r="K202" s="166"/>
      <c r="L202" s="160"/>
      <c r="M202" s="167"/>
      <c r="N202" s="166"/>
      <c r="O202" s="168"/>
      <c r="P202" s="168"/>
      <c r="Q202" s="168"/>
      <c r="R202" s="168"/>
      <c r="S202" s="168"/>
      <c r="T202" s="169"/>
    </row>
    <row r="203" spans="2:61" ht="24">
      <c r="B203" s="149"/>
      <c r="C203" s="150">
        <v>25</v>
      </c>
      <c r="D203" s="150" t="s">
        <v>141</v>
      </c>
      <c r="E203" s="151" t="s">
        <v>236</v>
      </c>
      <c r="F203" s="151" t="s">
        <v>1721</v>
      </c>
      <c r="G203" s="152" t="s">
        <v>187</v>
      </c>
      <c r="H203" s="153">
        <v>481.92399999999998</v>
      </c>
      <c r="I203" s="154"/>
      <c r="J203" s="154">
        <f>ROUND(H203*I203,2)</f>
        <v>0</v>
      </c>
      <c r="K203" s="155"/>
      <c r="L203" s="149"/>
      <c r="M203" s="156"/>
      <c r="N203" s="157" t="s">
        <v>26</v>
      </c>
      <c r="O203" s="158">
        <v>0</v>
      </c>
      <c r="P203" s="158">
        <f>ROUND(H203*O203,3)</f>
        <v>0</v>
      </c>
      <c r="Q203" s="158">
        <v>0</v>
      </c>
      <c r="R203" s="158">
        <f>ROUND(H203 * Q203,5)</f>
        <v>0</v>
      </c>
      <c r="S203" s="158">
        <v>0</v>
      </c>
      <c r="T203" s="159">
        <f>ROUND(H203 * S203,5)</f>
        <v>0</v>
      </c>
      <c r="BE203" s="16">
        <f>IF(N203="základná",J203,0)</f>
        <v>0</v>
      </c>
      <c r="BF203" s="16">
        <f>IF(N203="znížená",J203,0)</f>
        <v>0</v>
      </c>
      <c r="BG203" s="16">
        <f>IF(N203="zákl. prenesená",J203,0)</f>
        <v>0</v>
      </c>
      <c r="BH203" s="16">
        <f>IF(N203="zníž. prenesená",J203,0)</f>
        <v>0</v>
      </c>
      <c r="BI203" s="16">
        <f>IF(N203="nulová",J203,0)</f>
        <v>0</v>
      </c>
    </row>
    <row r="204" spans="2:61" s="11" customFormat="1" ht="11.25">
      <c r="B204" s="160"/>
      <c r="C204" s="161"/>
      <c r="D204" s="161" t="s">
        <v>145</v>
      </c>
      <c r="E204" s="162"/>
      <c r="F204" s="162" t="s">
        <v>2137</v>
      </c>
      <c r="G204" s="163"/>
      <c r="H204" s="164">
        <v>481.92399999999998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1" customFormat="1" ht="11.25">
      <c r="B205" s="160"/>
      <c r="C205" s="161"/>
      <c r="D205" s="161" t="s">
        <v>145</v>
      </c>
      <c r="E205" s="162"/>
      <c r="F205" s="170" t="s">
        <v>147</v>
      </c>
      <c r="G205" s="171"/>
      <c r="H205" s="172">
        <v>481.92399999999998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ht="36">
      <c r="B206" s="149"/>
      <c r="C206" s="150">
        <v>26</v>
      </c>
      <c r="D206" s="150" t="s">
        <v>141</v>
      </c>
      <c r="E206" s="151" t="s">
        <v>2138</v>
      </c>
      <c r="F206" s="151" t="s">
        <v>2139</v>
      </c>
      <c r="G206" s="152" t="s">
        <v>150</v>
      </c>
      <c r="H206" s="153">
        <v>2999.672</v>
      </c>
      <c r="I206" s="154"/>
      <c r="J206" s="154">
        <f>ROUND(H206*I206,2)</f>
        <v>0</v>
      </c>
      <c r="K206" s="155"/>
      <c r="L206" s="149"/>
      <c r="M206" s="156"/>
      <c r="N206" s="157" t="s">
        <v>26</v>
      </c>
      <c r="O206" s="158">
        <v>0</v>
      </c>
      <c r="P206" s="158">
        <f>ROUND(H206*O206,3)</f>
        <v>0</v>
      </c>
      <c r="Q206" s="158">
        <v>0</v>
      </c>
      <c r="R206" s="158">
        <f>ROUND(H206 * Q206,5)</f>
        <v>0</v>
      </c>
      <c r="S206" s="158">
        <v>0</v>
      </c>
      <c r="T206" s="159">
        <f>ROUND(H206 * S206,5)</f>
        <v>0</v>
      </c>
      <c r="BE206" s="16">
        <f>IF(N206="základná",J206,0)</f>
        <v>0</v>
      </c>
      <c r="BF206" s="16">
        <f>IF(N206="znížená",J206,0)</f>
        <v>0</v>
      </c>
      <c r="BG206" s="16">
        <f>IF(N206="zákl. prenesená",J206,0)</f>
        <v>0</v>
      </c>
      <c r="BH206" s="16">
        <f>IF(N206="zníž. prenesená",J206,0)</f>
        <v>0</v>
      </c>
      <c r="BI206" s="16">
        <f>IF(N206="nulová",J206,0)</f>
        <v>0</v>
      </c>
    </row>
    <row r="207" spans="2:61" s="11" customFormat="1" ht="11.25">
      <c r="B207" s="160"/>
      <c r="C207" s="161"/>
      <c r="D207" s="161" t="s">
        <v>145</v>
      </c>
      <c r="E207" s="162"/>
      <c r="F207" s="162" t="s">
        <v>2140</v>
      </c>
      <c r="G207" s="163"/>
      <c r="H207" s="164">
        <v>147.744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s="11" customFormat="1" ht="11.25">
      <c r="B208" s="160"/>
      <c r="C208" s="161"/>
      <c r="D208" s="161" t="s">
        <v>145</v>
      </c>
      <c r="E208" s="162"/>
      <c r="F208" s="162" t="s">
        <v>2141</v>
      </c>
      <c r="G208" s="163"/>
      <c r="H208" s="164">
        <v>152.11199999999999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20" s="11" customFormat="1" ht="11.25">
      <c r="B209" s="160"/>
      <c r="C209" s="161"/>
      <c r="D209" s="161" t="s">
        <v>145</v>
      </c>
      <c r="E209" s="162"/>
      <c r="F209" s="162" t="s">
        <v>2142</v>
      </c>
      <c r="G209" s="163"/>
      <c r="H209" s="164">
        <v>36.442999999999998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20" s="11" customFormat="1" ht="11.25">
      <c r="B210" s="160"/>
      <c r="C210" s="161"/>
      <c r="D210" s="161" t="s">
        <v>145</v>
      </c>
      <c r="E210" s="162"/>
      <c r="F210" s="162" t="s">
        <v>2143</v>
      </c>
      <c r="G210" s="163"/>
      <c r="H210" s="164">
        <v>35.651000000000003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20" s="11" customFormat="1" ht="11.25">
      <c r="B211" s="160"/>
      <c r="C211" s="161"/>
      <c r="D211" s="161" t="s">
        <v>145</v>
      </c>
      <c r="E211" s="162"/>
      <c r="F211" s="162" t="s">
        <v>2144</v>
      </c>
      <c r="G211" s="163"/>
      <c r="H211" s="164">
        <v>450.23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20" s="11" customFormat="1" ht="11.25">
      <c r="B212" s="160"/>
      <c r="C212" s="161"/>
      <c r="D212" s="161" t="s">
        <v>145</v>
      </c>
      <c r="E212" s="162"/>
      <c r="F212" s="162" t="s">
        <v>2145</v>
      </c>
      <c r="G212" s="163"/>
      <c r="H212" s="164">
        <v>6.24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20" s="11" customFormat="1" ht="11.25">
      <c r="B213" s="160"/>
      <c r="C213" s="161"/>
      <c r="D213" s="161" t="s">
        <v>145</v>
      </c>
      <c r="E213" s="162"/>
      <c r="F213" s="162" t="s">
        <v>2146</v>
      </c>
      <c r="G213" s="163"/>
      <c r="H213" s="164">
        <v>6.7859999999999996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20" s="11" customFormat="1" ht="11.25">
      <c r="B214" s="160"/>
      <c r="C214" s="161"/>
      <c r="D214" s="161" t="s">
        <v>145</v>
      </c>
      <c r="E214" s="162"/>
      <c r="F214" s="162" t="s">
        <v>2147</v>
      </c>
      <c r="G214" s="163"/>
      <c r="H214" s="164">
        <v>364.90100000000001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20" s="11" customFormat="1" ht="11.25">
      <c r="B215" s="160"/>
      <c r="C215" s="161"/>
      <c r="D215" s="161" t="s">
        <v>145</v>
      </c>
      <c r="E215" s="162"/>
      <c r="F215" s="162" t="s">
        <v>2148</v>
      </c>
      <c r="G215" s="163"/>
      <c r="H215" s="164">
        <v>110.495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20" s="11" customFormat="1" ht="11.25">
      <c r="B216" s="160"/>
      <c r="C216" s="161"/>
      <c r="D216" s="161" t="s">
        <v>145</v>
      </c>
      <c r="E216" s="162"/>
      <c r="F216" s="162" t="s">
        <v>2149</v>
      </c>
      <c r="G216" s="163"/>
      <c r="H216" s="164">
        <v>82.88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20" s="11" customFormat="1" ht="11.25">
      <c r="B217" s="160"/>
      <c r="C217" s="161"/>
      <c r="D217" s="161" t="s">
        <v>145</v>
      </c>
      <c r="E217" s="162"/>
      <c r="F217" s="162" t="s">
        <v>2150</v>
      </c>
      <c r="G217" s="163"/>
      <c r="H217" s="164">
        <v>259.666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20" s="11" customFormat="1" ht="11.25">
      <c r="B218" s="160"/>
      <c r="C218" s="161"/>
      <c r="D218" s="161" t="s">
        <v>145</v>
      </c>
      <c r="E218" s="162"/>
      <c r="F218" s="162" t="s">
        <v>2151</v>
      </c>
      <c r="G218" s="163"/>
      <c r="H218" s="164">
        <v>226.95699999999999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20" s="11" customFormat="1" ht="11.25">
      <c r="B219" s="160"/>
      <c r="C219" s="161"/>
      <c r="D219" s="161" t="s">
        <v>145</v>
      </c>
      <c r="E219" s="162"/>
      <c r="F219" s="162" t="s">
        <v>2152</v>
      </c>
      <c r="G219" s="163"/>
      <c r="H219" s="164">
        <v>8.3520000000000003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20" s="11" customFormat="1" ht="11.25">
      <c r="B220" s="160"/>
      <c r="C220" s="161"/>
      <c r="D220" s="161" t="s">
        <v>145</v>
      </c>
      <c r="E220" s="162"/>
      <c r="F220" s="162" t="s">
        <v>2153</v>
      </c>
      <c r="G220" s="163"/>
      <c r="H220" s="164">
        <v>226.178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20" s="11" customFormat="1" ht="11.25">
      <c r="B221" s="160"/>
      <c r="C221" s="161"/>
      <c r="D221" s="161" t="s">
        <v>145</v>
      </c>
      <c r="E221" s="162"/>
      <c r="F221" s="162" t="s">
        <v>2154</v>
      </c>
      <c r="G221" s="163"/>
      <c r="H221" s="164">
        <v>61.128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20" s="11" customFormat="1" ht="11.25">
      <c r="B222" s="160"/>
      <c r="C222" s="161"/>
      <c r="D222" s="161" t="s">
        <v>145</v>
      </c>
      <c r="E222" s="162"/>
      <c r="F222" s="162" t="s">
        <v>2155</v>
      </c>
      <c r="G222" s="163"/>
      <c r="H222" s="164">
        <v>58.445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20" s="11" customFormat="1" ht="11.25">
      <c r="B223" s="160"/>
      <c r="C223" s="161"/>
      <c r="D223" s="161" t="s">
        <v>145</v>
      </c>
      <c r="E223" s="162"/>
      <c r="F223" s="162" t="s">
        <v>2156</v>
      </c>
      <c r="G223" s="163"/>
      <c r="H223" s="164">
        <v>33.601999999999997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20" s="11" customFormat="1" ht="11.25">
      <c r="B224" s="160"/>
      <c r="C224" s="161"/>
      <c r="D224" s="161" t="s">
        <v>145</v>
      </c>
      <c r="E224" s="162"/>
      <c r="F224" s="162" t="s">
        <v>2157</v>
      </c>
      <c r="G224" s="163"/>
      <c r="H224" s="164">
        <v>96.728999999999999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20" s="11" customFormat="1" ht="11.25">
      <c r="B225" s="160"/>
      <c r="C225" s="161"/>
      <c r="D225" s="161" t="s">
        <v>145</v>
      </c>
      <c r="E225" s="162"/>
      <c r="F225" s="162" t="s">
        <v>2158</v>
      </c>
      <c r="G225" s="163"/>
      <c r="H225" s="164">
        <v>71.936000000000007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20" s="11" customFormat="1" ht="11.25">
      <c r="B226" s="160"/>
      <c r="C226" s="161"/>
      <c r="D226" s="161" t="s">
        <v>145</v>
      </c>
      <c r="E226" s="162"/>
      <c r="F226" s="162" t="s">
        <v>2159</v>
      </c>
      <c r="G226" s="163"/>
      <c r="H226" s="164">
        <v>77.134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20" s="11" customFormat="1" ht="11.25">
      <c r="B227" s="160"/>
      <c r="C227" s="161"/>
      <c r="D227" s="161" t="s">
        <v>145</v>
      </c>
      <c r="E227" s="162"/>
      <c r="F227" s="162" t="s">
        <v>2160</v>
      </c>
      <c r="G227" s="163"/>
      <c r="H227" s="164">
        <v>46.237000000000002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20" s="11" customFormat="1" ht="11.25">
      <c r="B228" s="160"/>
      <c r="C228" s="161"/>
      <c r="D228" s="161" t="s">
        <v>145</v>
      </c>
      <c r="E228" s="162"/>
      <c r="F228" s="162" t="s">
        <v>2161</v>
      </c>
      <c r="G228" s="163"/>
      <c r="H228" s="164">
        <v>44.646999999999998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20" s="11" customFormat="1" ht="11.25">
      <c r="B229" s="160"/>
      <c r="C229" s="161"/>
      <c r="D229" s="161" t="s">
        <v>145</v>
      </c>
      <c r="E229" s="162"/>
      <c r="F229" s="162" t="s">
        <v>2162</v>
      </c>
      <c r="G229" s="163"/>
      <c r="H229" s="164">
        <v>22.513999999999999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20" s="11" customFormat="1" ht="11.25">
      <c r="B230" s="160"/>
      <c r="C230" s="161"/>
      <c r="D230" s="161" t="s">
        <v>145</v>
      </c>
      <c r="E230" s="162"/>
      <c r="F230" s="162" t="s">
        <v>2163</v>
      </c>
      <c r="G230" s="163"/>
      <c r="H230" s="164">
        <v>93.894999999999996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20" s="11" customFormat="1" ht="11.25">
      <c r="B231" s="160"/>
      <c r="C231" s="161"/>
      <c r="D231" s="161" t="s">
        <v>145</v>
      </c>
      <c r="E231" s="162"/>
      <c r="F231" s="162" t="s">
        <v>2164</v>
      </c>
      <c r="G231" s="163"/>
      <c r="H231" s="164">
        <v>49.325000000000003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20" s="11" customFormat="1" ht="11.25">
      <c r="B232" s="160"/>
      <c r="C232" s="161"/>
      <c r="D232" s="161" t="s">
        <v>145</v>
      </c>
      <c r="E232" s="162"/>
      <c r="F232" s="162" t="s">
        <v>2165</v>
      </c>
      <c r="G232" s="163"/>
      <c r="H232" s="164">
        <v>37.012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20" s="11" customFormat="1" ht="11.25">
      <c r="B233" s="160"/>
      <c r="C233" s="161"/>
      <c r="D233" s="161" t="s">
        <v>145</v>
      </c>
      <c r="E233" s="162"/>
      <c r="F233" s="162" t="s">
        <v>2166</v>
      </c>
      <c r="G233" s="163"/>
      <c r="H233" s="164">
        <v>16.091999999999999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20" s="11" customFormat="1" ht="11.25">
      <c r="B234" s="160"/>
      <c r="C234" s="161"/>
      <c r="D234" s="161" t="s">
        <v>145</v>
      </c>
      <c r="E234" s="162"/>
      <c r="F234" s="162" t="s">
        <v>2167</v>
      </c>
      <c r="G234" s="163"/>
      <c r="H234" s="164">
        <v>11.92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20" s="11" customFormat="1" ht="11.25">
      <c r="B235" s="160"/>
      <c r="C235" s="161"/>
      <c r="D235" s="161" t="s">
        <v>145</v>
      </c>
      <c r="E235" s="162"/>
      <c r="F235" s="162" t="s">
        <v>2168</v>
      </c>
      <c r="G235" s="163"/>
      <c r="H235" s="164">
        <v>31.806000000000001</v>
      </c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20" s="11" customFormat="1" ht="11.25">
      <c r="B236" s="160"/>
      <c r="C236" s="161"/>
      <c r="D236" s="161" t="s">
        <v>145</v>
      </c>
      <c r="E236" s="162"/>
      <c r="F236" s="162" t="s">
        <v>2169</v>
      </c>
      <c r="G236" s="163"/>
      <c r="H236" s="164">
        <v>71.328000000000003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20" s="11" customFormat="1" ht="11.25">
      <c r="B237" s="160"/>
      <c r="C237" s="161"/>
      <c r="D237" s="161" t="s">
        <v>145</v>
      </c>
      <c r="E237" s="162"/>
      <c r="F237" s="162" t="s">
        <v>2170</v>
      </c>
      <c r="G237" s="163"/>
      <c r="H237" s="164">
        <v>34.591000000000001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20" s="11" customFormat="1" ht="11.25">
      <c r="B238" s="160"/>
      <c r="C238" s="161"/>
      <c r="D238" s="161" t="s">
        <v>145</v>
      </c>
      <c r="E238" s="162"/>
      <c r="F238" s="162" t="s">
        <v>2171</v>
      </c>
      <c r="G238" s="163"/>
      <c r="H238" s="164">
        <v>15.336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20" s="11" customFormat="1" ht="11.25">
      <c r="B239" s="160"/>
      <c r="C239" s="161"/>
      <c r="D239" s="161" t="s">
        <v>145</v>
      </c>
      <c r="E239" s="162"/>
      <c r="F239" s="162" t="s">
        <v>2172</v>
      </c>
      <c r="G239" s="163"/>
      <c r="H239" s="164">
        <v>11.36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20" s="11" customFormat="1" ht="11.25">
      <c r="B240" s="160"/>
      <c r="C240" s="161"/>
      <c r="D240" s="161" t="s">
        <v>145</v>
      </c>
      <c r="E240" s="162"/>
      <c r="F240" s="162" t="s">
        <v>2173</v>
      </c>
      <c r="G240" s="163"/>
      <c r="H240" s="164"/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70" t="s">
        <v>147</v>
      </c>
      <c r="G241" s="171"/>
      <c r="H241" s="172">
        <v>2999.672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ht="36">
      <c r="B242" s="149"/>
      <c r="C242" s="150">
        <v>27</v>
      </c>
      <c r="D242" s="150" t="s">
        <v>141</v>
      </c>
      <c r="E242" s="151" t="s">
        <v>2174</v>
      </c>
      <c r="F242" s="151" t="s">
        <v>2175</v>
      </c>
      <c r="G242" s="152" t="s">
        <v>150</v>
      </c>
      <c r="H242" s="153">
        <v>2999.672</v>
      </c>
      <c r="I242" s="154"/>
      <c r="J242" s="154">
        <f>ROUND(H242*I242,2)</f>
        <v>0</v>
      </c>
      <c r="K242" s="155"/>
      <c r="L242" s="149"/>
      <c r="M242" s="156"/>
      <c r="N242" s="157" t="s">
        <v>26</v>
      </c>
      <c r="O242" s="158">
        <v>0</v>
      </c>
      <c r="P242" s="158">
        <f>ROUND(H242*O242,3)</f>
        <v>0</v>
      </c>
      <c r="Q242" s="158">
        <v>0</v>
      </c>
      <c r="R242" s="158">
        <f>ROUND(H242 * Q242,5)</f>
        <v>0</v>
      </c>
      <c r="S242" s="158">
        <v>0</v>
      </c>
      <c r="T242" s="159">
        <f>ROUND(H242 * S242,5)</f>
        <v>0</v>
      </c>
      <c r="BE242" s="16">
        <f>IF(N242="základná",J242,0)</f>
        <v>0</v>
      </c>
      <c r="BF242" s="16">
        <f>IF(N242="znížená",J242,0)</f>
        <v>0</v>
      </c>
      <c r="BG242" s="16">
        <f>IF(N242="zákl. prenesená",J242,0)</f>
        <v>0</v>
      </c>
      <c r="BH242" s="16">
        <f>IF(N242="zníž. prenesená",J242,0)</f>
        <v>0</v>
      </c>
      <c r="BI242" s="16">
        <f>IF(N242="nulová",J242,0)</f>
        <v>0</v>
      </c>
    </row>
    <row r="243" spans="2:61" s="11" customFormat="1" ht="11.25">
      <c r="B243" s="160"/>
      <c r="C243" s="161"/>
      <c r="D243" s="161" t="s">
        <v>145</v>
      </c>
      <c r="E243" s="162"/>
      <c r="F243" s="162" t="s">
        <v>2140</v>
      </c>
      <c r="G243" s="163"/>
      <c r="H243" s="164">
        <v>147.744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1" customFormat="1" ht="11.25">
      <c r="B244" s="160"/>
      <c r="C244" s="161"/>
      <c r="D244" s="161" t="s">
        <v>145</v>
      </c>
      <c r="E244" s="162"/>
      <c r="F244" s="162" t="s">
        <v>2141</v>
      </c>
      <c r="G244" s="163"/>
      <c r="H244" s="164">
        <v>152.11199999999999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62" t="s">
        <v>2142</v>
      </c>
      <c r="G245" s="163"/>
      <c r="H245" s="164">
        <v>36.442999999999998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62" t="s">
        <v>2143</v>
      </c>
      <c r="G246" s="163"/>
      <c r="H246" s="164">
        <v>35.651000000000003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62" t="s">
        <v>2144</v>
      </c>
      <c r="G247" s="163"/>
      <c r="H247" s="164">
        <v>450.23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s="11" customFormat="1" ht="11.25">
      <c r="B248" s="160"/>
      <c r="C248" s="161"/>
      <c r="D248" s="161" t="s">
        <v>145</v>
      </c>
      <c r="E248" s="162"/>
      <c r="F248" s="162" t="s">
        <v>2145</v>
      </c>
      <c r="G248" s="163"/>
      <c r="H248" s="164">
        <v>6.24</v>
      </c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s="11" customFormat="1" ht="11.25">
      <c r="B249" s="160"/>
      <c r="C249" s="161"/>
      <c r="D249" s="161" t="s">
        <v>145</v>
      </c>
      <c r="E249" s="162"/>
      <c r="F249" s="162" t="s">
        <v>2146</v>
      </c>
      <c r="G249" s="163"/>
      <c r="H249" s="164">
        <v>6.7859999999999996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62" t="s">
        <v>2147</v>
      </c>
      <c r="G250" s="163"/>
      <c r="H250" s="164">
        <v>364.90100000000001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 s="11" customFormat="1" ht="11.25">
      <c r="B251" s="160"/>
      <c r="C251" s="161"/>
      <c r="D251" s="161" t="s">
        <v>145</v>
      </c>
      <c r="E251" s="162"/>
      <c r="F251" s="162" t="s">
        <v>2148</v>
      </c>
      <c r="G251" s="163"/>
      <c r="H251" s="164">
        <v>110.495</v>
      </c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61" s="11" customFormat="1" ht="11.25">
      <c r="B252" s="160"/>
      <c r="C252" s="161"/>
      <c r="D252" s="161" t="s">
        <v>145</v>
      </c>
      <c r="E252" s="162"/>
      <c r="F252" s="162" t="s">
        <v>2149</v>
      </c>
      <c r="G252" s="163"/>
      <c r="H252" s="164">
        <v>82.88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62" t="s">
        <v>2150</v>
      </c>
      <c r="G253" s="163"/>
      <c r="H253" s="164">
        <v>259.666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62" t="s">
        <v>2151</v>
      </c>
      <c r="G254" s="163"/>
      <c r="H254" s="164">
        <v>226.95699999999999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62" t="s">
        <v>2152</v>
      </c>
      <c r="G255" s="163"/>
      <c r="H255" s="164">
        <v>8.3520000000000003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62" t="s">
        <v>2153</v>
      </c>
      <c r="G256" s="163"/>
      <c r="H256" s="164">
        <v>226.178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20" s="11" customFormat="1" ht="11.25">
      <c r="B257" s="160"/>
      <c r="C257" s="161"/>
      <c r="D257" s="161" t="s">
        <v>145</v>
      </c>
      <c r="E257" s="162"/>
      <c r="F257" s="162" t="s">
        <v>2154</v>
      </c>
      <c r="G257" s="163"/>
      <c r="H257" s="164">
        <v>61.128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20" s="11" customFormat="1" ht="11.25">
      <c r="B258" s="160"/>
      <c r="C258" s="161"/>
      <c r="D258" s="161" t="s">
        <v>145</v>
      </c>
      <c r="E258" s="162"/>
      <c r="F258" s="162" t="s">
        <v>2155</v>
      </c>
      <c r="G258" s="163"/>
      <c r="H258" s="164">
        <v>58.445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20" s="11" customFormat="1" ht="11.25">
      <c r="B259" s="160"/>
      <c r="C259" s="161"/>
      <c r="D259" s="161" t="s">
        <v>145</v>
      </c>
      <c r="E259" s="162"/>
      <c r="F259" s="162" t="s">
        <v>2156</v>
      </c>
      <c r="G259" s="163"/>
      <c r="H259" s="164">
        <v>33.601999999999997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20" s="11" customFormat="1" ht="11.25">
      <c r="B260" s="160"/>
      <c r="C260" s="161"/>
      <c r="D260" s="161" t="s">
        <v>145</v>
      </c>
      <c r="E260" s="162"/>
      <c r="F260" s="162" t="s">
        <v>2157</v>
      </c>
      <c r="G260" s="163"/>
      <c r="H260" s="164">
        <v>96.728999999999999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20" s="11" customFormat="1" ht="11.25">
      <c r="B261" s="160"/>
      <c r="C261" s="161"/>
      <c r="D261" s="161" t="s">
        <v>145</v>
      </c>
      <c r="E261" s="162"/>
      <c r="F261" s="162" t="s">
        <v>2158</v>
      </c>
      <c r="G261" s="163"/>
      <c r="H261" s="164">
        <v>71.936000000000007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20" s="11" customFormat="1" ht="11.25">
      <c r="B262" s="160"/>
      <c r="C262" s="161"/>
      <c r="D262" s="161" t="s">
        <v>145</v>
      </c>
      <c r="E262" s="162"/>
      <c r="F262" s="162" t="s">
        <v>2159</v>
      </c>
      <c r="G262" s="163"/>
      <c r="H262" s="164">
        <v>77.134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20" s="11" customFormat="1" ht="11.25">
      <c r="B263" s="160"/>
      <c r="C263" s="161"/>
      <c r="D263" s="161" t="s">
        <v>145</v>
      </c>
      <c r="E263" s="162"/>
      <c r="F263" s="162" t="s">
        <v>2160</v>
      </c>
      <c r="G263" s="163"/>
      <c r="H263" s="164">
        <v>46.237000000000002</v>
      </c>
      <c r="I263" s="165"/>
      <c r="J263" s="165"/>
      <c r="K263" s="166"/>
      <c r="L263" s="160"/>
      <c r="M263" s="167"/>
      <c r="N263" s="166"/>
      <c r="O263" s="168"/>
      <c r="P263" s="168"/>
      <c r="Q263" s="168"/>
      <c r="R263" s="168"/>
      <c r="S263" s="168"/>
      <c r="T263" s="169"/>
    </row>
    <row r="264" spans="2:20" s="11" customFormat="1" ht="11.25">
      <c r="B264" s="160"/>
      <c r="C264" s="161"/>
      <c r="D264" s="161" t="s">
        <v>145</v>
      </c>
      <c r="E264" s="162"/>
      <c r="F264" s="162" t="s">
        <v>2161</v>
      </c>
      <c r="G264" s="163"/>
      <c r="H264" s="164">
        <v>44.646999999999998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20" s="11" customFormat="1" ht="11.25">
      <c r="B265" s="160"/>
      <c r="C265" s="161"/>
      <c r="D265" s="161" t="s">
        <v>145</v>
      </c>
      <c r="E265" s="162"/>
      <c r="F265" s="162" t="s">
        <v>2162</v>
      </c>
      <c r="G265" s="163"/>
      <c r="H265" s="164">
        <v>22.513999999999999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20" s="11" customFormat="1" ht="11.25">
      <c r="B266" s="160"/>
      <c r="C266" s="161"/>
      <c r="D266" s="161" t="s">
        <v>145</v>
      </c>
      <c r="E266" s="162"/>
      <c r="F266" s="162" t="s">
        <v>2163</v>
      </c>
      <c r="G266" s="163"/>
      <c r="H266" s="164">
        <v>93.894999999999996</v>
      </c>
      <c r="I266" s="165"/>
      <c r="J266" s="165"/>
      <c r="K266" s="166"/>
      <c r="L266" s="160"/>
      <c r="M266" s="167"/>
      <c r="N266" s="166"/>
      <c r="O266" s="168"/>
      <c r="P266" s="168"/>
      <c r="Q266" s="168"/>
      <c r="R266" s="168"/>
      <c r="S266" s="168"/>
      <c r="T266" s="169"/>
    </row>
    <row r="267" spans="2:20" s="11" customFormat="1" ht="11.25">
      <c r="B267" s="160"/>
      <c r="C267" s="161"/>
      <c r="D267" s="161" t="s">
        <v>145</v>
      </c>
      <c r="E267" s="162"/>
      <c r="F267" s="162" t="s">
        <v>2164</v>
      </c>
      <c r="G267" s="163"/>
      <c r="H267" s="164">
        <v>49.325000000000003</v>
      </c>
      <c r="I267" s="165"/>
      <c r="J267" s="165"/>
      <c r="K267" s="166"/>
      <c r="L267" s="160"/>
      <c r="M267" s="167"/>
      <c r="N267" s="166"/>
      <c r="O267" s="168"/>
      <c r="P267" s="168"/>
      <c r="Q267" s="168"/>
      <c r="R267" s="168"/>
      <c r="S267" s="168"/>
      <c r="T267" s="169"/>
    </row>
    <row r="268" spans="2:20" s="11" customFormat="1" ht="11.25">
      <c r="B268" s="160"/>
      <c r="C268" s="161"/>
      <c r="D268" s="161" t="s">
        <v>145</v>
      </c>
      <c r="E268" s="162"/>
      <c r="F268" s="162" t="s">
        <v>2165</v>
      </c>
      <c r="G268" s="163"/>
      <c r="H268" s="164">
        <v>37.012</v>
      </c>
      <c r="I268" s="165"/>
      <c r="J268" s="165"/>
      <c r="K268" s="166"/>
      <c r="L268" s="160"/>
      <c r="M268" s="167"/>
      <c r="N268" s="166"/>
      <c r="O268" s="168"/>
      <c r="P268" s="168"/>
      <c r="Q268" s="168"/>
      <c r="R268" s="168"/>
      <c r="S268" s="168"/>
      <c r="T268" s="169"/>
    </row>
    <row r="269" spans="2:20" s="11" customFormat="1" ht="11.25">
      <c r="B269" s="160"/>
      <c r="C269" s="161"/>
      <c r="D269" s="161" t="s">
        <v>145</v>
      </c>
      <c r="E269" s="162"/>
      <c r="F269" s="162" t="s">
        <v>2166</v>
      </c>
      <c r="G269" s="163"/>
      <c r="H269" s="164">
        <v>16.091999999999999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20" s="11" customFormat="1" ht="11.25">
      <c r="B270" s="160"/>
      <c r="C270" s="161"/>
      <c r="D270" s="161" t="s">
        <v>145</v>
      </c>
      <c r="E270" s="162"/>
      <c r="F270" s="162" t="s">
        <v>2167</v>
      </c>
      <c r="G270" s="163"/>
      <c r="H270" s="164">
        <v>11.92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20" s="11" customFormat="1" ht="11.25">
      <c r="B271" s="160"/>
      <c r="C271" s="161"/>
      <c r="D271" s="161" t="s">
        <v>145</v>
      </c>
      <c r="E271" s="162"/>
      <c r="F271" s="162" t="s">
        <v>2168</v>
      </c>
      <c r="G271" s="163"/>
      <c r="H271" s="164">
        <v>31.806000000000001</v>
      </c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20" s="11" customFormat="1" ht="11.25">
      <c r="B272" s="160"/>
      <c r="C272" s="161"/>
      <c r="D272" s="161" t="s">
        <v>145</v>
      </c>
      <c r="E272" s="162"/>
      <c r="F272" s="162" t="s">
        <v>2169</v>
      </c>
      <c r="G272" s="163"/>
      <c r="H272" s="164">
        <v>71.328000000000003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s="11" customFormat="1" ht="11.25">
      <c r="B273" s="160"/>
      <c r="C273" s="161"/>
      <c r="D273" s="161" t="s">
        <v>145</v>
      </c>
      <c r="E273" s="162"/>
      <c r="F273" s="162" t="s">
        <v>2170</v>
      </c>
      <c r="G273" s="163"/>
      <c r="H273" s="164">
        <v>34.591000000000001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s="11" customFormat="1" ht="11.25">
      <c r="B274" s="160"/>
      <c r="C274" s="161"/>
      <c r="D274" s="161" t="s">
        <v>145</v>
      </c>
      <c r="E274" s="162"/>
      <c r="F274" s="162" t="s">
        <v>2171</v>
      </c>
      <c r="G274" s="163"/>
      <c r="H274" s="164">
        <v>15.336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s="11" customFormat="1" ht="11.25">
      <c r="B275" s="160"/>
      <c r="C275" s="161"/>
      <c r="D275" s="161" t="s">
        <v>145</v>
      </c>
      <c r="E275" s="162"/>
      <c r="F275" s="162" t="s">
        <v>2172</v>
      </c>
      <c r="G275" s="163"/>
      <c r="H275" s="164">
        <v>11.36</v>
      </c>
      <c r="I275" s="165"/>
      <c r="J275" s="165"/>
      <c r="K275" s="166"/>
      <c r="L275" s="160"/>
      <c r="M275" s="167"/>
      <c r="N275" s="166"/>
      <c r="O275" s="168"/>
      <c r="P275" s="168"/>
      <c r="Q275" s="168"/>
      <c r="R275" s="168"/>
      <c r="S275" s="168"/>
      <c r="T275" s="169"/>
    </row>
    <row r="276" spans="2:61" s="11" customFormat="1" ht="11.25">
      <c r="B276" s="160"/>
      <c r="C276" s="161"/>
      <c r="D276" s="161" t="s">
        <v>145</v>
      </c>
      <c r="E276" s="162"/>
      <c r="F276" s="162" t="s">
        <v>2173</v>
      </c>
      <c r="G276" s="163"/>
      <c r="H276" s="164"/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70" t="s">
        <v>147</v>
      </c>
      <c r="G277" s="171"/>
      <c r="H277" s="172">
        <v>2999.672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ht="24">
      <c r="B278" s="149"/>
      <c r="C278" s="150">
        <v>28</v>
      </c>
      <c r="D278" s="150" t="s">
        <v>141</v>
      </c>
      <c r="E278" s="151" t="s">
        <v>1737</v>
      </c>
      <c r="F278" s="151" t="s">
        <v>749</v>
      </c>
      <c r="G278" s="152" t="s">
        <v>187</v>
      </c>
      <c r="H278" s="153">
        <v>316.404</v>
      </c>
      <c r="I278" s="154"/>
      <c r="J278" s="154">
        <f>ROUND(H278*I278,2)</f>
        <v>0</v>
      </c>
      <c r="K278" s="155"/>
      <c r="L278" s="149"/>
      <c r="M278" s="156"/>
      <c r="N278" s="157" t="s">
        <v>26</v>
      </c>
      <c r="O278" s="158">
        <v>8.6999999999999994E-2</v>
      </c>
      <c r="P278" s="158">
        <f>ROUND(H278*O278,3)</f>
        <v>27.527000000000001</v>
      </c>
      <c r="Q278" s="158">
        <v>0</v>
      </c>
      <c r="R278" s="158">
        <f>ROUND(H278 * Q278,5)</f>
        <v>0</v>
      </c>
      <c r="S278" s="158">
        <v>0</v>
      </c>
      <c r="T278" s="159">
        <f>ROUND(H278 * S278,5)</f>
        <v>0</v>
      </c>
      <c r="BE278" s="16">
        <f>IF(N278="základná",J278,0)</f>
        <v>0</v>
      </c>
      <c r="BF278" s="16">
        <f>IF(N278="znížená",J278,0)</f>
        <v>0</v>
      </c>
      <c r="BG278" s="16">
        <f>IF(N278="zákl. prenesená",J278,0)</f>
        <v>0</v>
      </c>
      <c r="BH278" s="16">
        <f>IF(N278="zníž. prenesená",J278,0)</f>
        <v>0</v>
      </c>
      <c r="BI278" s="16">
        <f>IF(N278="nulová",J278,0)</f>
        <v>0</v>
      </c>
    </row>
    <row r="279" spans="2:61" s="11" customFormat="1" ht="22.5">
      <c r="B279" s="160"/>
      <c r="C279" s="161"/>
      <c r="D279" s="161" t="s">
        <v>145</v>
      </c>
      <c r="E279" s="162"/>
      <c r="F279" s="162" t="s">
        <v>2176</v>
      </c>
      <c r="G279" s="163"/>
      <c r="H279" s="164">
        <v>316.404</v>
      </c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 s="11" customFormat="1" ht="11.25">
      <c r="B280" s="160"/>
      <c r="C280" s="161"/>
      <c r="D280" s="161" t="s">
        <v>145</v>
      </c>
      <c r="E280" s="162"/>
      <c r="F280" s="170" t="s">
        <v>147</v>
      </c>
      <c r="G280" s="171"/>
      <c r="H280" s="172">
        <v>316.404</v>
      </c>
      <c r="I280" s="165"/>
      <c r="J280" s="165"/>
      <c r="K280" s="166"/>
      <c r="L280" s="160"/>
      <c r="M280" s="167"/>
      <c r="N280" s="166"/>
      <c r="O280" s="168"/>
      <c r="P280" s="168"/>
      <c r="Q280" s="168"/>
      <c r="R280" s="168"/>
      <c r="S280" s="168"/>
      <c r="T280" s="169"/>
    </row>
    <row r="281" spans="2:61" ht="24">
      <c r="B281" s="149"/>
      <c r="C281" s="150">
        <v>29</v>
      </c>
      <c r="D281" s="150" t="s">
        <v>141</v>
      </c>
      <c r="E281" s="151" t="s">
        <v>1739</v>
      </c>
      <c r="F281" s="151" t="s">
        <v>752</v>
      </c>
      <c r="G281" s="152" t="s">
        <v>187</v>
      </c>
      <c r="H281" s="153">
        <v>316.404</v>
      </c>
      <c r="I281" s="154"/>
      <c r="J281" s="154">
        <f>ROUND(H281*I281,2)</f>
        <v>0</v>
      </c>
      <c r="K281" s="155"/>
      <c r="L281" s="149"/>
      <c r="M281" s="156"/>
      <c r="N281" s="157" t="s">
        <v>26</v>
      </c>
      <c r="O281" s="158">
        <v>3.6799999999999999E-2</v>
      </c>
      <c r="P281" s="158">
        <f>ROUND(H281*O281,3)</f>
        <v>11.644</v>
      </c>
      <c r="Q281" s="158">
        <v>0</v>
      </c>
      <c r="R281" s="158">
        <f>ROUND(H281 * Q281,5)</f>
        <v>0</v>
      </c>
      <c r="S281" s="158">
        <v>0</v>
      </c>
      <c r="T281" s="159">
        <f>ROUND(H281 * S281,5)</f>
        <v>0</v>
      </c>
      <c r="BE281" s="16">
        <f>IF(N281="základná",J281,0)</f>
        <v>0</v>
      </c>
      <c r="BF281" s="16">
        <f>IF(N281="znížená",J281,0)</f>
        <v>0</v>
      </c>
      <c r="BG281" s="16">
        <f>IF(N281="zákl. prenesená",J281,0)</f>
        <v>0</v>
      </c>
      <c r="BH281" s="16">
        <f>IF(N281="zníž. prenesená",J281,0)</f>
        <v>0</v>
      </c>
      <c r="BI281" s="16">
        <f>IF(N281="nulová",J281,0)</f>
        <v>0</v>
      </c>
    </row>
    <row r="282" spans="2:61" s="11" customFormat="1" ht="22.5">
      <c r="B282" s="160"/>
      <c r="C282" s="161"/>
      <c r="D282" s="161" t="s">
        <v>145</v>
      </c>
      <c r="E282" s="162"/>
      <c r="F282" s="162" t="s">
        <v>2176</v>
      </c>
      <c r="G282" s="163"/>
      <c r="H282" s="164">
        <v>316.404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1" customFormat="1" ht="11.25">
      <c r="B283" s="160"/>
      <c r="C283" s="161"/>
      <c r="D283" s="161" t="s">
        <v>145</v>
      </c>
      <c r="E283" s="162"/>
      <c r="F283" s="170" t="s">
        <v>147</v>
      </c>
      <c r="G283" s="171"/>
      <c r="H283" s="172">
        <v>316.404</v>
      </c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ht="36">
      <c r="B284" s="149"/>
      <c r="C284" s="150">
        <v>30</v>
      </c>
      <c r="D284" s="150" t="s">
        <v>141</v>
      </c>
      <c r="E284" s="151" t="s">
        <v>1740</v>
      </c>
      <c r="F284" s="151" t="s">
        <v>754</v>
      </c>
      <c r="G284" s="152" t="s">
        <v>187</v>
      </c>
      <c r="H284" s="153">
        <v>6011.6760000000004</v>
      </c>
      <c r="I284" s="154"/>
      <c r="J284" s="154">
        <f>ROUND(H284*I284,2)</f>
        <v>0</v>
      </c>
      <c r="K284" s="155"/>
      <c r="L284" s="149"/>
      <c r="M284" s="156"/>
      <c r="N284" s="157" t="s">
        <v>26</v>
      </c>
      <c r="O284" s="158">
        <v>5.3899999999999998E-3</v>
      </c>
      <c r="P284" s="158">
        <f>ROUND(H284*O284,3)</f>
        <v>32.402999999999999</v>
      </c>
      <c r="Q284" s="158">
        <v>0</v>
      </c>
      <c r="R284" s="158">
        <f>ROUND(H284 * Q284,5)</f>
        <v>0</v>
      </c>
      <c r="S284" s="158">
        <v>0</v>
      </c>
      <c r="T284" s="159">
        <f>ROUND(H284 * S284,5)</f>
        <v>0</v>
      </c>
      <c r="BE284" s="16">
        <f>IF(N284="základná",J284,0)</f>
        <v>0</v>
      </c>
      <c r="BF284" s="16">
        <f>IF(N284="znížená",J284,0)</f>
        <v>0</v>
      </c>
      <c r="BG284" s="16">
        <f>IF(N284="zákl. prenesená",J284,0)</f>
        <v>0</v>
      </c>
      <c r="BH284" s="16">
        <f>IF(N284="zníž. prenesená",J284,0)</f>
        <v>0</v>
      </c>
      <c r="BI284" s="16">
        <f>IF(N284="nulová",J284,0)</f>
        <v>0</v>
      </c>
    </row>
    <row r="285" spans="2:61" s="11" customFormat="1" ht="11.25">
      <c r="B285" s="160"/>
      <c r="C285" s="161"/>
      <c r="D285" s="161" t="s">
        <v>145</v>
      </c>
      <c r="E285" s="162"/>
      <c r="F285" s="162" t="s">
        <v>2177</v>
      </c>
      <c r="G285" s="163"/>
      <c r="H285" s="164">
        <v>6011.6760000000004</v>
      </c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 s="11" customFormat="1" ht="11.25">
      <c r="B286" s="160"/>
      <c r="C286" s="161"/>
      <c r="D286" s="161" t="s">
        <v>145</v>
      </c>
      <c r="E286" s="162"/>
      <c r="F286" s="170" t="s">
        <v>147</v>
      </c>
      <c r="G286" s="171"/>
      <c r="H286" s="172">
        <v>6011.6760000000004</v>
      </c>
      <c r="I286" s="165"/>
      <c r="J286" s="165"/>
      <c r="K286" s="166"/>
      <c r="L286" s="160"/>
      <c r="M286" s="167"/>
      <c r="N286" s="166"/>
      <c r="O286" s="168"/>
      <c r="P286" s="168"/>
      <c r="Q286" s="168"/>
      <c r="R286" s="168"/>
      <c r="S286" s="168"/>
      <c r="T286" s="169"/>
    </row>
    <row r="287" spans="2:61">
      <c r="B287" s="149"/>
      <c r="C287" s="150">
        <v>31</v>
      </c>
      <c r="D287" s="150" t="s">
        <v>141</v>
      </c>
      <c r="E287" s="151" t="s">
        <v>263</v>
      </c>
      <c r="F287" s="151" t="s">
        <v>264</v>
      </c>
      <c r="G287" s="152" t="s">
        <v>265</v>
      </c>
      <c r="H287" s="153">
        <v>506.24599999999998</v>
      </c>
      <c r="I287" s="154"/>
      <c r="J287" s="154">
        <f>ROUND(H287*I287,2)</f>
        <v>0</v>
      </c>
      <c r="K287" s="155"/>
      <c r="L287" s="149"/>
      <c r="M287" s="156"/>
      <c r="N287" s="157" t="s">
        <v>26</v>
      </c>
      <c r="O287" s="158">
        <v>0</v>
      </c>
      <c r="P287" s="158">
        <f>ROUND(H287*O287,3)</f>
        <v>0</v>
      </c>
      <c r="Q287" s="158">
        <v>0</v>
      </c>
      <c r="R287" s="158">
        <f>ROUND(H287 * Q287,5)</f>
        <v>0</v>
      </c>
      <c r="S287" s="158">
        <v>0</v>
      </c>
      <c r="T287" s="159">
        <f>ROUND(H287 * S287,5)</f>
        <v>0</v>
      </c>
      <c r="BE287" s="16">
        <f>IF(N287="základná",J287,0)</f>
        <v>0</v>
      </c>
      <c r="BF287" s="16">
        <f>IF(N287="znížená",J287,0)</f>
        <v>0</v>
      </c>
      <c r="BG287" s="16">
        <f>IF(N287="zákl. prenesená",J287,0)</f>
        <v>0</v>
      </c>
      <c r="BH287" s="16">
        <f>IF(N287="zníž. prenesená",J287,0)</f>
        <v>0</v>
      </c>
      <c r="BI287" s="16">
        <f>IF(N287="nulová",J287,0)</f>
        <v>0</v>
      </c>
    </row>
    <row r="288" spans="2:61" s="11" customFormat="1" ht="11.25">
      <c r="B288" s="160"/>
      <c r="C288" s="161"/>
      <c r="D288" s="161" t="s">
        <v>145</v>
      </c>
      <c r="E288" s="162"/>
      <c r="F288" s="162" t="s">
        <v>2178</v>
      </c>
      <c r="G288" s="163"/>
      <c r="H288" s="164">
        <v>506.24599999999998</v>
      </c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s="11" customFormat="1" ht="11.25">
      <c r="B289" s="160"/>
      <c r="C289" s="161"/>
      <c r="D289" s="161" t="s">
        <v>145</v>
      </c>
      <c r="E289" s="162"/>
      <c r="F289" s="170" t="s">
        <v>147</v>
      </c>
      <c r="G289" s="171"/>
      <c r="H289" s="172">
        <v>506.24599999999998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ht="36">
      <c r="B290" s="149"/>
      <c r="C290" s="150">
        <v>32</v>
      </c>
      <c r="D290" s="150" t="s">
        <v>141</v>
      </c>
      <c r="E290" s="151" t="s">
        <v>2179</v>
      </c>
      <c r="F290" s="151" t="s">
        <v>2180</v>
      </c>
      <c r="G290" s="152" t="s">
        <v>187</v>
      </c>
      <c r="H290" s="153">
        <v>1155.4580000000001</v>
      </c>
      <c r="I290" s="154"/>
      <c r="J290" s="154">
        <f>ROUND(H290*I290,2)</f>
        <v>0</v>
      </c>
      <c r="K290" s="155"/>
      <c r="L290" s="149"/>
      <c r="M290" s="156"/>
      <c r="N290" s="157" t="s">
        <v>26</v>
      </c>
      <c r="O290" s="158">
        <v>0</v>
      </c>
      <c r="P290" s="158">
        <f>ROUND(H290*O290,3)</f>
        <v>0</v>
      </c>
      <c r="Q290" s="158">
        <v>0</v>
      </c>
      <c r="R290" s="158">
        <f>ROUND(H290 * Q290,5)</f>
        <v>0</v>
      </c>
      <c r="S290" s="158">
        <v>0</v>
      </c>
      <c r="T290" s="159">
        <f>ROUND(H290 * S290,5)</f>
        <v>0</v>
      </c>
      <c r="BE290" s="16">
        <f>IF(N290="základná",J290,0)</f>
        <v>0</v>
      </c>
      <c r="BF290" s="16">
        <f>IF(N290="znížená",J290,0)</f>
        <v>0</v>
      </c>
      <c r="BG290" s="16">
        <f>IF(N290="zákl. prenesená",J290,0)</f>
        <v>0</v>
      </c>
      <c r="BH290" s="16">
        <f>IF(N290="zníž. prenesená",J290,0)</f>
        <v>0</v>
      </c>
      <c r="BI290" s="16">
        <f>IF(N290="nulová",J290,0)</f>
        <v>0</v>
      </c>
    </row>
    <row r="291" spans="2:61" s="11" customFormat="1" ht="22.5">
      <c r="B291" s="160"/>
      <c r="C291" s="161"/>
      <c r="D291" s="161" t="s">
        <v>145</v>
      </c>
      <c r="E291" s="162"/>
      <c r="F291" s="162" t="s">
        <v>2181</v>
      </c>
      <c r="G291" s="163"/>
      <c r="H291" s="164">
        <v>1155.4580000000001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 s="11" customFormat="1" ht="11.25">
      <c r="B292" s="160"/>
      <c r="C292" s="161"/>
      <c r="D292" s="161" t="s">
        <v>145</v>
      </c>
      <c r="E292" s="162"/>
      <c r="F292" s="170" t="s">
        <v>147</v>
      </c>
      <c r="G292" s="171"/>
      <c r="H292" s="172">
        <v>1155.4580000000001</v>
      </c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 ht="24">
      <c r="B293" s="149"/>
      <c r="C293" s="150">
        <v>33</v>
      </c>
      <c r="D293" s="150" t="s">
        <v>141</v>
      </c>
      <c r="E293" s="151" t="s">
        <v>288</v>
      </c>
      <c r="F293" s="151" t="s">
        <v>2182</v>
      </c>
      <c r="G293" s="152" t="s">
        <v>187</v>
      </c>
      <c r="H293" s="153">
        <v>44.337000000000003</v>
      </c>
      <c r="I293" s="154"/>
      <c r="J293" s="154">
        <f>ROUND(H293*I293,2)</f>
        <v>0</v>
      </c>
      <c r="K293" s="155"/>
      <c r="L293" s="149"/>
      <c r="M293" s="156"/>
      <c r="N293" s="157" t="s">
        <v>26</v>
      </c>
      <c r="O293" s="158">
        <v>0</v>
      </c>
      <c r="P293" s="158">
        <f>ROUND(H293*O293,3)</f>
        <v>0</v>
      </c>
      <c r="Q293" s="158">
        <v>0</v>
      </c>
      <c r="R293" s="158">
        <f>ROUND(H293 * Q293,5)</f>
        <v>0</v>
      </c>
      <c r="S293" s="158">
        <v>0</v>
      </c>
      <c r="T293" s="159">
        <f>ROUND(H293 * S293,5)</f>
        <v>0</v>
      </c>
      <c r="BE293" s="16">
        <f>IF(N293="základná",J293,0)</f>
        <v>0</v>
      </c>
      <c r="BF293" s="16">
        <f>IF(N293="znížená",J293,0)</f>
        <v>0</v>
      </c>
      <c r="BG293" s="16">
        <f>IF(N293="zákl. prenesená",J293,0)</f>
        <v>0</v>
      </c>
      <c r="BH293" s="16">
        <f>IF(N293="zníž. prenesená",J293,0)</f>
        <v>0</v>
      </c>
      <c r="BI293" s="16">
        <f>IF(N293="nulová",J293,0)</f>
        <v>0</v>
      </c>
    </row>
    <row r="294" spans="2:61" s="11" customFormat="1" ht="22.5">
      <c r="B294" s="160"/>
      <c r="C294" s="161"/>
      <c r="D294" s="161" t="s">
        <v>145</v>
      </c>
      <c r="E294" s="162"/>
      <c r="F294" s="162" t="s">
        <v>2183</v>
      </c>
      <c r="G294" s="163"/>
      <c r="H294" s="164">
        <v>13.327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s="11" customFormat="1" ht="22.5">
      <c r="B295" s="160"/>
      <c r="C295" s="161"/>
      <c r="D295" s="161" t="s">
        <v>145</v>
      </c>
      <c r="E295" s="162"/>
      <c r="F295" s="162" t="s">
        <v>2184</v>
      </c>
      <c r="G295" s="163"/>
      <c r="H295" s="164">
        <v>7.399</v>
      </c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 s="11" customFormat="1" ht="22.5">
      <c r="B296" s="160"/>
      <c r="C296" s="161"/>
      <c r="D296" s="161" t="s">
        <v>145</v>
      </c>
      <c r="E296" s="162"/>
      <c r="F296" s="162" t="s">
        <v>2185</v>
      </c>
      <c r="G296" s="163"/>
      <c r="H296" s="164">
        <v>16.175000000000001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s="11" customFormat="1" ht="22.5">
      <c r="B297" s="160"/>
      <c r="C297" s="161"/>
      <c r="D297" s="161" t="s">
        <v>145</v>
      </c>
      <c r="E297" s="162"/>
      <c r="F297" s="162" t="s">
        <v>2186</v>
      </c>
      <c r="G297" s="163"/>
      <c r="H297" s="164">
        <v>3.8719999999999999</v>
      </c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 s="11" customFormat="1" ht="22.5">
      <c r="B298" s="160"/>
      <c r="C298" s="161"/>
      <c r="D298" s="161" t="s">
        <v>145</v>
      </c>
      <c r="E298" s="162"/>
      <c r="F298" s="162" t="s">
        <v>2187</v>
      </c>
      <c r="G298" s="163"/>
      <c r="H298" s="164">
        <v>3.5640000000000001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62" t="s">
        <v>2188</v>
      </c>
      <c r="G299" s="163"/>
      <c r="H299" s="164"/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70" t="s">
        <v>147</v>
      </c>
      <c r="G300" s="171"/>
      <c r="H300" s="172">
        <v>44.337000000000003</v>
      </c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 s="12" customFormat="1">
      <c r="B301" s="173"/>
      <c r="C301" s="174">
        <v>34</v>
      </c>
      <c r="D301" s="174" t="s">
        <v>240</v>
      </c>
      <c r="E301" s="175" t="s">
        <v>2189</v>
      </c>
      <c r="F301" s="175" t="s">
        <v>2190</v>
      </c>
      <c r="G301" s="176" t="s">
        <v>265</v>
      </c>
      <c r="H301" s="177">
        <v>79.807000000000002</v>
      </c>
      <c r="I301" s="178"/>
      <c r="J301" s="178">
        <f>ROUND(H301*I301,2)</f>
        <v>0</v>
      </c>
      <c r="K301" s="179"/>
      <c r="L301" s="173"/>
      <c r="M301" s="180"/>
      <c r="N301" s="181" t="s">
        <v>26</v>
      </c>
      <c r="O301" s="182">
        <v>0</v>
      </c>
      <c r="P301" s="182">
        <f>ROUND(H301*O301,3)</f>
        <v>0</v>
      </c>
      <c r="Q301" s="182">
        <v>0</v>
      </c>
      <c r="R301" s="182">
        <f>ROUND(H301 * Q301,5)</f>
        <v>0</v>
      </c>
      <c r="S301" s="182">
        <v>0</v>
      </c>
      <c r="T301" s="183">
        <f>ROUND(H301 * S301,5)</f>
        <v>0</v>
      </c>
      <c r="BE301" s="12">
        <f>IF(N301="základná",J301,0)</f>
        <v>0</v>
      </c>
      <c r="BF301" s="12">
        <f>IF(N301="znížená",J301,0)</f>
        <v>0</v>
      </c>
      <c r="BG301" s="12">
        <f>IF(N301="zákl. prenesená",J301,0)</f>
        <v>0</v>
      </c>
      <c r="BH301" s="12">
        <f>IF(N301="zníž. prenesená",J301,0)</f>
        <v>0</v>
      </c>
      <c r="BI301" s="12">
        <f>IF(N301="nulová",J301,0)</f>
        <v>0</v>
      </c>
    </row>
    <row r="302" spans="2:61" s="11" customFormat="1" ht="11.25">
      <c r="B302" s="160"/>
      <c r="C302" s="161"/>
      <c r="D302" s="161" t="s">
        <v>145</v>
      </c>
      <c r="E302" s="162"/>
      <c r="F302" s="162" t="s">
        <v>2191</v>
      </c>
      <c r="G302" s="163"/>
      <c r="H302" s="164">
        <v>79.807000000000002</v>
      </c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s="11" customFormat="1" ht="11.25">
      <c r="B303" s="160"/>
      <c r="C303" s="161"/>
      <c r="D303" s="161" t="s">
        <v>145</v>
      </c>
      <c r="E303" s="162"/>
      <c r="F303" s="170" t="s">
        <v>147</v>
      </c>
      <c r="G303" s="171"/>
      <c r="H303" s="172">
        <v>79.807000000000002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ht="24">
      <c r="B304" s="149"/>
      <c r="C304" s="150">
        <v>35</v>
      </c>
      <c r="D304" s="150" t="s">
        <v>141</v>
      </c>
      <c r="E304" s="151" t="s">
        <v>1750</v>
      </c>
      <c r="F304" s="151" t="s">
        <v>1751</v>
      </c>
      <c r="G304" s="152" t="s">
        <v>187</v>
      </c>
      <c r="H304" s="153">
        <v>224.965</v>
      </c>
      <c r="I304" s="154"/>
      <c r="J304" s="154">
        <f>ROUND(H304*I304,2)</f>
        <v>0</v>
      </c>
      <c r="K304" s="155"/>
      <c r="L304" s="149"/>
      <c r="M304" s="156"/>
      <c r="N304" s="157" t="s">
        <v>26</v>
      </c>
      <c r="O304" s="158">
        <v>1.5009999999999999</v>
      </c>
      <c r="P304" s="158">
        <f>ROUND(H304*O304,3)</f>
        <v>337.67200000000003</v>
      </c>
      <c r="Q304" s="158">
        <v>0</v>
      </c>
      <c r="R304" s="158">
        <f>ROUND(H304 * Q304,5)</f>
        <v>0</v>
      </c>
      <c r="S304" s="158">
        <v>0</v>
      </c>
      <c r="T304" s="159">
        <f>ROUND(H304 * S304,5)</f>
        <v>0</v>
      </c>
      <c r="BE304" s="16">
        <f>IF(N304="základná",J304,0)</f>
        <v>0</v>
      </c>
      <c r="BF304" s="16">
        <f>IF(N304="znížená",J304,0)</f>
        <v>0</v>
      </c>
      <c r="BG304" s="16">
        <f>IF(N304="zákl. prenesená",J304,0)</f>
        <v>0</v>
      </c>
      <c r="BH304" s="16">
        <f>IF(N304="zníž. prenesená",J304,0)</f>
        <v>0</v>
      </c>
      <c r="BI304" s="16">
        <f>IF(N304="nulová",J304,0)</f>
        <v>0</v>
      </c>
    </row>
    <row r="305" spans="2:61" s="11" customFormat="1" ht="11.25">
      <c r="B305" s="160"/>
      <c r="C305" s="161"/>
      <c r="D305" s="161" t="s">
        <v>145</v>
      </c>
      <c r="E305" s="162"/>
      <c r="F305" s="162" t="s">
        <v>2192</v>
      </c>
      <c r="G305" s="163"/>
      <c r="H305" s="164">
        <v>224.965</v>
      </c>
      <c r="I305" s="165"/>
      <c r="J305" s="165"/>
      <c r="K305" s="166"/>
      <c r="L305" s="160"/>
      <c r="M305" s="167"/>
      <c r="N305" s="166"/>
      <c r="O305" s="168"/>
      <c r="P305" s="168"/>
      <c r="Q305" s="168"/>
      <c r="R305" s="168"/>
      <c r="S305" s="168"/>
      <c r="T305" s="169"/>
    </row>
    <row r="306" spans="2:61" s="11" customFormat="1" ht="11.25">
      <c r="B306" s="160"/>
      <c r="C306" s="161"/>
      <c r="D306" s="161" t="s">
        <v>145</v>
      </c>
      <c r="E306" s="162"/>
      <c r="F306" s="170" t="s">
        <v>147</v>
      </c>
      <c r="G306" s="171"/>
      <c r="H306" s="172">
        <v>224.965</v>
      </c>
      <c r="I306" s="165"/>
      <c r="J306" s="165"/>
      <c r="K306" s="166"/>
      <c r="L306" s="160"/>
      <c r="M306" s="167"/>
      <c r="N306" s="166"/>
      <c r="O306" s="168"/>
      <c r="P306" s="168"/>
      <c r="Q306" s="168"/>
      <c r="R306" s="168"/>
      <c r="S306" s="168"/>
      <c r="T306" s="169"/>
    </row>
    <row r="307" spans="2:61" s="12" customFormat="1">
      <c r="B307" s="173"/>
      <c r="C307" s="174">
        <v>36</v>
      </c>
      <c r="D307" s="174" t="s">
        <v>240</v>
      </c>
      <c r="E307" s="175" t="s">
        <v>1755</v>
      </c>
      <c r="F307" s="175" t="s">
        <v>1756</v>
      </c>
      <c r="G307" s="176" t="s">
        <v>265</v>
      </c>
      <c r="H307" s="177">
        <v>404.93700000000001</v>
      </c>
      <c r="I307" s="178"/>
      <c r="J307" s="178">
        <f>ROUND(H307*I307,2)</f>
        <v>0</v>
      </c>
      <c r="K307" s="179"/>
      <c r="L307" s="173"/>
      <c r="M307" s="180"/>
      <c r="N307" s="181" t="s">
        <v>26</v>
      </c>
      <c r="O307" s="182">
        <v>0</v>
      </c>
      <c r="P307" s="182">
        <f>ROUND(H307*O307,3)</f>
        <v>0</v>
      </c>
      <c r="Q307" s="182">
        <v>0</v>
      </c>
      <c r="R307" s="182">
        <f>ROUND(H307 * Q307,5)</f>
        <v>0</v>
      </c>
      <c r="S307" s="182">
        <v>0</v>
      </c>
      <c r="T307" s="183">
        <f>ROUND(H307 * S307,5)</f>
        <v>0</v>
      </c>
      <c r="BE307" s="12">
        <f>IF(N307="základná",J307,0)</f>
        <v>0</v>
      </c>
      <c r="BF307" s="12">
        <f>IF(N307="znížená",J307,0)</f>
        <v>0</v>
      </c>
      <c r="BG307" s="12">
        <f>IF(N307="zákl. prenesená",J307,0)</f>
        <v>0</v>
      </c>
      <c r="BH307" s="12">
        <f>IF(N307="zníž. prenesená",J307,0)</f>
        <v>0</v>
      </c>
      <c r="BI307" s="12">
        <f>IF(N307="nulová",J307,0)</f>
        <v>0</v>
      </c>
    </row>
    <row r="308" spans="2:61" s="11" customFormat="1" ht="11.25">
      <c r="B308" s="160"/>
      <c r="C308" s="161"/>
      <c r="D308" s="161" t="s">
        <v>145</v>
      </c>
      <c r="E308" s="162"/>
      <c r="F308" s="162" t="s">
        <v>2193</v>
      </c>
      <c r="G308" s="163"/>
      <c r="H308" s="164">
        <v>404.93700000000001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1" customFormat="1" ht="11.25">
      <c r="B309" s="160"/>
      <c r="C309" s="161"/>
      <c r="D309" s="161" t="s">
        <v>145</v>
      </c>
      <c r="E309" s="162"/>
      <c r="F309" s="170" t="s">
        <v>147</v>
      </c>
      <c r="G309" s="171"/>
      <c r="H309" s="172">
        <v>404.93700000000001</v>
      </c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 ht="24">
      <c r="B310" s="149"/>
      <c r="C310" s="150">
        <v>37</v>
      </c>
      <c r="D310" s="150" t="s">
        <v>141</v>
      </c>
      <c r="E310" s="151" t="s">
        <v>2194</v>
      </c>
      <c r="F310" s="151" t="s">
        <v>2195</v>
      </c>
      <c r="G310" s="152" t="s">
        <v>150</v>
      </c>
      <c r="H310" s="153">
        <v>8.1</v>
      </c>
      <c r="I310" s="154"/>
      <c r="J310" s="154">
        <f>ROUND(H310*I310,2)</f>
        <v>0</v>
      </c>
      <c r="K310" s="155"/>
      <c r="L310" s="149"/>
      <c r="M310" s="156"/>
      <c r="N310" s="157" t="s">
        <v>26</v>
      </c>
      <c r="O310" s="158">
        <v>0</v>
      </c>
      <c r="P310" s="158">
        <f>ROUND(H310*O310,3)</f>
        <v>0</v>
      </c>
      <c r="Q310" s="158">
        <v>0</v>
      </c>
      <c r="R310" s="158">
        <f>ROUND(H310 * Q310,5)</f>
        <v>0</v>
      </c>
      <c r="S310" s="158">
        <v>0</v>
      </c>
      <c r="T310" s="159">
        <f>ROUND(H310 * S310,5)</f>
        <v>0</v>
      </c>
      <c r="BE310" s="16">
        <f>IF(N310="základná",J310,0)</f>
        <v>0</v>
      </c>
      <c r="BF310" s="16">
        <f>IF(N310="znížená",J310,0)</f>
        <v>0</v>
      </c>
      <c r="BG310" s="16">
        <f>IF(N310="zákl. prenesená",J310,0)</f>
        <v>0</v>
      </c>
      <c r="BH310" s="16">
        <f>IF(N310="zníž. prenesená",J310,0)</f>
        <v>0</v>
      </c>
      <c r="BI310" s="16">
        <f>IF(N310="nulová",J310,0)</f>
        <v>0</v>
      </c>
    </row>
    <row r="311" spans="2:61" s="11" customFormat="1" ht="11.25">
      <c r="B311" s="160"/>
      <c r="C311" s="161"/>
      <c r="D311" s="161" t="s">
        <v>145</v>
      </c>
      <c r="E311" s="162"/>
      <c r="F311" s="162" t="s">
        <v>2196</v>
      </c>
      <c r="G311" s="163"/>
      <c r="H311" s="164">
        <v>4.05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s="11" customFormat="1" ht="11.25">
      <c r="B312" s="160"/>
      <c r="C312" s="161"/>
      <c r="D312" s="161" t="s">
        <v>145</v>
      </c>
      <c r="E312" s="162"/>
      <c r="F312" s="162" t="s">
        <v>2197</v>
      </c>
      <c r="G312" s="163"/>
      <c r="H312" s="164">
        <v>4.05</v>
      </c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s="11" customFormat="1" ht="11.25">
      <c r="B313" s="160"/>
      <c r="C313" s="161"/>
      <c r="D313" s="161" t="s">
        <v>145</v>
      </c>
      <c r="E313" s="162"/>
      <c r="F313" s="162" t="s">
        <v>2198</v>
      </c>
      <c r="G313" s="163"/>
      <c r="H313" s="164"/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11.25">
      <c r="B314" s="160"/>
      <c r="C314" s="161"/>
      <c r="D314" s="161" t="s">
        <v>145</v>
      </c>
      <c r="E314" s="162"/>
      <c r="F314" s="170" t="s">
        <v>147</v>
      </c>
      <c r="G314" s="171"/>
      <c r="H314" s="172">
        <v>8.1</v>
      </c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>
      <c r="B315" s="149"/>
      <c r="C315" s="150">
        <v>38</v>
      </c>
      <c r="D315" s="150" t="s">
        <v>141</v>
      </c>
      <c r="E315" s="151" t="s">
        <v>1592</v>
      </c>
      <c r="F315" s="151" t="s">
        <v>1593</v>
      </c>
      <c r="G315" s="152" t="s">
        <v>150</v>
      </c>
      <c r="H315" s="153">
        <v>8.1</v>
      </c>
      <c r="I315" s="154"/>
      <c r="J315" s="154">
        <f>ROUND(H315*I315,2)</f>
        <v>0</v>
      </c>
      <c r="K315" s="155"/>
      <c r="L315" s="149"/>
      <c r="M315" s="156"/>
      <c r="N315" s="157" t="s">
        <v>26</v>
      </c>
      <c r="O315" s="158">
        <v>6.0999999999999999E-2</v>
      </c>
      <c r="P315" s="158">
        <f>ROUND(H315*O315,3)</f>
        <v>0.49399999999999999</v>
      </c>
      <c r="Q315" s="158">
        <v>0</v>
      </c>
      <c r="R315" s="158">
        <f>ROUND(H315 * Q315,5)</f>
        <v>0</v>
      </c>
      <c r="S315" s="158">
        <v>0</v>
      </c>
      <c r="T315" s="159">
        <f>ROUND(H315 * S315,5)</f>
        <v>0</v>
      </c>
      <c r="BE315" s="16">
        <f>IF(N315="základná",J315,0)</f>
        <v>0</v>
      </c>
      <c r="BF315" s="16">
        <f>IF(N315="znížená",J315,0)</f>
        <v>0</v>
      </c>
      <c r="BG315" s="16">
        <f>IF(N315="zákl. prenesená",J315,0)</f>
        <v>0</v>
      </c>
      <c r="BH315" s="16">
        <f>IF(N315="zníž. prenesená",J315,0)</f>
        <v>0</v>
      </c>
      <c r="BI315" s="16">
        <f>IF(N315="nulová",J315,0)</f>
        <v>0</v>
      </c>
    </row>
    <row r="316" spans="2:61" s="11" customFormat="1" ht="11.25">
      <c r="B316" s="160"/>
      <c r="C316" s="161"/>
      <c r="D316" s="161" t="s">
        <v>145</v>
      </c>
      <c r="E316" s="162"/>
      <c r="F316" s="162" t="s">
        <v>2196</v>
      </c>
      <c r="G316" s="163"/>
      <c r="H316" s="164">
        <v>4.05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s="11" customFormat="1" ht="11.25">
      <c r="B317" s="160"/>
      <c r="C317" s="161"/>
      <c r="D317" s="161" t="s">
        <v>145</v>
      </c>
      <c r="E317" s="162"/>
      <c r="F317" s="162" t="s">
        <v>2197</v>
      </c>
      <c r="G317" s="163"/>
      <c r="H317" s="164">
        <v>4.05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s="11" customFormat="1" ht="11.25">
      <c r="B318" s="160"/>
      <c r="C318" s="161"/>
      <c r="D318" s="161" t="s">
        <v>145</v>
      </c>
      <c r="E318" s="162"/>
      <c r="F318" s="162" t="s">
        <v>2198</v>
      </c>
      <c r="G318" s="163"/>
      <c r="H318" s="164"/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70" t="s">
        <v>147</v>
      </c>
      <c r="G319" s="171"/>
      <c r="H319" s="172">
        <v>8.1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 s="12" customFormat="1">
      <c r="B320" s="173"/>
      <c r="C320" s="174">
        <v>39</v>
      </c>
      <c r="D320" s="174" t="s">
        <v>240</v>
      </c>
      <c r="E320" s="175" t="s">
        <v>1594</v>
      </c>
      <c r="F320" s="175" t="s">
        <v>1595</v>
      </c>
      <c r="G320" s="176" t="s">
        <v>683</v>
      </c>
      <c r="H320" s="177">
        <v>0.25</v>
      </c>
      <c r="I320" s="178"/>
      <c r="J320" s="178">
        <f>ROUND(H320*I320,2)</f>
        <v>0</v>
      </c>
      <c r="K320" s="179"/>
      <c r="L320" s="173"/>
      <c r="M320" s="180"/>
      <c r="N320" s="181" t="s">
        <v>26</v>
      </c>
      <c r="O320" s="182">
        <v>0</v>
      </c>
      <c r="P320" s="182">
        <f>ROUND(H320*O320,3)</f>
        <v>0</v>
      </c>
      <c r="Q320" s="182">
        <v>1E-3</v>
      </c>
      <c r="R320" s="182">
        <f>ROUND(H320 * Q320,5)</f>
        <v>2.5000000000000001E-4</v>
      </c>
      <c r="S320" s="182">
        <v>0</v>
      </c>
      <c r="T320" s="183">
        <f>ROUND(H320 * S320,5)</f>
        <v>0</v>
      </c>
      <c r="BE320" s="12">
        <f>IF(N320="základná",J320,0)</f>
        <v>0</v>
      </c>
      <c r="BF320" s="12">
        <f>IF(N320="znížená",J320,0)</f>
        <v>0</v>
      </c>
      <c r="BG320" s="12">
        <f>IF(N320="zákl. prenesená",J320,0)</f>
        <v>0</v>
      </c>
      <c r="BH320" s="12">
        <f>IF(N320="zníž. prenesená",J320,0)</f>
        <v>0</v>
      </c>
      <c r="BI320" s="12">
        <f>IF(N320="nulová",J320,0)</f>
        <v>0</v>
      </c>
    </row>
    <row r="321" spans="2:61" s="10" customFormat="1" ht="23.1" customHeight="1">
      <c r="B321" s="141"/>
      <c r="C321" s="142"/>
      <c r="D321" s="132" t="s">
        <v>136</v>
      </c>
      <c r="E321" s="143" t="s">
        <v>297</v>
      </c>
      <c r="F321" s="144" t="s">
        <v>298</v>
      </c>
      <c r="G321" s="145"/>
      <c r="H321" s="146"/>
      <c r="I321" s="147"/>
      <c r="J321" s="147">
        <f>J322</f>
        <v>0</v>
      </c>
      <c r="K321" s="144"/>
      <c r="L321" s="141"/>
      <c r="M321" s="148"/>
      <c r="N321" s="138" t="s">
        <v>0</v>
      </c>
      <c r="O321" s="139"/>
      <c r="P321" s="139">
        <f>P322</f>
        <v>75.36</v>
      </c>
      <c r="Q321" s="139"/>
      <c r="R321" s="139">
        <f>R322</f>
        <v>88.88888</v>
      </c>
      <c r="S321" s="139"/>
      <c r="T321" s="140">
        <f>T322</f>
        <v>0</v>
      </c>
    </row>
    <row r="322" spans="2:61" ht="24">
      <c r="B322" s="149"/>
      <c r="C322" s="150">
        <v>40</v>
      </c>
      <c r="D322" s="150" t="s">
        <v>141</v>
      </c>
      <c r="E322" s="151" t="s">
        <v>299</v>
      </c>
      <c r="F322" s="151" t="s">
        <v>300</v>
      </c>
      <c r="G322" s="152" t="s">
        <v>187</v>
      </c>
      <c r="H322" s="153">
        <v>47.012</v>
      </c>
      <c r="I322" s="154"/>
      <c r="J322" s="154">
        <f>ROUND(H322*I322,2)</f>
        <v>0</v>
      </c>
      <c r="K322" s="155"/>
      <c r="L322" s="149"/>
      <c r="M322" s="156"/>
      <c r="N322" s="157" t="s">
        <v>26</v>
      </c>
      <c r="O322" s="158">
        <v>1.603</v>
      </c>
      <c r="P322" s="158">
        <f>ROUND(H322*O322,3)</f>
        <v>75.36</v>
      </c>
      <c r="Q322" s="158">
        <v>1.8907700000000001</v>
      </c>
      <c r="R322" s="158">
        <f>ROUND(H322 * Q322,5)</f>
        <v>88.88888</v>
      </c>
      <c r="S322" s="158">
        <v>0</v>
      </c>
      <c r="T322" s="159">
        <f>ROUND(H322 * S322,5)</f>
        <v>0</v>
      </c>
      <c r="BE322" s="16">
        <f>IF(N322="základná",J322,0)</f>
        <v>0</v>
      </c>
      <c r="BF322" s="16">
        <f>IF(N322="znížená",J322,0)</f>
        <v>0</v>
      </c>
      <c r="BG322" s="16">
        <f>IF(N322="zákl. prenesená",J322,0)</f>
        <v>0</v>
      </c>
      <c r="BH322" s="16">
        <f>IF(N322="zníž. prenesená",J322,0)</f>
        <v>0</v>
      </c>
      <c r="BI322" s="16">
        <f>IF(N322="nulová",J322,0)</f>
        <v>0</v>
      </c>
    </row>
    <row r="323" spans="2:61" s="11" customFormat="1" ht="11.25">
      <c r="B323" s="160"/>
      <c r="C323" s="161"/>
      <c r="D323" s="161" t="s">
        <v>145</v>
      </c>
      <c r="E323" s="162"/>
      <c r="F323" s="162" t="s">
        <v>2199</v>
      </c>
      <c r="G323" s="163"/>
      <c r="H323" s="164">
        <v>47.012</v>
      </c>
      <c r="I323" s="165"/>
      <c r="J323" s="165"/>
      <c r="K323" s="166"/>
      <c r="L323" s="160"/>
      <c r="M323" s="167"/>
      <c r="N323" s="166"/>
      <c r="O323" s="168"/>
      <c r="P323" s="168"/>
      <c r="Q323" s="168"/>
      <c r="R323" s="168"/>
      <c r="S323" s="168"/>
      <c r="T323" s="169"/>
    </row>
    <row r="324" spans="2:61" s="11" customFormat="1" ht="11.25">
      <c r="B324" s="160"/>
      <c r="C324" s="161"/>
      <c r="D324" s="161" t="s">
        <v>145</v>
      </c>
      <c r="E324" s="162"/>
      <c r="F324" s="170" t="s">
        <v>147</v>
      </c>
      <c r="G324" s="171"/>
      <c r="H324" s="172">
        <v>47.012</v>
      </c>
      <c r="I324" s="165"/>
      <c r="J324" s="165"/>
      <c r="K324" s="166"/>
      <c r="L324" s="160"/>
      <c r="M324" s="167"/>
      <c r="N324" s="166"/>
      <c r="O324" s="168"/>
      <c r="P324" s="168"/>
      <c r="Q324" s="168"/>
      <c r="R324" s="168"/>
      <c r="S324" s="168"/>
      <c r="T324" s="169"/>
    </row>
    <row r="325" spans="2:61" s="10" customFormat="1" ht="23.1" customHeight="1">
      <c r="B325" s="141"/>
      <c r="C325" s="142"/>
      <c r="D325" s="132" t="s">
        <v>136</v>
      </c>
      <c r="E325" s="143" t="s">
        <v>304</v>
      </c>
      <c r="F325" s="144" t="s">
        <v>305</v>
      </c>
      <c r="G325" s="145"/>
      <c r="H325" s="146"/>
      <c r="I325" s="147"/>
      <c r="J325" s="147">
        <f>J326 + J331 + J336 + J337 + J342 + J350 + J351 + J354 + J360 + J361 + J362 + J368 + J371 + J372 + J378 + J379 + J385 + J393 + J401</f>
        <v>0</v>
      </c>
      <c r="K325" s="144"/>
      <c r="L325" s="141"/>
      <c r="M325" s="148"/>
      <c r="N325" s="138" t="s">
        <v>0</v>
      </c>
      <c r="O325" s="139"/>
      <c r="P325" s="139">
        <f>P326 + P331 + P336 + P337 + P342 + P350 + P351 + P354 + P360 + P361 + P362 + P368 + P371 + P372 + P378 + P379 + P385 + P393 + P401</f>
        <v>10.941000000000001</v>
      </c>
      <c r="Q325" s="139"/>
      <c r="R325" s="139">
        <f>R326 + R331 + R336 + R337 + R342 + R350 + R351 + R354 + R360 + R361 + R362 + R368 + R371 + R372 + R378 + R379 + R385 + R393 + R401</f>
        <v>19.563359999999999</v>
      </c>
      <c r="S325" s="139"/>
      <c r="T325" s="140">
        <f>T326 + T331 + T336 + T337 + T342 + T350 + T351 + T354 + T360 + T361 + T362 + T368 + T371 + T372 + T378 + T379 + T385 + T393 + T401</f>
        <v>0</v>
      </c>
    </row>
    <row r="326" spans="2:61" ht="24">
      <c r="B326" s="149"/>
      <c r="C326" s="150">
        <v>41</v>
      </c>
      <c r="D326" s="150" t="s">
        <v>141</v>
      </c>
      <c r="E326" s="151" t="s">
        <v>958</v>
      </c>
      <c r="F326" s="151" t="s">
        <v>959</v>
      </c>
      <c r="G326" s="152" t="s">
        <v>150</v>
      </c>
      <c r="H326" s="153">
        <v>6</v>
      </c>
      <c r="I326" s="154"/>
      <c r="J326" s="154">
        <f>ROUND(H326*I326,2)</f>
        <v>0</v>
      </c>
      <c r="K326" s="155"/>
      <c r="L326" s="149"/>
      <c r="M326" s="156"/>
      <c r="N326" s="157" t="s">
        <v>26</v>
      </c>
      <c r="O326" s="158">
        <v>0</v>
      </c>
      <c r="P326" s="158">
        <f>ROUND(H326*O326,3)</f>
        <v>0</v>
      </c>
      <c r="Q326" s="158">
        <v>0</v>
      </c>
      <c r="R326" s="158">
        <f>ROUND(H326 * Q326,5)</f>
        <v>0</v>
      </c>
      <c r="S326" s="158">
        <v>0</v>
      </c>
      <c r="T326" s="159">
        <f>ROUND(H326 * S326,5)</f>
        <v>0</v>
      </c>
      <c r="BE326" s="16">
        <f>IF(N326="základná",J326,0)</f>
        <v>0</v>
      </c>
      <c r="BF326" s="16">
        <f>IF(N326="znížená",J326,0)</f>
        <v>0</v>
      </c>
      <c r="BG326" s="16">
        <f>IF(N326="zákl. prenesená",J326,0)</f>
        <v>0</v>
      </c>
      <c r="BH326" s="16">
        <f>IF(N326="zníž. prenesená",J326,0)</f>
        <v>0</v>
      </c>
      <c r="BI326" s="16">
        <f>IF(N326="nulová",J326,0)</f>
        <v>0</v>
      </c>
    </row>
    <row r="327" spans="2:61" s="11" customFormat="1" ht="11.25">
      <c r="B327" s="160"/>
      <c r="C327" s="161"/>
      <c r="D327" s="161" t="s">
        <v>145</v>
      </c>
      <c r="E327" s="162"/>
      <c r="F327" s="162" t="s">
        <v>2086</v>
      </c>
      <c r="G327" s="163"/>
      <c r="H327" s="164">
        <v>3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s="11" customFormat="1" ht="11.25">
      <c r="B328" s="160"/>
      <c r="C328" s="161"/>
      <c r="D328" s="161" t="s">
        <v>145</v>
      </c>
      <c r="E328" s="162"/>
      <c r="F328" s="162" t="s">
        <v>2087</v>
      </c>
      <c r="G328" s="163"/>
      <c r="H328" s="164">
        <v>3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s="11" customFormat="1" ht="11.25">
      <c r="B329" s="160"/>
      <c r="C329" s="161"/>
      <c r="D329" s="161" t="s">
        <v>145</v>
      </c>
      <c r="E329" s="162"/>
      <c r="F329" s="162" t="s">
        <v>2088</v>
      </c>
      <c r="G329" s="163"/>
      <c r="H329" s="164"/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61" s="11" customFormat="1" ht="11.25">
      <c r="B330" s="160"/>
      <c r="C330" s="161"/>
      <c r="D330" s="161" t="s">
        <v>145</v>
      </c>
      <c r="E330" s="162"/>
      <c r="F330" s="170" t="s">
        <v>147</v>
      </c>
      <c r="G330" s="171"/>
      <c r="H330" s="172">
        <v>6</v>
      </c>
      <c r="I330" s="165"/>
      <c r="J330" s="165"/>
      <c r="K330" s="166"/>
      <c r="L330" s="160"/>
      <c r="M330" s="167"/>
      <c r="N330" s="166"/>
      <c r="O330" s="168"/>
      <c r="P330" s="168"/>
      <c r="Q330" s="168"/>
      <c r="R330" s="168"/>
      <c r="S330" s="168"/>
      <c r="T330" s="169"/>
    </row>
    <row r="331" spans="2:61" ht="24">
      <c r="B331" s="149"/>
      <c r="C331" s="150">
        <v>42</v>
      </c>
      <c r="D331" s="150" t="s">
        <v>141</v>
      </c>
      <c r="E331" s="151" t="s">
        <v>960</v>
      </c>
      <c r="F331" s="151" t="s">
        <v>961</v>
      </c>
      <c r="G331" s="152" t="s">
        <v>150</v>
      </c>
      <c r="H331" s="153">
        <v>6</v>
      </c>
      <c r="I331" s="154"/>
      <c r="J331" s="154">
        <f>ROUND(H331*I331,2)</f>
        <v>0</v>
      </c>
      <c r="K331" s="155"/>
      <c r="L331" s="149"/>
      <c r="M331" s="156"/>
      <c r="N331" s="157" t="s">
        <v>26</v>
      </c>
      <c r="O331" s="158">
        <v>0</v>
      </c>
      <c r="P331" s="158">
        <f>ROUND(H331*O331,3)</f>
        <v>0</v>
      </c>
      <c r="Q331" s="158">
        <v>0</v>
      </c>
      <c r="R331" s="158">
        <f>ROUND(H331 * Q331,5)</f>
        <v>0</v>
      </c>
      <c r="S331" s="158">
        <v>0</v>
      </c>
      <c r="T331" s="159">
        <f>ROUND(H331 * S331,5)</f>
        <v>0</v>
      </c>
      <c r="BE331" s="16">
        <f>IF(N331="základná",J331,0)</f>
        <v>0</v>
      </c>
      <c r="BF331" s="16">
        <f>IF(N331="znížená",J331,0)</f>
        <v>0</v>
      </c>
      <c r="BG331" s="16">
        <f>IF(N331="zákl. prenesená",J331,0)</f>
        <v>0</v>
      </c>
      <c r="BH331" s="16">
        <f>IF(N331="zníž. prenesená",J331,0)</f>
        <v>0</v>
      </c>
      <c r="BI331" s="16">
        <f>IF(N331="nulová",J331,0)</f>
        <v>0</v>
      </c>
    </row>
    <row r="332" spans="2:61" s="11" customFormat="1" ht="11.25">
      <c r="B332" s="160"/>
      <c r="C332" s="161"/>
      <c r="D332" s="161" t="s">
        <v>145</v>
      </c>
      <c r="E332" s="162"/>
      <c r="F332" s="162" t="s">
        <v>2086</v>
      </c>
      <c r="G332" s="163"/>
      <c r="H332" s="164">
        <v>3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61" s="11" customFormat="1" ht="11.25">
      <c r="B333" s="160"/>
      <c r="C333" s="161"/>
      <c r="D333" s="161" t="s">
        <v>145</v>
      </c>
      <c r="E333" s="162"/>
      <c r="F333" s="162" t="s">
        <v>2087</v>
      </c>
      <c r="G333" s="163"/>
      <c r="H333" s="164">
        <v>3</v>
      </c>
      <c r="I333" s="165"/>
      <c r="J333" s="165"/>
      <c r="K333" s="166"/>
      <c r="L333" s="160"/>
      <c r="M333" s="167"/>
      <c r="N333" s="166"/>
      <c r="O333" s="168"/>
      <c r="P333" s="168"/>
      <c r="Q333" s="168"/>
      <c r="R333" s="168"/>
      <c r="S333" s="168"/>
      <c r="T333" s="169"/>
    </row>
    <row r="334" spans="2:61" s="11" customFormat="1" ht="11.25">
      <c r="B334" s="160"/>
      <c r="C334" s="161"/>
      <c r="D334" s="161" t="s">
        <v>145</v>
      </c>
      <c r="E334" s="162"/>
      <c r="F334" s="162" t="s">
        <v>2088</v>
      </c>
      <c r="G334" s="163"/>
      <c r="H334" s="164"/>
      <c r="I334" s="165"/>
      <c r="J334" s="165"/>
      <c r="K334" s="166"/>
      <c r="L334" s="160"/>
      <c r="M334" s="167"/>
      <c r="N334" s="166"/>
      <c r="O334" s="168"/>
      <c r="P334" s="168"/>
      <c r="Q334" s="168"/>
      <c r="R334" s="168"/>
      <c r="S334" s="168"/>
      <c r="T334" s="169"/>
    </row>
    <row r="335" spans="2:61" s="11" customFormat="1" ht="11.25">
      <c r="B335" s="160"/>
      <c r="C335" s="161"/>
      <c r="D335" s="161" t="s">
        <v>145</v>
      </c>
      <c r="E335" s="162"/>
      <c r="F335" s="170" t="s">
        <v>147</v>
      </c>
      <c r="G335" s="171"/>
      <c r="H335" s="172">
        <v>6</v>
      </c>
      <c r="I335" s="165"/>
      <c r="J335" s="165"/>
      <c r="K335" s="166"/>
      <c r="L335" s="160"/>
      <c r="M335" s="167"/>
      <c r="N335" s="166"/>
      <c r="O335" s="168"/>
      <c r="P335" s="168"/>
      <c r="Q335" s="168"/>
      <c r="R335" s="168"/>
      <c r="S335" s="168"/>
      <c r="T335" s="169"/>
    </row>
    <row r="336" spans="2:61" ht="24">
      <c r="B336" s="149"/>
      <c r="C336" s="150">
        <v>43</v>
      </c>
      <c r="D336" s="150" t="s">
        <v>141</v>
      </c>
      <c r="E336" s="151" t="s">
        <v>317</v>
      </c>
      <c r="F336" s="151" t="s">
        <v>318</v>
      </c>
      <c r="G336" s="152" t="s">
        <v>150</v>
      </c>
      <c r="H336" s="153">
        <v>6</v>
      </c>
      <c r="I336" s="154"/>
      <c r="J336" s="154">
        <f>ROUND(H336*I336,2)</f>
        <v>0</v>
      </c>
      <c r="K336" s="155"/>
      <c r="L336" s="149"/>
      <c r="M336" s="156"/>
      <c r="N336" s="157" t="s">
        <v>26</v>
      </c>
      <c r="O336" s="158">
        <v>2.0200000000000001E-3</v>
      </c>
      <c r="P336" s="158">
        <f>ROUND(H336*O336,3)</f>
        <v>1.2E-2</v>
      </c>
      <c r="Q336" s="158">
        <v>5.1000000000000004E-4</v>
      </c>
      <c r="R336" s="158">
        <f>ROUND(H336 * Q336,5)</f>
        <v>3.0599999999999998E-3</v>
      </c>
      <c r="S336" s="158">
        <v>0</v>
      </c>
      <c r="T336" s="159">
        <f>ROUND(H336 * S336,5)</f>
        <v>0</v>
      </c>
      <c r="BE336" s="16">
        <f>IF(N336="základná",J336,0)</f>
        <v>0</v>
      </c>
      <c r="BF336" s="16">
        <f>IF(N336="znížená",J336,0)</f>
        <v>0</v>
      </c>
      <c r="BG336" s="16">
        <f>IF(N336="zákl. prenesená",J336,0)</f>
        <v>0</v>
      </c>
      <c r="BH336" s="16">
        <f>IF(N336="zníž. prenesená",J336,0)</f>
        <v>0</v>
      </c>
      <c r="BI336" s="16">
        <f>IF(N336="nulová",J336,0)</f>
        <v>0</v>
      </c>
    </row>
    <row r="337" spans="2:61" ht="24">
      <c r="B337" s="149"/>
      <c r="C337" s="150">
        <v>44</v>
      </c>
      <c r="D337" s="150" t="s">
        <v>141</v>
      </c>
      <c r="E337" s="151" t="s">
        <v>2200</v>
      </c>
      <c r="F337" s="151" t="s">
        <v>2201</v>
      </c>
      <c r="G337" s="152" t="s">
        <v>150</v>
      </c>
      <c r="H337" s="153">
        <v>6</v>
      </c>
      <c r="I337" s="154"/>
      <c r="J337" s="154">
        <f>ROUND(H337*I337,2)</f>
        <v>0</v>
      </c>
      <c r="K337" s="155"/>
      <c r="L337" s="149"/>
      <c r="M337" s="156"/>
      <c r="N337" s="157" t="s">
        <v>26</v>
      </c>
      <c r="O337" s="158">
        <v>0</v>
      </c>
      <c r="P337" s="158">
        <f>ROUND(H337*O337,3)</f>
        <v>0</v>
      </c>
      <c r="Q337" s="158">
        <v>0</v>
      </c>
      <c r="R337" s="158">
        <f>ROUND(H337 * Q337,5)</f>
        <v>0</v>
      </c>
      <c r="S337" s="158">
        <v>0</v>
      </c>
      <c r="T337" s="159">
        <f>ROUND(H337 * S337,5)</f>
        <v>0</v>
      </c>
      <c r="BE337" s="16">
        <f>IF(N337="základná",J337,0)</f>
        <v>0</v>
      </c>
      <c r="BF337" s="16">
        <f>IF(N337="znížená",J337,0)</f>
        <v>0</v>
      </c>
      <c r="BG337" s="16">
        <f>IF(N337="zákl. prenesená",J337,0)</f>
        <v>0</v>
      </c>
      <c r="BH337" s="16">
        <f>IF(N337="zníž. prenesená",J337,0)</f>
        <v>0</v>
      </c>
      <c r="BI337" s="16">
        <f>IF(N337="nulová",J337,0)</f>
        <v>0</v>
      </c>
    </row>
    <row r="338" spans="2:61" s="11" customFormat="1" ht="11.25">
      <c r="B338" s="160"/>
      <c r="C338" s="161"/>
      <c r="D338" s="161" t="s">
        <v>145</v>
      </c>
      <c r="E338" s="162"/>
      <c r="F338" s="162" t="s">
        <v>2086</v>
      </c>
      <c r="G338" s="163"/>
      <c r="H338" s="164">
        <v>3</v>
      </c>
      <c r="I338" s="165"/>
      <c r="J338" s="165"/>
      <c r="K338" s="166"/>
      <c r="L338" s="160"/>
      <c r="M338" s="167"/>
      <c r="N338" s="166"/>
      <c r="O338" s="168"/>
      <c r="P338" s="168"/>
      <c r="Q338" s="168"/>
      <c r="R338" s="168"/>
      <c r="S338" s="168"/>
      <c r="T338" s="169"/>
    </row>
    <row r="339" spans="2:61" s="11" customFormat="1" ht="11.25">
      <c r="B339" s="160"/>
      <c r="C339" s="161"/>
      <c r="D339" s="161" t="s">
        <v>145</v>
      </c>
      <c r="E339" s="162"/>
      <c r="F339" s="162" t="s">
        <v>2087</v>
      </c>
      <c r="G339" s="163"/>
      <c r="H339" s="164">
        <v>3</v>
      </c>
      <c r="I339" s="165"/>
      <c r="J339" s="165"/>
      <c r="K339" s="166"/>
      <c r="L339" s="160"/>
      <c r="M339" s="167"/>
      <c r="N339" s="166"/>
      <c r="O339" s="168"/>
      <c r="P339" s="168"/>
      <c r="Q339" s="168"/>
      <c r="R339" s="168"/>
      <c r="S339" s="168"/>
      <c r="T339" s="169"/>
    </row>
    <row r="340" spans="2:61" s="11" customFormat="1" ht="11.25">
      <c r="B340" s="160"/>
      <c r="C340" s="161"/>
      <c r="D340" s="161" t="s">
        <v>145</v>
      </c>
      <c r="E340" s="162"/>
      <c r="F340" s="162" t="s">
        <v>2088</v>
      </c>
      <c r="G340" s="163"/>
      <c r="H340" s="164"/>
      <c r="I340" s="165"/>
      <c r="J340" s="165"/>
      <c r="K340" s="166"/>
      <c r="L340" s="160"/>
      <c r="M340" s="167"/>
      <c r="N340" s="166"/>
      <c r="O340" s="168"/>
      <c r="P340" s="168"/>
      <c r="Q340" s="168"/>
      <c r="R340" s="168"/>
      <c r="S340" s="168"/>
      <c r="T340" s="169"/>
    </row>
    <row r="341" spans="2:61" s="11" customFormat="1" ht="11.25">
      <c r="B341" s="160"/>
      <c r="C341" s="161"/>
      <c r="D341" s="161" t="s">
        <v>145</v>
      </c>
      <c r="E341" s="162"/>
      <c r="F341" s="170" t="s">
        <v>147</v>
      </c>
      <c r="G341" s="171"/>
      <c r="H341" s="172">
        <v>6</v>
      </c>
      <c r="I341" s="165"/>
      <c r="J341" s="165"/>
      <c r="K341" s="166"/>
      <c r="L341" s="160"/>
      <c r="M341" s="167"/>
      <c r="N341" s="166"/>
      <c r="O341" s="168"/>
      <c r="P341" s="168"/>
      <c r="Q341" s="168"/>
      <c r="R341" s="168"/>
      <c r="S341" s="168"/>
      <c r="T341" s="169"/>
    </row>
    <row r="342" spans="2:61" ht="24">
      <c r="B342" s="149"/>
      <c r="C342" s="150">
        <v>45</v>
      </c>
      <c r="D342" s="150" t="s">
        <v>141</v>
      </c>
      <c r="E342" s="151" t="s">
        <v>2202</v>
      </c>
      <c r="F342" s="151" t="s">
        <v>2203</v>
      </c>
      <c r="G342" s="152" t="s">
        <v>144</v>
      </c>
      <c r="H342" s="153">
        <v>10</v>
      </c>
      <c r="I342" s="154"/>
      <c r="J342" s="154">
        <f>ROUND(H342*I342,2)</f>
        <v>0</v>
      </c>
      <c r="K342" s="155"/>
      <c r="L342" s="149"/>
      <c r="M342" s="156"/>
      <c r="N342" s="157" t="s">
        <v>26</v>
      </c>
      <c r="O342" s="158">
        <v>0.13800000000000001</v>
      </c>
      <c r="P342" s="158">
        <f>ROUND(H342*O342,3)</f>
        <v>1.38</v>
      </c>
      <c r="Q342" s="158">
        <v>0.10836510000000001</v>
      </c>
      <c r="R342" s="158">
        <f>ROUND(H342 * Q342,5)</f>
        <v>1.08365</v>
      </c>
      <c r="S342" s="158">
        <v>0</v>
      </c>
      <c r="T342" s="159">
        <f>ROUND(H342 * S342,5)</f>
        <v>0</v>
      </c>
      <c r="BE342" s="16">
        <f>IF(N342="základná",J342,0)</f>
        <v>0</v>
      </c>
      <c r="BF342" s="16">
        <f>IF(N342="znížená",J342,0)</f>
        <v>0</v>
      </c>
      <c r="BG342" s="16">
        <f>IF(N342="zákl. prenesená",J342,0)</f>
        <v>0</v>
      </c>
      <c r="BH342" s="16">
        <f>IF(N342="zníž. prenesená",J342,0)</f>
        <v>0</v>
      </c>
      <c r="BI342" s="16">
        <f>IF(N342="nulová",J342,0)</f>
        <v>0</v>
      </c>
    </row>
    <row r="343" spans="2:61" s="11" customFormat="1" ht="11.25">
      <c r="B343" s="160"/>
      <c r="C343" s="161"/>
      <c r="D343" s="161" t="s">
        <v>145</v>
      </c>
      <c r="E343" s="162"/>
      <c r="F343" s="162" t="s">
        <v>2078</v>
      </c>
      <c r="G343" s="163"/>
      <c r="H343" s="164">
        <v>2</v>
      </c>
      <c r="I343" s="165"/>
      <c r="J343" s="165"/>
      <c r="K343" s="166"/>
      <c r="L343" s="160"/>
      <c r="M343" s="167"/>
      <c r="N343" s="166"/>
      <c r="O343" s="168"/>
      <c r="P343" s="168"/>
      <c r="Q343" s="168"/>
      <c r="R343" s="168"/>
      <c r="S343" s="168"/>
      <c r="T343" s="169"/>
    </row>
    <row r="344" spans="2:61" s="11" customFormat="1" ht="11.25">
      <c r="B344" s="160"/>
      <c r="C344" s="161"/>
      <c r="D344" s="161" t="s">
        <v>145</v>
      </c>
      <c r="E344" s="162"/>
      <c r="F344" s="162" t="s">
        <v>2079</v>
      </c>
      <c r="G344" s="163"/>
      <c r="H344" s="164">
        <v>2</v>
      </c>
      <c r="I344" s="165"/>
      <c r="J344" s="165"/>
      <c r="K344" s="166"/>
      <c r="L344" s="160"/>
      <c r="M344" s="167"/>
      <c r="N344" s="166"/>
      <c r="O344" s="168"/>
      <c r="P344" s="168"/>
      <c r="Q344" s="168"/>
      <c r="R344" s="168"/>
      <c r="S344" s="168"/>
      <c r="T344" s="169"/>
    </row>
    <row r="345" spans="2:61" s="11" customFormat="1" ht="11.25">
      <c r="B345" s="160"/>
      <c r="C345" s="161"/>
      <c r="D345" s="161" t="s">
        <v>145</v>
      </c>
      <c r="E345" s="162"/>
      <c r="F345" s="162" t="s">
        <v>2080</v>
      </c>
      <c r="G345" s="163"/>
      <c r="H345" s="164">
        <v>2</v>
      </c>
      <c r="I345" s="165"/>
      <c r="J345" s="165"/>
      <c r="K345" s="166"/>
      <c r="L345" s="160"/>
      <c r="M345" s="167"/>
      <c r="N345" s="166"/>
      <c r="O345" s="168"/>
      <c r="P345" s="168"/>
      <c r="Q345" s="168"/>
      <c r="R345" s="168"/>
      <c r="S345" s="168"/>
      <c r="T345" s="169"/>
    </row>
    <row r="346" spans="2:61" s="11" customFormat="1" ht="11.25">
      <c r="B346" s="160"/>
      <c r="C346" s="161"/>
      <c r="D346" s="161" t="s">
        <v>145</v>
      </c>
      <c r="E346" s="162"/>
      <c r="F346" s="162" t="s">
        <v>2081</v>
      </c>
      <c r="G346" s="163"/>
      <c r="H346" s="164">
        <v>2</v>
      </c>
      <c r="I346" s="165"/>
      <c r="J346" s="165"/>
      <c r="K346" s="166"/>
      <c r="L346" s="160"/>
      <c r="M346" s="167"/>
      <c r="N346" s="166"/>
      <c r="O346" s="168"/>
      <c r="P346" s="168"/>
      <c r="Q346" s="168"/>
      <c r="R346" s="168"/>
      <c r="S346" s="168"/>
      <c r="T346" s="169"/>
    </row>
    <row r="347" spans="2:61" s="11" customFormat="1" ht="11.25">
      <c r="B347" s="160"/>
      <c r="C347" s="161"/>
      <c r="D347" s="161" t="s">
        <v>145</v>
      </c>
      <c r="E347" s="162"/>
      <c r="F347" s="162" t="s">
        <v>2082</v>
      </c>
      <c r="G347" s="163"/>
      <c r="H347" s="164">
        <v>2</v>
      </c>
      <c r="I347" s="165"/>
      <c r="J347" s="165"/>
      <c r="K347" s="166"/>
      <c r="L347" s="160"/>
      <c r="M347" s="167"/>
      <c r="N347" s="166"/>
      <c r="O347" s="168"/>
      <c r="P347" s="168"/>
      <c r="Q347" s="168"/>
      <c r="R347" s="168"/>
      <c r="S347" s="168"/>
      <c r="T347" s="169"/>
    </row>
    <row r="348" spans="2:61" s="11" customFormat="1" ht="11.25">
      <c r="B348" s="160"/>
      <c r="C348" s="161"/>
      <c r="D348" s="161" t="s">
        <v>145</v>
      </c>
      <c r="E348" s="162"/>
      <c r="F348" s="162" t="s">
        <v>2083</v>
      </c>
      <c r="G348" s="163"/>
      <c r="H348" s="164"/>
      <c r="I348" s="165"/>
      <c r="J348" s="165"/>
      <c r="K348" s="166"/>
      <c r="L348" s="160"/>
      <c r="M348" s="167"/>
      <c r="N348" s="166"/>
      <c r="O348" s="168"/>
      <c r="P348" s="168"/>
      <c r="Q348" s="168"/>
      <c r="R348" s="168"/>
      <c r="S348" s="168"/>
      <c r="T348" s="169"/>
    </row>
    <row r="349" spans="2:61" s="11" customFormat="1" ht="11.25">
      <c r="B349" s="160"/>
      <c r="C349" s="161"/>
      <c r="D349" s="161" t="s">
        <v>145</v>
      </c>
      <c r="E349" s="162"/>
      <c r="F349" s="170" t="s">
        <v>147</v>
      </c>
      <c r="G349" s="171"/>
      <c r="H349" s="172">
        <v>10</v>
      </c>
      <c r="I349" s="165"/>
      <c r="J349" s="165"/>
      <c r="K349" s="166"/>
      <c r="L349" s="160"/>
      <c r="M349" s="167"/>
      <c r="N349" s="166"/>
      <c r="O349" s="168"/>
      <c r="P349" s="168"/>
      <c r="Q349" s="168"/>
      <c r="R349" s="168"/>
      <c r="S349" s="168"/>
      <c r="T349" s="169"/>
    </row>
    <row r="350" spans="2:61" s="12" customFormat="1">
      <c r="B350" s="173"/>
      <c r="C350" s="174">
        <v>46</v>
      </c>
      <c r="D350" s="174" t="s">
        <v>240</v>
      </c>
      <c r="E350" s="175" t="s">
        <v>2204</v>
      </c>
      <c r="F350" s="175" t="s">
        <v>2205</v>
      </c>
      <c r="G350" s="176" t="s">
        <v>265</v>
      </c>
      <c r="H350" s="177">
        <v>4.4999999999999998E-2</v>
      </c>
      <c r="I350" s="178"/>
      <c r="J350" s="178">
        <f>ROUND(H350*I350,2)</f>
        <v>0</v>
      </c>
      <c r="K350" s="179"/>
      <c r="L350" s="173"/>
      <c r="M350" s="180"/>
      <c r="N350" s="181" t="s">
        <v>26</v>
      </c>
      <c r="O350" s="182">
        <v>0</v>
      </c>
      <c r="P350" s="182">
        <f>ROUND(H350*O350,3)</f>
        <v>0</v>
      </c>
      <c r="Q350" s="182">
        <v>1</v>
      </c>
      <c r="R350" s="182">
        <f>ROUND(H350 * Q350,5)</f>
        <v>4.4999999999999998E-2</v>
      </c>
      <c r="S350" s="182">
        <v>0</v>
      </c>
      <c r="T350" s="183">
        <f>ROUND(H350 * S350,5)</f>
        <v>0</v>
      </c>
      <c r="BE350" s="12">
        <f>IF(N350="základná",J350,0)</f>
        <v>0</v>
      </c>
      <c r="BF350" s="12">
        <f>IF(N350="znížená",J350,0)</f>
        <v>0</v>
      </c>
      <c r="BG350" s="12">
        <f>IF(N350="zákl. prenesená",J350,0)</f>
        <v>0</v>
      </c>
      <c r="BH350" s="12">
        <f>IF(N350="zníž. prenesená",J350,0)</f>
        <v>0</v>
      </c>
      <c r="BI350" s="12">
        <f>IF(N350="nulová",J350,0)</f>
        <v>0</v>
      </c>
    </row>
    <row r="351" spans="2:61" ht="24">
      <c r="B351" s="149"/>
      <c r="C351" s="150">
        <v>47</v>
      </c>
      <c r="D351" s="150" t="s">
        <v>141</v>
      </c>
      <c r="E351" s="151" t="s">
        <v>2206</v>
      </c>
      <c r="F351" s="151" t="s">
        <v>348</v>
      </c>
      <c r="G351" s="152" t="s">
        <v>187</v>
      </c>
      <c r="H351" s="153">
        <v>0.81299999999999994</v>
      </c>
      <c r="I351" s="154"/>
      <c r="J351" s="154">
        <f>ROUND(H351*I351,2)</f>
        <v>0</v>
      </c>
      <c r="K351" s="155"/>
      <c r="L351" s="149"/>
      <c r="M351" s="156"/>
      <c r="N351" s="157" t="s">
        <v>26</v>
      </c>
      <c r="O351" s="158">
        <v>1.363</v>
      </c>
      <c r="P351" s="158">
        <f>ROUND(H351*O351,3)</f>
        <v>1.1080000000000001</v>
      </c>
      <c r="Q351" s="158">
        <v>2.2321</v>
      </c>
      <c r="R351" s="158">
        <f>ROUND(H351 * Q351,5)</f>
        <v>1.8147</v>
      </c>
      <c r="S351" s="158">
        <v>0</v>
      </c>
      <c r="T351" s="159">
        <f>ROUND(H351 * S351,5)</f>
        <v>0</v>
      </c>
      <c r="BE351" s="16">
        <f>IF(N351="základná",J351,0)</f>
        <v>0</v>
      </c>
      <c r="BF351" s="16">
        <f>IF(N351="znížená",J351,0)</f>
        <v>0</v>
      </c>
      <c r="BG351" s="16">
        <f>IF(N351="zákl. prenesená",J351,0)</f>
        <v>0</v>
      </c>
      <c r="BH351" s="16">
        <f>IF(N351="zníž. prenesená",J351,0)</f>
        <v>0</v>
      </c>
      <c r="BI351" s="16">
        <f>IF(N351="nulová",J351,0)</f>
        <v>0</v>
      </c>
    </row>
    <row r="352" spans="2:61" s="11" customFormat="1" ht="11.25">
      <c r="B352" s="160"/>
      <c r="C352" s="161"/>
      <c r="D352" s="161" t="s">
        <v>145</v>
      </c>
      <c r="E352" s="162"/>
      <c r="F352" s="162" t="s">
        <v>2207</v>
      </c>
      <c r="G352" s="163"/>
      <c r="H352" s="164">
        <v>0.81299999999999994</v>
      </c>
      <c r="I352" s="165"/>
      <c r="J352" s="165"/>
      <c r="K352" s="166"/>
      <c r="L352" s="160"/>
      <c r="M352" s="167"/>
      <c r="N352" s="166"/>
      <c r="O352" s="168"/>
      <c r="P352" s="168"/>
      <c r="Q352" s="168"/>
      <c r="R352" s="168"/>
      <c r="S352" s="168"/>
      <c r="T352" s="169"/>
    </row>
    <row r="353" spans="2:61" s="11" customFormat="1" ht="11.25">
      <c r="B353" s="160"/>
      <c r="C353" s="161"/>
      <c r="D353" s="161" t="s">
        <v>145</v>
      </c>
      <c r="E353" s="162"/>
      <c r="F353" s="170" t="s">
        <v>147</v>
      </c>
      <c r="G353" s="171"/>
      <c r="H353" s="172">
        <v>0.81299999999999994</v>
      </c>
      <c r="I353" s="165"/>
      <c r="J353" s="165"/>
      <c r="K353" s="166"/>
      <c r="L353" s="160"/>
      <c r="M353" s="167"/>
      <c r="N353" s="166"/>
      <c r="O353" s="168"/>
      <c r="P353" s="168"/>
      <c r="Q353" s="168"/>
      <c r="R353" s="168"/>
      <c r="S353" s="168"/>
      <c r="T353" s="169"/>
    </row>
    <row r="354" spans="2:61" ht="24">
      <c r="B354" s="149"/>
      <c r="C354" s="150">
        <v>48</v>
      </c>
      <c r="D354" s="150" t="s">
        <v>141</v>
      </c>
      <c r="E354" s="151" t="s">
        <v>361</v>
      </c>
      <c r="F354" s="151" t="s">
        <v>1871</v>
      </c>
      <c r="G354" s="152" t="s">
        <v>150</v>
      </c>
      <c r="H354" s="153">
        <v>24.135000000000002</v>
      </c>
      <c r="I354" s="154"/>
      <c r="J354" s="154">
        <f>ROUND(H354*I354,2)</f>
        <v>0</v>
      </c>
      <c r="K354" s="155"/>
      <c r="L354" s="149"/>
      <c r="M354" s="156"/>
      <c r="N354" s="157" t="s">
        <v>26</v>
      </c>
      <c r="O354" s="158">
        <v>2.7119999999999998E-2</v>
      </c>
      <c r="P354" s="158">
        <f>ROUND(H354*O354,3)</f>
        <v>0.65500000000000003</v>
      </c>
      <c r="Q354" s="158">
        <v>0.37080000000000002</v>
      </c>
      <c r="R354" s="158">
        <f>ROUND(H354 * Q354,5)</f>
        <v>8.9492600000000007</v>
      </c>
      <c r="S354" s="158">
        <v>0</v>
      </c>
      <c r="T354" s="159">
        <f>ROUND(H354 * S354,5)</f>
        <v>0</v>
      </c>
      <c r="BE354" s="16">
        <f>IF(N354="základná",J354,0)</f>
        <v>0</v>
      </c>
      <c r="BF354" s="16">
        <f>IF(N354="znížená",J354,0)</f>
        <v>0</v>
      </c>
      <c r="BG354" s="16">
        <f>IF(N354="zákl. prenesená",J354,0)</f>
        <v>0</v>
      </c>
      <c r="BH354" s="16">
        <f>IF(N354="zníž. prenesená",J354,0)</f>
        <v>0</v>
      </c>
      <c r="BI354" s="16">
        <f>IF(N354="nulová",J354,0)</f>
        <v>0</v>
      </c>
    </row>
    <row r="355" spans="2:61" s="11" customFormat="1" ht="11.25">
      <c r="B355" s="160"/>
      <c r="C355" s="161"/>
      <c r="D355" s="161" t="s">
        <v>145</v>
      </c>
      <c r="E355" s="162"/>
      <c r="F355" s="162" t="s">
        <v>2094</v>
      </c>
      <c r="G355" s="163"/>
      <c r="H355" s="164">
        <v>5.31</v>
      </c>
      <c r="I355" s="165"/>
      <c r="J355" s="165"/>
      <c r="K355" s="166"/>
      <c r="L355" s="160"/>
      <c r="M355" s="167"/>
      <c r="N355" s="166"/>
      <c r="O355" s="168"/>
      <c r="P355" s="168"/>
      <c r="Q355" s="168"/>
      <c r="R355" s="168"/>
      <c r="S355" s="168"/>
      <c r="T355" s="169"/>
    </row>
    <row r="356" spans="2:61" s="11" customFormat="1" ht="11.25">
      <c r="B356" s="160"/>
      <c r="C356" s="161"/>
      <c r="D356" s="161" t="s">
        <v>145</v>
      </c>
      <c r="E356" s="162"/>
      <c r="F356" s="162" t="s">
        <v>2095</v>
      </c>
      <c r="G356" s="163"/>
      <c r="H356" s="164">
        <v>11.67</v>
      </c>
      <c r="I356" s="165"/>
      <c r="J356" s="165"/>
      <c r="K356" s="166"/>
      <c r="L356" s="160"/>
      <c r="M356" s="167"/>
      <c r="N356" s="166"/>
      <c r="O356" s="168"/>
      <c r="P356" s="168"/>
      <c r="Q356" s="168"/>
      <c r="R356" s="168"/>
      <c r="S356" s="168"/>
      <c r="T356" s="169"/>
    </row>
    <row r="357" spans="2:61" s="11" customFormat="1" ht="11.25">
      <c r="B357" s="160"/>
      <c r="C357" s="161"/>
      <c r="D357" s="161" t="s">
        <v>145</v>
      </c>
      <c r="E357" s="162"/>
      <c r="F357" s="162" t="s">
        <v>2096</v>
      </c>
      <c r="G357" s="163"/>
      <c r="H357" s="164">
        <v>7.1550000000000002</v>
      </c>
      <c r="I357" s="165"/>
      <c r="J357" s="165"/>
      <c r="K357" s="166"/>
      <c r="L357" s="160"/>
      <c r="M357" s="167"/>
      <c r="N357" s="166"/>
      <c r="O357" s="168"/>
      <c r="P357" s="168"/>
      <c r="Q357" s="168"/>
      <c r="R357" s="168"/>
      <c r="S357" s="168"/>
      <c r="T357" s="169"/>
    </row>
    <row r="358" spans="2:61" s="11" customFormat="1" ht="11.25">
      <c r="B358" s="160"/>
      <c r="C358" s="161"/>
      <c r="D358" s="161" t="s">
        <v>145</v>
      </c>
      <c r="E358" s="162"/>
      <c r="F358" s="162" t="s">
        <v>2097</v>
      </c>
      <c r="G358" s="163"/>
      <c r="H358" s="164"/>
      <c r="I358" s="165"/>
      <c r="J358" s="165"/>
      <c r="K358" s="166"/>
      <c r="L358" s="160"/>
      <c r="M358" s="167"/>
      <c r="N358" s="166"/>
      <c r="O358" s="168"/>
      <c r="P358" s="168"/>
      <c r="Q358" s="168"/>
      <c r="R358" s="168"/>
      <c r="S358" s="168"/>
      <c r="T358" s="169"/>
    </row>
    <row r="359" spans="2:61" s="11" customFormat="1" ht="11.25">
      <c r="B359" s="160"/>
      <c r="C359" s="161"/>
      <c r="D359" s="161" t="s">
        <v>145</v>
      </c>
      <c r="E359" s="162"/>
      <c r="F359" s="170" t="s">
        <v>147</v>
      </c>
      <c r="G359" s="171"/>
      <c r="H359" s="172">
        <v>24.135000000000002</v>
      </c>
      <c r="I359" s="165"/>
      <c r="J359" s="165"/>
      <c r="K359" s="166"/>
      <c r="L359" s="160"/>
      <c r="M359" s="167"/>
      <c r="N359" s="166"/>
      <c r="O359" s="168"/>
      <c r="P359" s="168"/>
      <c r="Q359" s="168"/>
      <c r="R359" s="168"/>
      <c r="S359" s="168"/>
      <c r="T359" s="169"/>
    </row>
    <row r="360" spans="2:61">
      <c r="B360" s="149"/>
      <c r="C360" s="150">
        <v>49</v>
      </c>
      <c r="D360" s="150" t="s">
        <v>141</v>
      </c>
      <c r="E360" s="151" t="s">
        <v>323</v>
      </c>
      <c r="F360" s="151" t="s">
        <v>324</v>
      </c>
      <c r="G360" s="152" t="s">
        <v>150</v>
      </c>
      <c r="H360" s="153">
        <v>24.135000000000002</v>
      </c>
      <c r="I360" s="154"/>
      <c r="J360" s="154">
        <f>ROUND(H360*I360,2)</f>
        <v>0</v>
      </c>
      <c r="K360" s="155"/>
      <c r="L360" s="149"/>
      <c r="M360" s="156"/>
      <c r="N360" s="157" t="s">
        <v>26</v>
      </c>
      <c r="O360" s="158">
        <v>1.000676E-2</v>
      </c>
      <c r="P360" s="158">
        <f>ROUND(H360*O360,3)</f>
        <v>0.24199999999999999</v>
      </c>
      <c r="Q360" s="158">
        <v>0</v>
      </c>
      <c r="R360" s="158">
        <f>ROUND(H360 * Q360,5)</f>
        <v>0</v>
      </c>
      <c r="S360" s="158">
        <v>0</v>
      </c>
      <c r="T360" s="159">
        <f>ROUND(H360 * S360,5)</f>
        <v>0</v>
      </c>
      <c r="BE360" s="16">
        <f>IF(N360="základná",J360,0)</f>
        <v>0</v>
      </c>
      <c r="BF360" s="16">
        <f>IF(N360="znížená",J360,0)</f>
        <v>0</v>
      </c>
      <c r="BG360" s="16">
        <f>IF(N360="zákl. prenesená",J360,0)</f>
        <v>0</v>
      </c>
      <c r="BH360" s="16">
        <f>IF(N360="zníž. prenesená",J360,0)</f>
        <v>0</v>
      </c>
      <c r="BI360" s="16">
        <f>IF(N360="nulová",J360,0)</f>
        <v>0</v>
      </c>
    </row>
    <row r="361" spans="2:61" s="12" customFormat="1">
      <c r="B361" s="173"/>
      <c r="C361" s="174">
        <v>50</v>
      </c>
      <c r="D361" s="174" t="s">
        <v>240</v>
      </c>
      <c r="E361" s="175" t="s">
        <v>325</v>
      </c>
      <c r="F361" s="175" t="s">
        <v>1872</v>
      </c>
      <c r="G361" s="176" t="s">
        <v>150</v>
      </c>
      <c r="H361" s="177">
        <v>25.582999999999998</v>
      </c>
      <c r="I361" s="178"/>
      <c r="J361" s="178">
        <f>ROUND(H361*I361,2)</f>
        <v>0</v>
      </c>
      <c r="K361" s="179"/>
      <c r="L361" s="173"/>
      <c r="M361" s="180"/>
      <c r="N361" s="181" t="s">
        <v>26</v>
      </c>
      <c r="O361" s="182">
        <v>0</v>
      </c>
      <c r="P361" s="182">
        <f>ROUND(H361*O361,3)</f>
        <v>0</v>
      </c>
      <c r="Q361" s="182">
        <v>0</v>
      </c>
      <c r="R361" s="182">
        <f>ROUND(H361 * Q361,5)</f>
        <v>0</v>
      </c>
      <c r="S361" s="182">
        <v>0</v>
      </c>
      <c r="T361" s="183">
        <f>ROUND(H361 * S361,5)</f>
        <v>0</v>
      </c>
      <c r="BE361" s="12">
        <f>IF(N361="základná",J361,0)</f>
        <v>0</v>
      </c>
      <c r="BF361" s="12">
        <f>IF(N361="znížená",J361,0)</f>
        <v>0</v>
      </c>
      <c r="BG361" s="12">
        <f>IF(N361="zákl. prenesená",J361,0)</f>
        <v>0</v>
      </c>
      <c r="BH361" s="12">
        <f>IF(N361="zníž. prenesená",J361,0)</f>
        <v>0</v>
      </c>
      <c r="BI361" s="12">
        <f>IF(N361="nulová",J361,0)</f>
        <v>0</v>
      </c>
    </row>
    <row r="362" spans="2:61">
      <c r="B362" s="149"/>
      <c r="C362" s="150">
        <v>51</v>
      </c>
      <c r="D362" s="150" t="s">
        <v>141</v>
      </c>
      <c r="E362" s="151" t="s">
        <v>1874</v>
      </c>
      <c r="F362" s="151" t="s">
        <v>1875</v>
      </c>
      <c r="G362" s="152" t="s">
        <v>150</v>
      </c>
      <c r="H362" s="153">
        <v>24.135000000000002</v>
      </c>
      <c r="I362" s="154"/>
      <c r="J362" s="154">
        <f>ROUND(H362*I362,2)</f>
        <v>0</v>
      </c>
      <c r="K362" s="155"/>
      <c r="L362" s="149"/>
      <c r="M362" s="156"/>
      <c r="N362" s="157" t="s">
        <v>26</v>
      </c>
      <c r="O362" s="158">
        <v>0</v>
      </c>
      <c r="P362" s="158">
        <f>ROUND(H362*O362,3)</f>
        <v>0</v>
      </c>
      <c r="Q362" s="158">
        <v>0</v>
      </c>
      <c r="R362" s="158">
        <f>ROUND(H362 * Q362,5)</f>
        <v>0</v>
      </c>
      <c r="S362" s="158">
        <v>0</v>
      </c>
      <c r="T362" s="159">
        <f>ROUND(H362 * S362,5)</f>
        <v>0</v>
      </c>
      <c r="BE362" s="16">
        <f>IF(N362="základná",J362,0)</f>
        <v>0</v>
      </c>
      <c r="BF362" s="16">
        <f>IF(N362="znížená",J362,0)</f>
        <v>0</v>
      </c>
      <c r="BG362" s="16">
        <f>IF(N362="zákl. prenesená",J362,0)</f>
        <v>0</v>
      </c>
      <c r="BH362" s="16">
        <f>IF(N362="zníž. prenesená",J362,0)</f>
        <v>0</v>
      </c>
      <c r="BI362" s="16">
        <f>IF(N362="nulová",J362,0)</f>
        <v>0</v>
      </c>
    </row>
    <row r="363" spans="2:61" s="11" customFormat="1" ht="11.25">
      <c r="B363" s="160"/>
      <c r="C363" s="161"/>
      <c r="D363" s="161" t="s">
        <v>145</v>
      </c>
      <c r="E363" s="162"/>
      <c r="F363" s="162" t="s">
        <v>2094</v>
      </c>
      <c r="G363" s="163"/>
      <c r="H363" s="164">
        <v>5.31</v>
      </c>
      <c r="I363" s="165"/>
      <c r="J363" s="165"/>
      <c r="K363" s="166"/>
      <c r="L363" s="160"/>
      <c r="M363" s="167"/>
      <c r="N363" s="166"/>
      <c r="O363" s="168"/>
      <c r="P363" s="168"/>
      <c r="Q363" s="168"/>
      <c r="R363" s="168"/>
      <c r="S363" s="168"/>
      <c r="T363" s="169"/>
    </row>
    <row r="364" spans="2:61" s="11" customFormat="1" ht="11.25">
      <c r="B364" s="160"/>
      <c r="C364" s="161"/>
      <c r="D364" s="161" t="s">
        <v>145</v>
      </c>
      <c r="E364" s="162"/>
      <c r="F364" s="162" t="s">
        <v>2095</v>
      </c>
      <c r="G364" s="163"/>
      <c r="H364" s="164">
        <v>11.67</v>
      </c>
      <c r="I364" s="165"/>
      <c r="J364" s="165"/>
      <c r="K364" s="166"/>
      <c r="L364" s="160"/>
      <c r="M364" s="167"/>
      <c r="N364" s="166"/>
      <c r="O364" s="168"/>
      <c r="P364" s="168"/>
      <c r="Q364" s="168"/>
      <c r="R364" s="168"/>
      <c r="S364" s="168"/>
      <c r="T364" s="169"/>
    </row>
    <row r="365" spans="2:61" s="11" customFormat="1" ht="11.25">
      <c r="B365" s="160"/>
      <c r="C365" s="161"/>
      <c r="D365" s="161" t="s">
        <v>145</v>
      </c>
      <c r="E365" s="162"/>
      <c r="F365" s="162" t="s">
        <v>2096</v>
      </c>
      <c r="G365" s="163"/>
      <c r="H365" s="164">
        <v>7.1550000000000002</v>
      </c>
      <c r="I365" s="165"/>
      <c r="J365" s="165"/>
      <c r="K365" s="166"/>
      <c r="L365" s="160"/>
      <c r="M365" s="167"/>
      <c r="N365" s="166"/>
      <c r="O365" s="168"/>
      <c r="P365" s="168"/>
      <c r="Q365" s="168"/>
      <c r="R365" s="168"/>
      <c r="S365" s="168"/>
      <c r="T365" s="169"/>
    </row>
    <row r="366" spans="2:61" s="11" customFormat="1" ht="11.25">
      <c r="B366" s="160"/>
      <c r="C366" s="161"/>
      <c r="D366" s="161" t="s">
        <v>145</v>
      </c>
      <c r="E366" s="162"/>
      <c r="F366" s="162" t="s">
        <v>2097</v>
      </c>
      <c r="G366" s="163"/>
      <c r="H366" s="164"/>
      <c r="I366" s="165"/>
      <c r="J366" s="165"/>
      <c r="K366" s="166"/>
      <c r="L366" s="160"/>
      <c r="M366" s="167"/>
      <c r="N366" s="166"/>
      <c r="O366" s="168"/>
      <c r="P366" s="168"/>
      <c r="Q366" s="168"/>
      <c r="R366" s="168"/>
      <c r="S366" s="168"/>
      <c r="T366" s="169"/>
    </row>
    <row r="367" spans="2:61" s="11" customFormat="1" ht="11.25">
      <c r="B367" s="160"/>
      <c r="C367" s="161"/>
      <c r="D367" s="161" t="s">
        <v>145</v>
      </c>
      <c r="E367" s="162"/>
      <c r="F367" s="170" t="s">
        <v>147</v>
      </c>
      <c r="G367" s="171"/>
      <c r="H367" s="172">
        <v>24.135000000000002</v>
      </c>
      <c r="I367" s="165"/>
      <c r="J367" s="165"/>
      <c r="K367" s="166"/>
      <c r="L367" s="160"/>
      <c r="M367" s="167"/>
      <c r="N367" s="166"/>
      <c r="O367" s="168"/>
      <c r="P367" s="168"/>
      <c r="Q367" s="168"/>
      <c r="R367" s="168"/>
      <c r="S367" s="168"/>
      <c r="T367" s="169"/>
    </row>
    <row r="368" spans="2:61">
      <c r="B368" s="149"/>
      <c r="C368" s="150">
        <v>52</v>
      </c>
      <c r="D368" s="150" t="s">
        <v>141</v>
      </c>
      <c r="E368" s="151" t="s">
        <v>367</v>
      </c>
      <c r="F368" s="151" t="s">
        <v>1876</v>
      </c>
      <c r="G368" s="152" t="s">
        <v>265</v>
      </c>
      <c r="H368" s="153">
        <v>0.13</v>
      </c>
      <c r="I368" s="154"/>
      <c r="J368" s="154">
        <f>ROUND(H368*I368,2)</f>
        <v>0</v>
      </c>
      <c r="K368" s="155"/>
      <c r="L368" s="149"/>
      <c r="M368" s="156"/>
      <c r="N368" s="157" t="s">
        <v>26</v>
      </c>
      <c r="O368" s="158">
        <v>0</v>
      </c>
      <c r="P368" s="158">
        <f>ROUND(H368*O368,3)</f>
        <v>0</v>
      </c>
      <c r="Q368" s="158">
        <v>0</v>
      </c>
      <c r="R368" s="158">
        <f>ROUND(H368 * Q368,5)</f>
        <v>0</v>
      </c>
      <c r="S368" s="158">
        <v>0</v>
      </c>
      <c r="T368" s="159">
        <f>ROUND(H368 * S368,5)</f>
        <v>0</v>
      </c>
      <c r="BE368" s="16">
        <f>IF(N368="základná",J368,0)</f>
        <v>0</v>
      </c>
      <c r="BF368" s="16">
        <f>IF(N368="znížená",J368,0)</f>
        <v>0</v>
      </c>
      <c r="BG368" s="16">
        <f>IF(N368="zákl. prenesená",J368,0)</f>
        <v>0</v>
      </c>
      <c r="BH368" s="16">
        <f>IF(N368="zníž. prenesená",J368,0)</f>
        <v>0</v>
      </c>
      <c r="BI368" s="16">
        <f>IF(N368="nulová",J368,0)</f>
        <v>0</v>
      </c>
    </row>
    <row r="369" spans="2:61" s="11" customFormat="1" ht="11.25">
      <c r="B369" s="160"/>
      <c r="C369" s="161"/>
      <c r="D369" s="161" t="s">
        <v>145</v>
      </c>
      <c r="E369" s="162"/>
      <c r="F369" s="162" t="s">
        <v>2208</v>
      </c>
      <c r="G369" s="163"/>
      <c r="H369" s="164">
        <v>0.13</v>
      </c>
      <c r="I369" s="165"/>
      <c r="J369" s="165"/>
      <c r="K369" s="166"/>
      <c r="L369" s="160"/>
      <c r="M369" s="167"/>
      <c r="N369" s="166"/>
      <c r="O369" s="168"/>
      <c r="P369" s="168"/>
      <c r="Q369" s="168"/>
      <c r="R369" s="168"/>
      <c r="S369" s="168"/>
      <c r="T369" s="169"/>
    </row>
    <row r="370" spans="2:61" s="11" customFormat="1" ht="11.25">
      <c r="B370" s="160"/>
      <c r="C370" s="161"/>
      <c r="D370" s="161" t="s">
        <v>145</v>
      </c>
      <c r="E370" s="162"/>
      <c r="F370" s="170" t="s">
        <v>147</v>
      </c>
      <c r="G370" s="171"/>
      <c r="H370" s="172">
        <v>0.13</v>
      </c>
      <c r="I370" s="165"/>
      <c r="J370" s="165"/>
      <c r="K370" s="166"/>
      <c r="L370" s="160"/>
      <c r="M370" s="167"/>
      <c r="N370" s="166"/>
      <c r="O370" s="168"/>
      <c r="P370" s="168"/>
      <c r="Q370" s="168"/>
      <c r="R370" s="168"/>
      <c r="S370" s="168"/>
      <c r="T370" s="169"/>
    </row>
    <row r="371" spans="2:61" ht="24">
      <c r="B371" s="149"/>
      <c r="C371" s="150">
        <v>53</v>
      </c>
      <c r="D371" s="150" t="s">
        <v>141</v>
      </c>
      <c r="E371" s="151" t="s">
        <v>370</v>
      </c>
      <c r="F371" s="151" t="s">
        <v>371</v>
      </c>
      <c r="G371" s="152" t="s">
        <v>150</v>
      </c>
      <c r="H371" s="153">
        <v>24.135000000000002</v>
      </c>
      <c r="I371" s="154"/>
      <c r="J371" s="154">
        <f>ROUND(H371*I371,2)</f>
        <v>0</v>
      </c>
      <c r="K371" s="155"/>
      <c r="L371" s="149"/>
      <c r="M371" s="156"/>
      <c r="N371" s="157" t="s">
        <v>26</v>
      </c>
      <c r="O371" s="158">
        <v>4.0000000000000001E-3</v>
      </c>
      <c r="P371" s="158">
        <f>ROUND(H371*O371,3)</f>
        <v>9.7000000000000003E-2</v>
      </c>
      <c r="Q371" s="158">
        <v>6.0099999999999997E-3</v>
      </c>
      <c r="R371" s="158">
        <f>ROUND(H371 * Q371,5)</f>
        <v>0.14505000000000001</v>
      </c>
      <c r="S371" s="158">
        <v>0</v>
      </c>
      <c r="T371" s="159">
        <f>ROUND(H371 * S371,5)</f>
        <v>0</v>
      </c>
      <c r="BE371" s="16">
        <f>IF(N371="základná",J371,0)</f>
        <v>0</v>
      </c>
      <c r="BF371" s="16">
        <f>IF(N371="znížená",J371,0)</f>
        <v>0</v>
      </c>
      <c r="BG371" s="16">
        <f>IF(N371="zákl. prenesená",J371,0)</f>
        <v>0</v>
      </c>
      <c r="BH371" s="16">
        <f>IF(N371="zníž. prenesená",J371,0)</f>
        <v>0</v>
      </c>
      <c r="BI371" s="16">
        <f>IF(N371="nulová",J371,0)</f>
        <v>0</v>
      </c>
    </row>
    <row r="372" spans="2:61" ht="24">
      <c r="B372" s="149"/>
      <c r="C372" s="150">
        <v>54</v>
      </c>
      <c r="D372" s="150" t="s">
        <v>141</v>
      </c>
      <c r="E372" s="151" t="s">
        <v>2209</v>
      </c>
      <c r="F372" s="151" t="s">
        <v>2210</v>
      </c>
      <c r="G372" s="152" t="s">
        <v>150</v>
      </c>
      <c r="H372" s="153">
        <v>24.135000000000002</v>
      </c>
      <c r="I372" s="154"/>
      <c r="J372" s="154">
        <f>ROUND(H372*I372,2)</f>
        <v>0</v>
      </c>
      <c r="K372" s="155"/>
      <c r="L372" s="149"/>
      <c r="M372" s="156"/>
      <c r="N372" s="157" t="s">
        <v>26</v>
      </c>
      <c r="O372" s="158">
        <v>8.8999999999999996E-2</v>
      </c>
      <c r="P372" s="158">
        <f>ROUND(H372*O372,3)</f>
        <v>2.1480000000000001</v>
      </c>
      <c r="Q372" s="158">
        <v>0.18151999999999999</v>
      </c>
      <c r="R372" s="158">
        <f>ROUND(H372 * Q372,5)</f>
        <v>4.3809899999999997</v>
      </c>
      <c r="S372" s="158">
        <v>0</v>
      </c>
      <c r="T372" s="159">
        <f>ROUND(H372 * S372,5)</f>
        <v>0</v>
      </c>
      <c r="BE372" s="16">
        <f>IF(N372="základná",J372,0)</f>
        <v>0</v>
      </c>
      <c r="BF372" s="16">
        <f>IF(N372="znížená",J372,0)</f>
        <v>0</v>
      </c>
      <c r="BG372" s="16">
        <f>IF(N372="zákl. prenesená",J372,0)</f>
        <v>0</v>
      </c>
      <c r="BH372" s="16">
        <f>IF(N372="zníž. prenesená",J372,0)</f>
        <v>0</v>
      </c>
      <c r="BI372" s="16">
        <f>IF(N372="nulová",J372,0)</f>
        <v>0</v>
      </c>
    </row>
    <row r="373" spans="2:61" s="11" customFormat="1" ht="11.25">
      <c r="B373" s="160"/>
      <c r="C373" s="161"/>
      <c r="D373" s="161" t="s">
        <v>145</v>
      </c>
      <c r="E373" s="162"/>
      <c r="F373" s="162" t="s">
        <v>2094</v>
      </c>
      <c r="G373" s="163"/>
      <c r="H373" s="164">
        <v>5.31</v>
      </c>
      <c r="I373" s="165"/>
      <c r="J373" s="165"/>
      <c r="K373" s="166"/>
      <c r="L373" s="160"/>
      <c r="M373" s="167"/>
      <c r="N373" s="166"/>
      <c r="O373" s="168"/>
      <c r="P373" s="168"/>
      <c r="Q373" s="168"/>
      <c r="R373" s="168"/>
      <c r="S373" s="168"/>
      <c r="T373" s="169"/>
    </row>
    <row r="374" spans="2:61" s="11" customFormat="1" ht="11.25">
      <c r="B374" s="160"/>
      <c r="C374" s="161"/>
      <c r="D374" s="161" t="s">
        <v>145</v>
      </c>
      <c r="E374" s="162"/>
      <c r="F374" s="162" t="s">
        <v>2095</v>
      </c>
      <c r="G374" s="163"/>
      <c r="H374" s="164">
        <v>11.67</v>
      </c>
      <c r="I374" s="165"/>
      <c r="J374" s="165"/>
      <c r="K374" s="166"/>
      <c r="L374" s="160"/>
      <c r="M374" s="167"/>
      <c r="N374" s="166"/>
      <c r="O374" s="168"/>
      <c r="P374" s="168"/>
      <c r="Q374" s="168"/>
      <c r="R374" s="168"/>
      <c r="S374" s="168"/>
      <c r="T374" s="169"/>
    </row>
    <row r="375" spans="2:61" s="11" customFormat="1" ht="11.25">
      <c r="B375" s="160"/>
      <c r="C375" s="161"/>
      <c r="D375" s="161" t="s">
        <v>145</v>
      </c>
      <c r="E375" s="162"/>
      <c r="F375" s="162" t="s">
        <v>2096</v>
      </c>
      <c r="G375" s="163"/>
      <c r="H375" s="164">
        <v>7.1550000000000002</v>
      </c>
      <c r="I375" s="165"/>
      <c r="J375" s="165"/>
      <c r="K375" s="166"/>
      <c r="L375" s="160"/>
      <c r="M375" s="167"/>
      <c r="N375" s="166"/>
      <c r="O375" s="168"/>
      <c r="P375" s="168"/>
      <c r="Q375" s="168"/>
      <c r="R375" s="168"/>
      <c r="S375" s="168"/>
      <c r="T375" s="169"/>
    </row>
    <row r="376" spans="2:61" s="11" customFormat="1" ht="11.25">
      <c r="B376" s="160"/>
      <c r="C376" s="161"/>
      <c r="D376" s="161" t="s">
        <v>145</v>
      </c>
      <c r="E376" s="162"/>
      <c r="F376" s="162" t="s">
        <v>2097</v>
      </c>
      <c r="G376" s="163"/>
      <c r="H376" s="164"/>
      <c r="I376" s="165"/>
      <c r="J376" s="165"/>
      <c r="K376" s="166"/>
      <c r="L376" s="160"/>
      <c r="M376" s="167"/>
      <c r="N376" s="166"/>
      <c r="O376" s="168"/>
      <c r="P376" s="168"/>
      <c r="Q376" s="168"/>
      <c r="R376" s="168"/>
      <c r="S376" s="168"/>
      <c r="T376" s="169"/>
    </row>
    <row r="377" spans="2:61" s="11" customFormat="1" ht="11.25">
      <c r="B377" s="160"/>
      <c r="C377" s="161"/>
      <c r="D377" s="161" t="s">
        <v>145</v>
      </c>
      <c r="E377" s="162"/>
      <c r="F377" s="170" t="s">
        <v>147</v>
      </c>
      <c r="G377" s="171"/>
      <c r="H377" s="172">
        <v>24.135000000000002</v>
      </c>
      <c r="I377" s="165"/>
      <c r="J377" s="165"/>
      <c r="K377" s="166"/>
      <c r="L377" s="160"/>
      <c r="M377" s="167"/>
      <c r="N377" s="166"/>
      <c r="O377" s="168"/>
      <c r="P377" s="168"/>
      <c r="Q377" s="168"/>
      <c r="R377" s="168"/>
      <c r="S377" s="168"/>
      <c r="T377" s="169"/>
    </row>
    <row r="378" spans="2:61" ht="24">
      <c r="B378" s="149"/>
      <c r="C378" s="150">
        <v>55</v>
      </c>
      <c r="D378" s="150" t="s">
        <v>141</v>
      </c>
      <c r="E378" s="151" t="s">
        <v>317</v>
      </c>
      <c r="F378" s="151" t="s">
        <v>318</v>
      </c>
      <c r="G378" s="152" t="s">
        <v>150</v>
      </c>
      <c r="H378" s="153">
        <v>24.135000000000002</v>
      </c>
      <c r="I378" s="154"/>
      <c r="J378" s="154">
        <f>ROUND(H378*I378,2)</f>
        <v>0</v>
      </c>
      <c r="K378" s="155"/>
      <c r="L378" s="149"/>
      <c r="M378" s="156"/>
      <c r="N378" s="157" t="s">
        <v>26</v>
      </c>
      <c r="O378" s="158">
        <v>2.0200000000000001E-3</v>
      </c>
      <c r="P378" s="158">
        <f>ROUND(H378*O378,3)</f>
        <v>4.9000000000000002E-2</v>
      </c>
      <c r="Q378" s="158">
        <v>5.1000000000000004E-4</v>
      </c>
      <c r="R378" s="158">
        <f>ROUND(H378 * Q378,5)</f>
        <v>1.231E-2</v>
      </c>
      <c r="S378" s="158">
        <v>0</v>
      </c>
      <c r="T378" s="159">
        <f>ROUND(H378 * S378,5)</f>
        <v>0</v>
      </c>
      <c r="BE378" s="16">
        <f>IF(N378="základná",J378,0)</f>
        <v>0</v>
      </c>
      <c r="BF378" s="16">
        <f>IF(N378="znížená",J378,0)</f>
        <v>0</v>
      </c>
      <c r="BG378" s="16">
        <f>IF(N378="zákl. prenesená",J378,0)</f>
        <v>0</v>
      </c>
      <c r="BH378" s="16">
        <f>IF(N378="zníž. prenesená",J378,0)</f>
        <v>0</v>
      </c>
      <c r="BI378" s="16">
        <f>IF(N378="nulová",J378,0)</f>
        <v>0</v>
      </c>
    </row>
    <row r="379" spans="2:61" ht="24">
      <c r="B379" s="149"/>
      <c r="C379" s="150">
        <v>56</v>
      </c>
      <c r="D379" s="150" t="s">
        <v>141</v>
      </c>
      <c r="E379" s="151" t="s">
        <v>2211</v>
      </c>
      <c r="F379" s="151" t="s">
        <v>2212</v>
      </c>
      <c r="G379" s="152" t="s">
        <v>150</v>
      </c>
      <c r="H379" s="153">
        <v>24.135000000000002</v>
      </c>
      <c r="I379" s="154"/>
      <c r="J379" s="154">
        <f>ROUND(H379*I379,2)</f>
        <v>0</v>
      </c>
      <c r="K379" s="155"/>
      <c r="L379" s="149"/>
      <c r="M379" s="156"/>
      <c r="N379" s="157" t="s">
        <v>26</v>
      </c>
      <c r="O379" s="158">
        <v>7.0999999999999994E-2</v>
      </c>
      <c r="P379" s="158">
        <f>ROUND(H379*O379,3)</f>
        <v>1.714</v>
      </c>
      <c r="Q379" s="158">
        <v>0.12966</v>
      </c>
      <c r="R379" s="158">
        <f>ROUND(H379 * Q379,5)</f>
        <v>3.12934</v>
      </c>
      <c r="S379" s="158">
        <v>0</v>
      </c>
      <c r="T379" s="159">
        <f>ROUND(H379 * S379,5)</f>
        <v>0</v>
      </c>
      <c r="BE379" s="16">
        <f>IF(N379="základná",J379,0)</f>
        <v>0</v>
      </c>
      <c r="BF379" s="16">
        <f>IF(N379="znížená",J379,0)</f>
        <v>0</v>
      </c>
      <c r="BG379" s="16">
        <f>IF(N379="zákl. prenesená",J379,0)</f>
        <v>0</v>
      </c>
      <c r="BH379" s="16">
        <f>IF(N379="zníž. prenesená",J379,0)</f>
        <v>0</v>
      </c>
      <c r="BI379" s="16">
        <f>IF(N379="nulová",J379,0)</f>
        <v>0</v>
      </c>
    </row>
    <row r="380" spans="2:61" s="11" customFormat="1" ht="11.25">
      <c r="B380" s="160"/>
      <c r="C380" s="161"/>
      <c r="D380" s="161" t="s">
        <v>145</v>
      </c>
      <c r="E380" s="162"/>
      <c r="F380" s="162" t="s">
        <v>2094</v>
      </c>
      <c r="G380" s="163"/>
      <c r="H380" s="164">
        <v>5.31</v>
      </c>
      <c r="I380" s="165"/>
      <c r="J380" s="165"/>
      <c r="K380" s="166"/>
      <c r="L380" s="160"/>
      <c r="M380" s="167"/>
      <c r="N380" s="166"/>
      <c r="O380" s="168"/>
      <c r="P380" s="168"/>
      <c r="Q380" s="168"/>
      <c r="R380" s="168"/>
      <c r="S380" s="168"/>
      <c r="T380" s="169"/>
    </row>
    <row r="381" spans="2:61" s="11" customFormat="1" ht="11.25">
      <c r="B381" s="160"/>
      <c r="C381" s="161"/>
      <c r="D381" s="161" t="s">
        <v>145</v>
      </c>
      <c r="E381" s="162"/>
      <c r="F381" s="162" t="s">
        <v>2095</v>
      </c>
      <c r="G381" s="163"/>
      <c r="H381" s="164">
        <v>11.67</v>
      </c>
      <c r="I381" s="165"/>
      <c r="J381" s="165"/>
      <c r="K381" s="166"/>
      <c r="L381" s="160"/>
      <c r="M381" s="167"/>
      <c r="N381" s="166"/>
      <c r="O381" s="168"/>
      <c r="P381" s="168"/>
      <c r="Q381" s="168"/>
      <c r="R381" s="168"/>
      <c r="S381" s="168"/>
      <c r="T381" s="169"/>
    </row>
    <row r="382" spans="2:61" s="11" customFormat="1" ht="11.25">
      <c r="B382" s="160"/>
      <c r="C382" s="161"/>
      <c r="D382" s="161" t="s">
        <v>145</v>
      </c>
      <c r="E382" s="162"/>
      <c r="F382" s="162" t="s">
        <v>2096</v>
      </c>
      <c r="G382" s="163"/>
      <c r="H382" s="164">
        <v>7.1550000000000002</v>
      </c>
      <c r="I382" s="165"/>
      <c r="J382" s="165"/>
      <c r="K382" s="166"/>
      <c r="L382" s="160"/>
      <c r="M382" s="167"/>
      <c r="N382" s="166"/>
      <c r="O382" s="168"/>
      <c r="P382" s="168"/>
      <c r="Q382" s="168"/>
      <c r="R382" s="168"/>
      <c r="S382" s="168"/>
      <c r="T382" s="169"/>
    </row>
    <row r="383" spans="2:61" s="11" customFormat="1" ht="11.25">
      <c r="B383" s="160"/>
      <c r="C383" s="161"/>
      <c r="D383" s="161" t="s">
        <v>145</v>
      </c>
      <c r="E383" s="162"/>
      <c r="F383" s="162" t="s">
        <v>2097</v>
      </c>
      <c r="G383" s="163"/>
      <c r="H383" s="164"/>
      <c r="I383" s="165"/>
      <c r="J383" s="165"/>
      <c r="K383" s="166"/>
      <c r="L383" s="160"/>
      <c r="M383" s="167"/>
      <c r="N383" s="166"/>
      <c r="O383" s="168"/>
      <c r="P383" s="168"/>
      <c r="Q383" s="168"/>
      <c r="R383" s="168"/>
      <c r="S383" s="168"/>
      <c r="T383" s="169"/>
    </row>
    <row r="384" spans="2:61" s="11" customFormat="1" ht="11.25">
      <c r="B384" s="160"/>
      <c r="C384" s="161"/>
      <c r="D384" s="161" t="s">
        <v>145</v>
      </c>
      <c r="E384" s="162"/>
      <c r="F384" s="170" t="s">
        <v>147</v>
      </c>
      <c r="G384" s="171"/>
      <c r="H384" s="172">
        <v>24.135000000000002</v>
      </c>
      <c r="I384" s="165"/>
      <c r="J384" s="165"/>
      <c r="K384" s="166"/>
      <c r="L384" s="160"/>
      <c r="M384" s="167"/>
      <c r="N384" s="166"/>
      <c r="O384" s="168"/>
      <c r="P384" s="168"/>
      <c r="Q384" s="168"/>
      <c r="R384" s="168"/>
      <c r="S384" s="168"/>
      <c r="T384" s="169"/>
    </row>
    <row r="385" spans="2:61" ht="24">
      <c r="B385" s="149"/>
      <c r="C385" s="150">
        <v>57</v>
      </c>
      <c r="D385" s="150" t="s">
        <v>141</v>
      </c>
      <c r="E385" s="151" t="s">
        <v>1882</v>
      </c>
      <c r="F385" s="151" t="s">
        <v>1883</v>
      </c>
      <c r="G385" s="152" t="s">
        <v>144</v>
      </c>
      <c r="H385" s="153">
        <v>40.18</v>
      </c>
      <c r="I385" s="154"/>
      <c r="J385" s="154">
        <f>ROUND(H385*I385,2)</f>
        <v>0</v>
      </c>
      <c r="K385" s="155"/>
      <c r="L385" s="149"/>
      <c r="M385" s="156"/>
      <c r="N385" s="157" t="s">
        <v>26</v>
      </c>
      <c r="O385" s="158">
        <v>8.7999999999999995E-2</v>
      </c>
      <c r="P385" s="158">
        <f>ROUND(H385*O385,3)</f>
        <v>3.536</v>
      </c>
      <c r="Q385" s="158">
        <v>0</v>
      </c>
      <c r="R385" s="158">
        <f>ROUND(H385 * Q385,5)</f>
        <v>0</v>
      </c>
      <c r="S385" s="158">
        <v>0</v>
      </c>
      <c r="T385" s="159">
        <f>ROUND(H385 * S385,5)</f>
        <v>0</v>
      </c>
      <c r="BE385" s="16">
        <f>IF(N385="základná",J385,0)</f>
        <v>0</v>
      </c>
      <c r="BF385" s="16">
        <f>IF(N385="znížená",J385,0)</f>
        <v>0</v>
      </c>
      <c r="BG385" s="16">
        <f>IF(N385="zákl. prenesená",J385,0)</f>
        <v>0</v>
      </c>
      <c r="BH385" s="16">
        <f>IF(N385="zníž. prenesená",J385,0)</f>
        <v>0</v>
      </c>
      <c r="BI385" s="16">
        <f>IF(N385="nulová",J385,0)</f>
        <v>0</v>
      </c>
    </row>
    <row r="386" spans="2:61" s="11" customFormat="1" ht="11.25">
      <c r="B386" s="160"/>
      <c r="C386" s="161"/>
      <c r="D386" s="161" t="s">
        <v>145</v>
      </c>
      <c r="E386" s="162"/>
      <c r="F386" s="162" t="s">
        <v>2213</v>
      </c>
      <c r="G386" s="163"/>
      <c r="H386" s="164">
        <v>9.5399999999999991</v>
      </c>
      <c r="I386" s="165"/>
      <c r="J386" s="165"/>
      <c r="K386" s="166"/>
      <c r="L386" s="160"/>
      <c r="M386" s="167"/>
      <c r="N386" s="166"/>
      <c r="O386" s="168"/>
      <c r="P386" s="168"/>
      <c r="Q386" s="168"/>
      <c r="R386" s="168"/>
      <c r="S386" s="168"/>
      <c r="T386" s="169"/>
    </row>
    <row r="387" spans="2:61" s="11" customFormat="1" ht="11.25">
      <c r="B387" s="160"/>
      <c r="C387" s="161"/>
      <c r="D387" s="161" t="s">
        <v>145</v>
      </c>
      <c r="E387" s="162"/>
      <c r="F387" s="162" t="s">
        <v>2214</v>
      </c>
      <c r="G387" s="163"/>
      <c r="H387" s="164">
        <v>7.08</v>
      </c>
      <c r="I387" s="165"/>
      <c r="J387" s="165"/>
      <c r="K387" s="166"/>
      <c r="L387" s="160"/>
      <c r="M387" s="167"/>
      <c r="N387" s="166"/>
      <c r="O387" s="168"/>
      <c r="P387" s="168"/>
      <c r="Q387" s="168"/>
      <c r="R387" s="168"/>
      <c r="S387" s="168"/>
      <c r="T387" s="169"/>
    </row>
    <row r="388" spans="2:61" s="11" customFormat="1" ht="11.25">
      <c r="B388" s="160"/>
      <c r="C388" s="161"/>
      <c r="D388" s="161" t="s">
        <v>145</v>
      </c>
      <c r="E388" s="162"/>
      <c r="F388" s="162" t="s">
        <v>2215</v>
      </c>
      <c r="G388" s="163"/>
      <c r="H388" s="164">
        <v>15.56</v>
      </c>
      <c r="I388" s="165"/>
      <c r="J388" s="165"/>
      <c r="K388" s="166"/>
      <c r="L388" s="160"/>
      <c r="M388" s="167"/>
      <c r="N388" s="166"/>
      <c r="O388" s="168"/>
      <c r="P388" s="168"/>
      <c r="Q388" s="168"/>
      <c r="R388" s="168"/>
      <c r="S388" s="168"/>
      <c r="T388" s="169"/>
    </row>
    <row r="389" spans="2:61" s="11" customFormat="1" ht="11.25">
      <c r="B389" s="160"/>
      <c r="C389" s="161"/>
      <c r="D389" s="161" t="s">
        <v>145</v>
      </c>
      <c r="E389" s="162"/>
      <c r="F389" s="162" t="s">
        <v>2216</v>
      </c>
      <c r="G389" s="163"/>
      <c r="H389" s="164">
        <v>4</v>
      </c>
      <c r="I389" s="165"/>
      <c r="J389" s="165"/>
      <c r="K389" s="166"/>
      <c r="L389" s="160"/>
      <c r="M389" s="167"/>
      <c r="N389" s="166"/>
      <c r="O389" s="168"/>
      <c r="P389" s="168"/>
      <c r="Q389" s="168"/>
      <c r="R389" s="168"/>
      <c r="S389" s="168"/>
      <c r="T389" s="169"/>
    </row>
    <row r="390" spans="2:61" s="11" customFormat="1" ht="11.25">
      <c r="B390" s="160"/>
      <c r="C390" s="161"/>
      <c r="D390" s="161" t="s">
        <v>145</v>
      </c>
      <c r="E390" s="162"/>
      <c r="F390" s="162" t="s">
        <v>2217</v>
      </c>
      <c r="G390" s="163"/>
      <c r="H390" s="164">
        <v>4</v>
      </c>
      <c r="I390" s="165"/>
      <c r="J390" s="165"/>
      <c r="K390" s="166"/>
      <c r="L390" s="160"/>
      <c r="M390" s="167"/>
      <c r="N390" s="166"/>
      <c r="O390" s="168"/>
      <c r="P390" s="168"/>
      <c r="Q390" s="168"/>
      <c r="R390" s="168"/>
      <c r="S390" s="168"/>
      <c r="T390" s="169"/>
    </row>
    <row r="391" spans="2:61" s="11" customFormat="1" ht="11.25">
      <c r="B391" s="160"/>
      <c r="C391" s="161"/>
      <c r="D391" s="161" t="s">
        <v>145</v>
      </c>
      <c r="E391" s="162"/>
      <c r="F391" s="162" t="s">
        <v>2218</v>
      </c>
      <c r="G391" s="163"/>
      <c r="H391" s="164"/>
      <c r="I391" s="165"/>
      <c r="J391" s="165"/>
      <c r="K391" s="166"/>
      <c r="L391" s="160"/>
      <c r="M391" s="167"/>
      <c r="N391" s="166"/>
      <c r="O391" s="168"/>
      <c r="P391" s="168"/>
      <c r="Q391" s="168"/>
      <c r="R391" s="168"/>
      <c r="S391" s="168"/>
      <c r="T391" s="169"/>
    </row>
    <row r="392" spans="2:61" s="11" customFormat="1" ht="11.25">
      <c r="B392" s="160"/>
      <c r="C392" s="161"/>
      <c r="D392" s="161" t="s">
        <v>145</v>
      </c>
      <c r="E392" s="162"/>
      <c r="F392" s="170" t="s">
        <v>147</v>
      </c>
      <c r="G392" s="171"/>
      <c r="H392" s="172">
        <v>40.18</v>
      </c>
      <c r="I392" s="165"/>
      <c r="J392" s="165"/>
      <c r="K392" s="166"/>
      <c r="L392" s="160"/>
      <c r="M392" s="167"/>
      <c r="N392" s="166"/>
      <c r="O392" s="168"/>
      <c r="P392" s="168"/>
      <c r="Q392" s="168"/>
      <c r="R392" s="168"/>
      <c r="S392" s="168"/>
      <c r="T392" s="169"/>
    </row>
    <row r="393" spans="2:61" ht="24">
      <c r="B393" s="149"/>
      <c r="C393" s="150">
        <v>58</v>
      </c>
      <c r="D393" s="150" t="s">
        <v>141</v>
      </c>
      <c r="E393" s="151" t="s">
        <v>1885</v>
      </c>
      <c r="F393" s="151" t="s">
        <v>1886</v>
      </c>
      <c r="G393" s="152" t="s">
        <v>144</v>
      </c>
      <c r="H393" s="153">
        <v>40.18</v>
      </c>
      <c r="I393" s="154"/>
      <c r="J393" s="154">
        <f>ROUND(H393*I393,2)</f>
        <v>0</v>
      </c>
      <c r="K393" s="155"/>
      <c r="L393" s="149"/>
      <c r="M393" s="156"/>
      <c r="N393" s="157" t="s">
        <v>26</v>
      </c>
      <c r="O393" s="158">
        <v>0</v>
      </c>
      <c r="P393" s="158">
        <f>ROUND(H393*O393,3)</f>
        <v>0</v>
      </c>
      <c r="Q393" s="158">
        <v>0</v>
      </c>
      <c r="R393" s="158">
        <f>ROUND(H393 * Q393,5)</f>
        <v>0</v>
      </c>
      <c r="S393" s="158">
        <v>0</v>
      </c>
      <c r="T393" s="159">
        <f>ROUND(H393 * S393,5)</f>
        <v>0</v>
      </c>
      <c r="BE393" s="16">
        <f>IF(N393="základná",J393,0)</f>
        <v>0</v>
      </c>
      <c r="BF393" s="16">
        <f>IF(N393="znížená",J393,0)</f>
        <v>0</v>
      </c>
      <c r="BG393" s="16">
        <f>IF(N393="zákl. prenesená",J393,0)</f>
        <v>0</v>
      </c>
      <c r="BH393" s="16">
        <f>IF(N393="zníž. prenesená",J393,0)</f>
        <v>0</v>
      </c>
      <c r="BI393" s="16">
        <f>IF(N393="nulová",J393,0)</f>
        <v>0</v>
      </c>
    </row>
    <row r="394" spans="2:61" s="11" customFormat="1" ht="11.25">
      <c r="B394" s="160"/>
      <c r="C394" s="161"/>
      <c r="D394" s="161" t="s">
        <v>145</v>
      </c>
      <c r="E394" s="162"/>
      <c r="F394" s="162" t="s">
        <v>2213</v>
      </c>
      <c r="G394" s="163"/>
      <c r="H394" s="164">
        <v>9.5399999999999991</v>
      </c>
      <c r="I394" s="165"/>
      <c r="J394" s="165"/>
      <c r="K394" s="166"/>
      <c r="L394" s="160"/>
      <c r="M394" s="167"/>
      <c r="N394" s="166"/>
      <c r="O394" s="168"/>
      <c r="P394" s="168"/>
      <c r="Q394" s="168"/>
      <c r="R394" s="168"/>
      <c r="S394" s="168"/>
      <c r="T394" s="169"/>
    </row>
    <row r="395" spans="2:61" s="11" customFormat="1" ht="11.25">
      <c r="B395" s="160"/>
      <c r="C395" s="161"/>
      <c r="D395" s="161" t="s">
        <v>145</v>
      </c>
      <c r="E395" s="162"/>
      <c r="F395" s="162" t="s">
        <v>2214</v>
      </c>
      <c r="G395" s="163"/>
      <c r="H395" s="164">
        <v>7.08</v>
      </c>
      <c r="I395" s="165"/>
      <c r="J395" s="165"/>
      <c r="K395" s="166"/>
      <c r="L395" s="160"/>
      <c r="M395" s="167"/>
      <c r="N395" s="166"/>
      <c r="O395" s="168"/>
      <c r="P395" s="168"/>
      <c r="Q395" s="168"/>
      <c r="R395" s="168"/>
      <c r="S395" s="168"/>
      <c r="T395" s="169"/>
    </row>
    <row r="396" spans="2:61" s="11" customFormat="1" ht="11.25">
      <c r="B396" s="160"/>
      <c r="C396" s="161"/>
      <c r="D396" s="161" t="s">
        <v>145</v>
      </c>
      <c r="E396" s="162"/>
      <c r="F396" s="162" t="s">
        <v>2215</v>
      </c>
      <c r="G396" s="163"/>
      <c r="H396" s="164">
        <v>15.56</v>
      </c>
      <c r="I396" s="165"/>
      <c r="J396" s="165"/>
      <c r="K396" s="166"/>
      <c r="L396" s="160"/>
      <c r="M396" s="167"/>
      <c r="N396" s="166"/>
      <c r="O396" s="168"/>
      <c r="P396" s="168"/>
      <c r="Q396" s="168"/>
      <c r="R396" s="168"/>
      <c r="S396" s="168"/>
      <c r="T396" s="169"/>
    </row>
    <row r="397" spans="2:61" s="11" customFormat="1" ht="11.25">
      <c r="B397" s="160"/>
      <c r="C397" s="161"/>
      <c r="D397" s="161" t="s">
        <v>145</v>
      </c>
      <c r="E397" s="162"/>
      <c r="F397" s="162" t="s">
        <v>2216</v>
      </c>
      <c r="G397" s="163"/>
      <c r="H397" s="164">
        <v>4</v>
      </c>
      <c r="I397" s="165"/>
      <c r="J397" s="165"/>
      <c r="K397" s="166"/>
      <c r="L397" s="160"/>
      <c r="M397" s="167"/>
      <c r="N397" s="166"/>
      <c r="O397" s="168"/>
      <c r="P397" s="168"/>
      <c r="Q397" s="168"/>
      <c r="R397" s="168"/>
      <c r="S397" s="168"/>
      <c r="T397" s="169"/>
    </row>
    <row r="398" spans="2:61" s="11" customFormat="1" ht="11.25">
      <c r="B398" s="160"/>
      <c r="C398" s="161"/>
      <c r="D398" s="161" t="s">
        <v>145</v>
      </c>
      <c r="E398" s="162"/>
      <c r="F398" s="162" t="s">
        <v>2217</v>
      </c>
      <c r="G398" s="163"/>
      <c r="H398" s="164">
        <v>4</v>
      </c>
      <c r="I398" s="165"/>
      <c r="J398" s="165"/>
      <c r="K398" s="166"/>
      <c r="L398" s="160"/>
      <c r="M398" s="167"/>
      <c r="N398" s="166"/>
      <c r="O398" s="168"/>
      <c r="P398" s="168"/>
      <c r="Q398" s="168"/>
      <c r="R398" s="168"/>
      <c r="S398" s="168"/>
      <c r="T398" s="169"/>
    </row>
    <row r="399" spans="2:61" s="11" customFormat="1" ht="11.25">
      <c r="B399" s="160"/>
      <c r="C399" s="161"/>
      <c r="D399" s="161" t="s">
        <v>145</v>
      </c>
      <c r="E399" s="162"/>
      <c r="F399" s="162" t="s">
        <v>2218</v>
      </c>
      <c r="G399" s="163"/>
      <c r="H399" s="164"/>
      <c r="I399" s="165"/>
      <c r="J399" s="165"/>
      <c r="K399" s="166"/>
      <c r="L399" s="160"/>
      <c r="M399" s="167"/>
      <c r="N399" s="166"/>
      <c r="O399" s="168"/>
      <c r="P399" s="168"/>
      <c r="Q399" s="168"/>
      <c r="R399" s="168"/>
      <c r="S399" s="168"/>
      <c r="T399" s="169"/>
    </row>
    <row r="400" spans="2:61" s="11" customFormat="1" ht="11.25">
      <c r="B400" s="160"/>
      <c r="C400" s="161"/>
      <c r="D400" s="161" t="s">
        <v>145</v>
      </c>
      <c r="E400" s="162"/>
      <c r="F400" s="170" t="s">
        <v>147</v>
      </c>
      <c r="G400" s="171"/>
      <c r="H400" s="172">
        <v>40.18</v>
      </c>
      <c r="I400" s="165"/>
      <c r="J400" s="165"/>
      <c r="K400" s="166"/>
      <c r="L400" s="160"/>
      <c r="M400" s="167"/>
      <c r="N400" s="166"/>
      <c r="O400" s="168"/>
      <c r="P400" s="168"/>
      <c r="Q400" s="168"/>
      <c r="R400" s="168"/>
      <c r="S400" s="168"/>
      <c r="T400" s="169"/>
    </row>
    <row r="401" spans="2:61" ht="24">
      <c r="B401" s="149"/>
      <c r="C401" s="150">
        <v>59</v>
      </c>
      <c r="D401" s="150" t="s">
        <v>141</v>
      </c>
      <c r="E401" s="151" t="s">
        <v>387</v>
      </c>
      <c r="F401" s="151" t="s">
        <v>388</v>
      </c>
      <c r="G401" s="152" t="s">
        <v>144</v>
      </c>
      <c r="H401" s="153">
        <v>40.18</v>
      </c>
      <c r="I401" s="154"/>
      <c r="J401" s="154">
        <f>ROUND(H401*I401,2)</f>
        <v>0</v>
      </c>
      <c r="K401" s="155"/>
      <c r="L401" s="149"/>
      <c r="M401" s="156"/>
      <c r="N401" s="157" t="s">
        <v>26</v>
      </c>
      <c r="O401" s="158">
        <v>0</v>
      </c>
      <c r="P401" s="158">
        <f>ROUND(H401*O401,3)</f>
        <v>0</v>
      </c>
      <c r="Q401" s="158">
        <v>0</v>
      </c>
      <c r="R401" s="158">
        <f>ROUND(H401 * Q401,5)</f>
        <v>0</v>
      </c>
      <c r="S401" s="158">
        <v>0</v>
      </c>
      <c r="T401" s="159">
        <f>ROUND(H401 * S401,5)</f>
        <v>0</v>
      </c>
      <c r="BE401" s="16">
        <f>IF(N401="základná",J401,0)</f>
        <v>0</v>
      </c>
      <c r="BF401" s="16">
        <f>IF(N401="znížená",J401,0)</f>
        <v>0</v>
      </c>
      <c r="BG401" s="16">
        <f>IF(N401="zákl. prenesená",J401,0)</f>
        <v>0</v>
      </c>
      <c r="BH401" s="16">
        <f>IF(N401="zníž. prenesená",J401,0)</f>
        <v>0</v>
      </c>
      <c r="BI401" s="16">
        <f>IF(N401="nulová",J401,0)</f>
        <v>0</v>
      </c>
    </row>
    <row r="402" spans="2:61" s="11" customFormat="1" ht="11.25">
      <c r="B402" s="160"/>
      <c r="C402" s="161"/>
      <c r="D402" s="161" t="s">
        <v>145</v>
      </c>
      <c r="E402" s="162"/>
      <c r="F402" s="162" t="s">
        <v>2213</v>
      </c>
      <c r="G402" s="163"/>
      <c r="H402" s="164">
        <v>9.5399999999999991</v>
      </c>
      <c r="I402" s="165"/>
      <c r="J402" s="165"/>
      <c r="K402" s="166"/>
      <c r="L402" s="160"/>
      <c r="M402" s="167"/>
      <c r="N402" s="166"/>
      <c r="O402" s="168"/>
      <c r="P402" s="168"/>
      <c r="Q402" s="168"/>
      <c r="R402" s="168"/>
      <c r="S402" s="168"/>
      <c r="T402" s="169"/>
    </row>
    <row r="403" spans="2:61" s="11" customFormat="1" ht="11.25">
      <c r="B403" s="160"/>
      <c r="C403" s="161"/>
      <c r="D403" s="161" t="s">
        <v>145</v>
      </c>
      <c r="E403" s="162"/>
      <c r="F403" s="162" t="s">
        <v>2214</v>
      </c>
      <c r="G403" s="163"/>
      <c r="H403" s="164">
        <v>7.08</v>
      </c>
      <c r="I403" s="165"/>
      <c r="J403" s="165"/>
      <c r="K403" s="166"/>
      <c r="L403" s="160"/>
      <c r="M403" s="167"/>
      <c r="N403" s="166"/>
      <c r="O403" s="168"/>
      <c r="P403" s="168"/>
      <c r="Q403" s="168"/>
      <c r="R403" s="168"/>
      <c r="S403" s="168"/>
      <c r="T403" s="169"/>
    </row>
    <row r="404" spans="2:61" s="11" customFormat="1" ht="11.25">
      <c r="B404" s="160"/>
      <c r="C404" s="161"/>
      <c r="D404" s="161" t="s">
        <v>145</v>
      </c>
      <c r="E404" s="162"/>
      <c r="F404" s="162" t="s">
        <v>2215</v>
      </c>
      <c r="G404" s="163"/>
      <c r="H404" s="164">
        <v>15.56</v>
      </c>
      <c r="I404" s="165"/>
      <c r="J404" s="165"/>
      <c r="K404" s="166"/>
      <c r="L404" s="160"/>
      <c r="M404" s="167"/>
      <c r="N404" s="166"/>
      <c r="O404" s="168"/>
      <c r="P404" s="168"/>
      <c r="Q404" s="168"/>
      <c r="R404" s="168"/>
      <c r="S404" s="168"/>
      <c r="T404" s="169"/>
    </row>
    <row r="405" spans="2:61" s="11" customFormat="1" ht="11.25">
      <c r="B405" s="160"/>
      <c r="C405" s="161"/>
      <c r="D405" s="161" t="s">
        <v>145</v>
      </c>
      <c r="E405" s="162"/>
      <c r="F405" s="162" t="s">
        <v>2216</v>
      </c>
      <c r="G405" s="163"/>
      <c r="H405" s="164">
        <v>4</v>
      </c>
      <c r="I405" s="165"/>
      <c r="J405" s="165"/>
      <c r="K405" s="166"/>
      <c r="L405" s="160"/>
      <c r="M405" s="167"/>
      <c r="N405" s="166"/>
      <c r="O405" s="168"/>
      <c r="P405" s="168"/>
      <c r="Q405" s="168"/>
      <c r="R405" s="168"/>
      <c r="S405" s="168"/>
      <c r="T405" s="169"/>
    </row>
    <row r="406" spans="2:61" s="11" customFormat="1" ht="11.25">
      <c r="B406" s="160"/>
      <c r="C406" s="161"/>
      <c r="D406" s="161" t="s">
        <v>145</v>
      </c>
      <c r="E406" s="162"/>
      <c r="F406" s="162" t="s">
        <v>2217</v>
      </c>
      <c r="G406" s="163"/>
      <c r="H406" s="164">
        <v>4</v>
      </c>
      <c r="I406" s="165"/>
      <c r="J406" s="165"/>
      <c r="K406" s="166"/>
      <c r="L406" s="160"/>
      <c r="M406" s="167"/>
      <c r="N406" s="166"/>
      <c r="O406" s="168"/>
      <c r="P406" s="168"/>
      <c r="Q406" s="168"/>
      <c r="R406" s="168"/>
      <c r="S406" s="168"/>
      <c r="T406" s="169"/>
    </row>
    <row r="407" spans="2:61" s="11" customFormat="1" ht="11.25">
      <c r="B407" s="160"/>
      <c r="C407" s="161"/>
      <c r="D407" s="161" t="s">
        <v>145</v>
      </c>
      <c r="E407" s="162"/>
      <c r="F407" s="162" t="s">
        <v>2218</v>
      </c>
      <c r="G407" s="163"/>
      <c r="H407" s="164"/>
      <c r="I407" s="165"/>
      <c r="J407" s="165"/>
      <c r="K407" s="166"/>
      <c r="L407" s="160"/>
      <c r="M407" s="167"/>
      <c r="N407" s="166"/>
      <c r="O407" s="168"/>
      <c r="P407" s="168"/>
      <c r="Q407" s="168"/>
      <c r="R407" s="168"/>
      <c r="S407" s="168"/>
      <c r="T407" s="169"/>
    </row>
    <row r="408" spans="2:61" s="11" customFormat="1" ht="11.25">
      <c r="B408" s="160"/>
      <c r="C408" s="161"/>
      <c r="D408" s="161" t="s">
        <v>145</v>
      </c>
      <c r="E408" s="162"/>
      <c r="F408" s="170" t="s">
        <v>147</v>
      </c>
      <c r="G408" s="171"/>
      <c r="H408" s="172">
        <v>40.18</v>
      </c>
      <c r="I408" s="165"/>
      <c r="J408" s="165"/>
      <c r="K408" s="166"/>
      <c r="L408" s="160"/>
      <c r="M408" s="167"/>
      <c r="N408" s="166"/>
      <c r="O408" s="168"/>
      <c r="P408" s="168"/>
      <c r="Q408" s="168"/>
      <c r="R408" s="168"/>
      <c r="S408" s="168"/>
      <c r="T408" s="169"/>
    </row>
    <row r="409" spans="2:61" s="10" customFormat="1" ht="23.1" customHeight="1">
      <c r="B409" s="141"/>
      <c r="C409" s="142"/>
      <c r="D409" s="132" t="s">
        <v>136</v>
      </c>
      <c r="E409" s="143" t="s">
        <v>392</v>
      </c>
      <c r="F409" s="144" t="s">
        <v>393</v>
      </c>
      <c r="G409" s="145"/>
      <c r="H409" s="146"/>
      <c r="I409" s="147"/>
      <c r="J409" s="147">
        <f>J410 + J411 + J440 + J441 + J442 + J443 + J446 + J449 + J450 + J451 + J452 + J453 + J456 + J459 + J462 + J465 + J466</f>
        <v>0</v>
      </c>
      <c r="K409" s="144"/>
      <c r="L409" s="141"/>
      <c r="M409" s="148"/>
      <c r="N409" s="138" t="s">
        <v>0</v>
      </c>
      <c r="O409" s="139"/>
      <c r="P409" s="139">
        <f>P410 + P411 + P440 + P441 + P442 + P443 + P446 + P449 + P450 + P451 + P452 + P453 + P456 + P459 + P462 + P465 + P466</f>
        <v>123.35099999999998</v>
      </c>
      <c r="Q409" s="139"/>
      <c r="R409" s="139">
        <f>R410 + R411 + R440 + R441 + R442 + R443 + R446 + R449 + R450 + R451 + R452 + R453 + R456 + R459 + R462 + R465 + R466</f>
        <v>3.7808199999999994</v>
      </c>
      <c r="S409" s="139"/>
      <c r="T409" s="140">
        <f>T410 + T411 + T440 + T441 + T442 + T443 + T446 + T449 + T450 + T451 + T452 + T453 + T456 + T459 + T462 + T465 + T466</f>
        <v>0</v>
      </c>
    </row>
    <row r="410" spans="2:61" ht="24">
      <c r="B410" s="149"/>
      <c r="C410" s="150">
        <v>60</v>
      </c>
      <c r="D410" s="150" t="s">
        <v>141</v>
      </c>
      <c r="E410" s="151" t="s">
        <v>2219</v>
      </c>
      <c r="F410" s="151" t="s">
        <v>2220</v>
      </c>
      <c r="G410" s="152" t="s">
        <v>180</v>
      </c>
      <c r="H410" s="153">
        <v>26</v>
      </c>
      <c r="I410" s="154"/>
      <c r="J410" s="154">
        <f>ROUND(H410*I410,2)</f>
        <v>0</v>
      </c>
      <c r="K410" s="155"/>
      <c r="L410" s="149"/>
      <c r="M410" s="156"/>
      <c r="N410" s="157" t="s">
        <v>26</v>
      </c>
      <c r="O410" s="158">
        <v>1.476</v>
      </c>
      <c r="P410" s="158">
        <f>ROUND(H410*O410,3)</f>
        <v>38.375999999999998</v>
      </c>
      <c r="Q410" s="158">
        <v>6.4991690000000005E-2</v>
      </c>
      <c r="R410" s="158">
        <f>ROUND(H410 * Q410,5)</f>
        <v>1.6897800000000001</v>
      </c>
      <c r="S410" s="158">
        <v>0</v>
      </c>
      <c r="T410" s="159">
        <f>ROUND(H410 * S410,5)</f>
        <v>0</v>
      </c>
      <c r="BE410" s="16">
        <f>IF(N410="základná",J410,0)</f>
        <v>0</v>
      </c>
      <c r="BF410" s="16">
        <f>IF(N410="znížená",J410,0)</f>
        <v>0</v>
      </c>
      <c r="BG410" s="16">
        <f>IF(N410="zákl. prenesená",J410,0)</f>
        <v>0</v>
      </c>
      <c r="BH410" s="16">
        <f>IF(N410="zníž. prenesená",J410,0)</f>
        <v>0</v>
      </c>
      <c r="BI410" s="16">
        <f>IF(N410="nulová",J410,0)</f>
        <v>0</v>
      </c>
    </row>
    <row r="411" spans="2:61" ht="24">
      <c r="B411" s="149"/>
      <c r="C411" s="150">
        <v>61</v>
      </c>
      <c r="D411" s="150" t="s">
        <v>141</v>
      </c>
      <c r="E411" s="151" t="s">
        <v>2221</v>
      </c>
      <c r="F411" s="151" t="s">
        <v>2222</v>
      </c>
      <c r="G411" s="152" t="s">
        <v>144</v>
      </c>
      <c r="H411" s="153">
        <v>427.38</v>
      </c>
      <c r="I411" s="154"/>
      <c r="J411" s="154">
        <f>ROUND(H411*I411,2)</f>
        <v>0</v>
      </c>
      <c r="K411" s="155"/>
      <c r="L411" s="149"/>
      <c r="M411" s="156"/>
      <c r="N411" s="157" t="s">
        <v>26</v>
      </c>
      <c r="O411" s="158">
        <v>5.5E-2</v>
      </c>
      <c r="P411" s="158">
        <f>ROUND(H411*O411,3)</f>
        <v>23.506</v>
      </c>
      <c r="Q411" s="158">
        <v>1.2E-5</v>
      </c>
      <c r="R411" s="158">
        <f>ROUND(H411 * Q411,5)</f>
        <v>5.13E-3</v>
      </c>
      <c r="S411" s="158">
        <v>0</v>
      </c>
      <c r="T411" s="159">
        <f>ROUND(H411 * S411,5)</f>
        <v>0</v>
      </c>
      <c r="BE411" s="16">
        <f>IF(N411="základná",J411,0)</f>
        <v>0</v>
      </c>
      <c r="BF411" s="16">
        <f>IF(N411="znížená",J411,0)</f>
        <v>0</v>
      </c>
      <c r="BG411" s="16">
        <f>IF(N411="zákl. prenesená",J411,0)</f>
        <v>0</v>
      </c>
      <c r="BH411" s="16">
        <f>IF(N411="zníž. prenesená",J411,0)</f>
        <v>0</v>
      </c>
      <c r="BI411" s="16">
        <f>IF(N411="nulová",J411,0)</f>
        <v>0</v>
      </c>
    </row>
    <row r="412" spans="2:61" s="11" customFormat="1" ht="11.25">
      <c r="B412" s="160"/>
      <c r="C412" s="161"/>
      <c r="D412" s="161" t="s">
        <v>145</v>
      </c>
      <c r="E412" s="162"/>
      <c r="F412" s="162" t="s">
        <v>2223</v>
      </c>
      <c r="G412" s="163"/>
      <c r="H412" s="164">
        <v>19.440000000000001</v>
      </c>
      <c r="I412" s="165"/>
      <c r="J412" s="165"/>
      <c r="K412" s="166"/>
      <c r="L412" s="160"/>
      <c r="M412" s="167"/>
      <c r="N412" s="166"/>
      <c r="O412" s="168"/>
      <c r="P412" s="168"/>
      <c r="Q412" s="168"/>
      <c r="R412" s="168"/>
      <c r="S412" s="168"/>
      <c r="T412" s="169"/>
    </row>
    <row r="413" spans="2:61" s="11" customFormat="1" ht="11.25">
      <c r="B413" s="160"/>
      <c r="C413" s="161"/>
      <c r="D413" s="161" t="s">
        <v>145</v>
      </c>
      <c r="E413" s="162"/>
      <c r="F413" s="162" t="s">
        <v>2224</v>
      </c>
      <c r="G413" s="163"/>
      <c r="H413" s="164">
        <v>24.68</v>
      </c>
      <c r="I413" s="165"/>
      <c r="J413" s="165"/>
      <c r="K413" s="166"/>
      <c r="L413" s="160"/>
      <c r="M413" s="167"/>
      <c r="N413" s="166"/>
      <c r="O413" s="168"/>
      <c r="P413" s="168"/>
      <c r="Q413" s="168"/>
      <c r="R413" s="168"/>
      <c r="S413" s="168"/>
      <c r="T413" s="169"/>
    </row>
    <row r="414" spans="2:61" s="11" customFormat="1" ht="11.25">
      <c r="B414" s="160"/>
      <c r="C414" s="161"/>
      <c r="D414" s="161" t="s">
        <v>145</v>
      </c>
      <c r="E414" s="162"/>
      <c r="F414" s="162" t="s">
        <v>2225</v>
      </c>
      <c r="G414" s="163"/>
      <c r="H414" s="164">
        <v>4.63</v>
      </c>
      <c r="I414" s="165"/>
      <c r="J414" s="165"/>
      <c r="K414" s="166"/>
      <c r="L414" s="160"/>
      <c r="M414" s="167"/>
      <c r="N414" s="166"/>
      <c r="O414" s="168"/>
      <c r="P414" s="168"/>
      <c r="Q414" s="168"/>
      <c r="R414" s="168"/>
      <c r="S414" s="168"/>
      <c r="T414" s="169"/>
    </row>
    <row r="415" spans="2:61" s="11" customFormat="1" ht="11.25">
      <c r="B415" s="160"/>
      <c r="C415" s="161"/>
      <c r="D415" s="161" t="s">
        <v>145</v>
      </c>
      <c r="E415" s="162"/>
      <c r="F415" s="162" t="s">
        <v>2226</v>
      </c>
      <c r="G415" s="163"/>
      <c r="H415" s="164">
        <v>58.32</v>
      </c>
      <c r="I415" s="165"/>
      <c r="J415" s="165"/>
      <c r="K415" s="166"/>
      <c r="L415" s="160"/>
      <c r="M415" s="167"/>
      <c r="N415" s="166"/>
      <c r="O415" s="168"/>
      <c r="P415" s="168"/>
      <c r="Q415" s="168"/>
      <c r="R415" s="168"/>
      <c r="S415" s="168"/>
      <c r="T415" s="169"/>
    </row>
    <row r="416" spans="2:61" s="11" customFormat="1" ht="11.25">
      <c r="B416" s="160"/>
      <c r="C416" s="161"/>
      <c r="D416" s="161" t="s">
        <v>145</v>
      </c>
      <c r="E416" s="162"/>
      <c r="F416" s="162" t="s">
        <v>2227</v>
      </c>
      <c r="G416" s="163"/>
      <c r="H416" s="164">
        <v>0.8</v>
      </c>
      <c r="I416" s="165"/>
      <c r="J416" s="165"/>
      <c r="K416" s="166"/>
      <c r="L416" s="160"/>
      <c r="M416" s="167"/>
      <c r="N416" s="166"/>
      <c r="O416" s="168"/>
      <c r="P416" s="168"/>
      <c r="Q416" s="168"/>
      <c r="R416" s="168"/>
      <c r="S416" s="168"/>
      <c r="T416" s="169"/>
    </row>
    <row r="417" spans="2:20" s="11" customFormat="1" ht="11.25">
      <c r="B417" s="160"/>
      <c r="C417" s="161"/>
      <c r="D417" s="161" t="s">
        <v>145</v>
      </c>
      <c r="E417" s="162"/>
      <c r="F417" s="162" t="s">
        <v>2228</v>
      </c>
      <c r="G417" s="163"/>
      <c r="H417" s="164">
        <v>0.87</v>
      </c>
      <c r="I417" s="165"/>
      <c r="J417" s="165"/>
      <c r="K417" s="166"/>
      <c r="L417" s="160"/>
      <c r="M417" s="167"/>
      <c r="N417" s="166"/>
      <c r="O417" s="168"/>
      <c r="P417" s="168"/>
      <c r="Q417" s="168"/>
      <c r="R417" s="168"/>
      <c r="S417" s="168"/>
      <c r="T417" s="169"/>
    </row>
    <row r="418" spans="2:20" s="11" customFormat="1" ht="11.25">
      <c r="B418" s="160"/>
      <c r="C418" s="161"/>
      <c r="D418" s="161" t="s">
        <v>145</v>
      </c>
      <c r="E418" s="162"/>
      <c r="F418" s="162" t="s">
        <v>2229</v>
      </c>
      <c r="G418" s="163"/>
      <c r="H418" s="164">
        <v>46.19</v>
      </c>
      <c r="I418" s="165"/>
      <c r="J418" s="165"/>
      <c r="K418" s="166"/>
      <c r="L418" s="160"/>
      <c r="M418" s="167"/>
      <c r="N418" s="166"/>
      <c r="O418" s="168"/>
      <c r="P418" s="168"/>
      <c r="Q418" s="168"/>
      <c r="R418" s="168"/>
      <c r="S418" s="168"/>
      <c r="T418" s="169"/>
    </row>
    <row r="419" spans="2:20" s="11" customFormat="1" ht="11.25">
      <c r="B419" s="160"/>
      <c r="C419" s="161"/>
      <c r="D419" s="161" t="s">
        <v>145</v>
      </c>
      <c r="E419" s="162"/>
      <c r="F419" s="162" t="s">
        <v>2230</v>
      </c>
      <c r="G419" s="163"/>
      <c r="H419" s="164">
        <v>14.35</v>
      </c>
      <c r="I419" s="165"/>
      <c r="J419" s="165"/>
      <c r="K419" s="166"/>
      <c r="L419" s="160"/>
      <c r="M419" s="167"/>
      <c r="N419" s="166"/>
      <c r="O419" s="168"/>
      <c r="P419" s="168"/>
      <c r="Q419" s="168"/>
      <c r="R419" s="168"/>
      <c r="S419" s="168"/>
      <c r="T419" s="169"/>
    </row>
    <row r="420" spans="2:20" s="11" customFormat="1" ht="11.25">
      <c r="B420" s="160"/>
      <c r="C420" s="161"/>
      <c r="D420" s="161" t="s">
        <v>145</v>
      </c>
      <c r="E420" s="162"/>
      <c r="F420" s="162" t="s">
        <v>2231</v>
      </c>
      <c r="G420" s="163"/>
      <c r="H420" s="164">
        <v>11.2</v>
      </c>
      <c r="I420" s="165"/>
      <c r="J420" s="165"/>
      <c r="K420" s="166"/>
      <c r="L420" s="160"/>
      <c r="M420" s="167"/>
      <c r="N420" s="166"/>
      <c r="O420" s="168"/>
      <c r="P420" s="168"/>
      <c r="Q420" s="168"/>
      <c r="R420" s="168"/>
      <c r="S420" s="168"/>
      <c r="T420" s="169"/>
    </row>
    <row r="421" spans="2:20" s="11" customFormat="1" ht="11.25">
      <c r="B421" s="160"/>
      <c r="C421" s="161"/>
      <c r="D421" s="161" t="s">
        <v>145</v>
      </c>
      <c r="E421" s="162"/>
      <c r="F421" s="162" t="s">
        <v>2232</v>
      </c>
      <c r="G421" s="163"/>
      <c r="H421" s="164">
        <v>35.090000000000003</v>
      </c>
      <c r="I421" s="165"/>
      <c r="J421" s="165"/>
      <c r="K421" s="166"/>
      <c r="L421" s="160"/>
      <c r="M421" s="167"/>
      <c r="N421" s="166"/>
      <c r="O421" s="168"/>
      <c r="P421" s="168"/>
      <c r="Q421" s="168"/>
      <c r="R421" s="168"/>
      <c r="S421" s="168"/>
      <c r="T421" s="169"/>
    </row>
    <row r="422" spans="2:20" s="11" customFormat="1" ht="11.25">
      <c r="B422" s="160"/>
      <c r="C422" s="161"/>
      <c r="D422" s="161" t="s">
        <v>145</v>
      </c>
      <c r="E422" s="162"/>
      <c r="F422" s="162" t="s">
        <v>2233</v>
      </c>
      <c r="G422" s="163"/>
      <c r="H422" s="164">
        <v>31.09</v>
      </c>
      <c r="I422" s="165"/>
      <c r="J422" s="165"/>
      <c r="K422" s="166"/>
      <c r="L422" s="160"/>
      <c r="M422" s="167"/>
      <c r="N422" s="166"/>
      <c r="O422" s="168"/>
      <c r="P422" s="168"/>
      <c r="Q422" s="168"/>
      <c r="R422" s="168"/>
      <c r="S422" s="168"/>
      <c r="T422" s="169"/>
    </row>
    <row r="423" spans="2:20" s="11" customFormat="1" ht="11.25">
      <c r="B423" s="160"/>
      <c r="C423" s="161"/>
      <c r="D423" s="161" t="s">
        <v>145</v>
      </c>
      <c r="E423" s="162"/>
      <c r="F423" s="162" t="s">
        <v>2234</v>
      </c>
      <c r="G423" s="163"/>
      <c r="H423" s="164">
        <v>1.1599999999999999</v>
      </c>
      <c r="I423" s="165"/>
      <c r="J423" s="165"/>
      <c r="K423" s="166"/>
      <c r="L423" s="160"/>
      <c r="M423" s="167"/>
      <c r="N423" s="166"/>
      <c r="O423" s="168"/>
      <c r="P423" s="168"/>
      <c r="Q423" s="168"/>
      <c r="R423" s="168"/>
      <c r="S423" s="168"/>
      <c r="T423" s="169"/>
    </row>
    <row r="424" spans="2:20" s="11" customFormat="1" ht="11.25">
      <c r="B424" s="160"/>
      <c r="C424" s="161"/>
      <c r="D424" s="161" t="s">
        <v>145</v>
      </c>
      <c r="E424" s="162"/>
      <c r="F424" s="162" t="s">
        <v>2235</v>
      </c>
      <c r="G424" s="163"/>
      <c r="H424" s="164">
        <v>31.24</v>
      </c>
      <c r="I424" s="165"/>
      <c r="J424" s="165"/>
      <c r="K424" s="166"/>
      <c r="L424" s="160"/>
      <c r="M424" s="167"/>
      <c r="N424" s="166"/>
      <c r="O424" s="168"/>
      <c r="P424" s="168"/>
      <c r="Q424" s="168"/>
      <c r="R424" s="168"/>
      <c r="S424" s="168"/>
      <c r="T424" s="169"/>
    </row>
    <row r="425" spans="2:20" s="11" customFormat="1" ht="11.25">
      <c r="B425" s="160"/>
      <c r="C425" s="161"/>
      <c r="D425" s="161" t="s">
        <v>145</v>
      </c>
      <c r="E425" s="162"/>
      <c r="F425" s="162" t="s">
        <v>2236</v>
      </c>
      <c r="G425" s="163"/>
      <c r="H425" s="164">
        <v>16.98</v>
      </c>
      <c r="I425" s="165"/>
      <c r="J425" s="165"/>
      <c r="K425" s="166"/>
      <c r="L425" s="160"/>
      <c r="M425" s="167"/>
      <c r="N425" s="166"/>
      <c r="O425" s="168"/>
      <c r="P425" s="168"/>
      <c r="Q425" s="168"/>
      <c r="R425" s="168"/>
      <c r="S425" s="168"/>
      <c r="T425" s="169"/>
    </row>
    <row r="426" spans="2:20" s="11" customFormat="1" ht="11.25">
      <c r="B426" s="160"/>
      <c r="C426" s="161"/>
      <c r="D426" s="161" t="s">
        <v>145</v>
      </c>
      <c r="E426" s="162"/>
      <c r="F426" s="162" t="s">
        <v>2237</v>
      </c>
      <c r="G426" s="163"/>
      <c r="H426" s="164">
        <v>8.14</v>
      </c>
      <c r="I426" s="165"/>
      <c r="J426" s="165"/>
      <c r="K426" s="166"/>
      <c r="L426" s="160"/>
      <c r="M426" s="167"/>
      <c r="N426" s="166"/>
      <c r="O426" s="168"/>
      <c r="P426" s="168"/>
      <c r="Q426" s="168"/>
      <c r="R426" s="168"/>
      <c r="S426" s="168"/>
      <c r="T426" s="169"/>
    </row>
    <row r="427" spans="2:20" s="11" customFormat="1" ht="11.25">
      <c r="B427" s="160"/>
      <c r="C427" s="161"/>
      <c r="D427" s="161" t="s">
        <v>145</v>
      </c>
      <c r="E427" s="162"/>
      <c r="F427" s="162" t="s">
        <v>2238</v>
      </c>
      <c r="G427" s="163"/>
      <c r="H427" s="164">
        <v>4.68</v>
      </c>
      <c r="I427" s="165"/>
      <c r="J427" s="165"/>
      <c r="K427" s="166"/>
      <c r="L427" s="160"/>
      <c r="M427" s="167"/>
      <c r="N427" s="166"/>
      <c r="O427" s="168"/>
      <c r="P427" s="168"/>
      <c r="Q427" s="168"/>
      <c r="R427" s="168"/>
      <c r="S427" s="168"/>
      <c r="T427" s="169"/>
    </row>
    <row r="428" spans="2:20" s="11" customFormat="1" ht="11.25">
      <c r="B428" s="160"/>
      <c r="C428" s="161"/>
      <c r="D428" s="161" t="s">
        <v>145</v>
      </c>
      <c r="E428" s="162"/>
      <c r="F428" s="162" t="s">
        <v>2239</v>
      </c>
      <c r="G428" s="163"/>
      <c r="H428" s="164">
        <v>15.02</v>
      </c>
      <c r="I428" s="165"/>
      <c r="J428" s="165"/>
      <c r="K428" s="166"/>
      <c r="L428" s="160"/>
      <c r="M428" s="167"/>
      <c r="N428" s="166"/>
      <c r="O428" s="168"/>
      <c r="P428" s="168"/>
      <c r="Q428" s="168"/>
      <c r="R428" s="168"/>
      <c r="S428" s="168"/>
      <c r="T428" s="169"/>
    </row>
    <row r="429" spans="2:20" s="11" customFormat="1" ht="11.25">
      <c r="B429" s="160"/>
      <c r="C429" s="161"/>
      <c r="D429" s="161" t="s">
        <v>145</v>
      </c>
      <c r="E429" s="162"/>
      <c r="F429" s="162" t="s">
        <v>2240</v>
      </c>
      <c r="G429" s="163"/>
      <c r="H429" s="164">
        <v>11.24</v>
      </c>
      <c r="I429" s="165"/>
      <c r="J429" s="165"/>
      <c r="K429" s="166"/>
      <c r="L429" s="160"/>
      <c r="M429" s="167"/>
      <c r="N429" s="166"/>
      <c r="O429" s="168"/>
      <c r="P429" s="168"/>
      <c r="Q429" s="168"/>
      <c r="R429" s="168"/>
      <c r="S429" s="168"/>
      <c r="T429" s="169"/>
    </row>
    <row r="430" spans="2:20" s="11" customFormat="1" ht="11.25">
      <c r="B430" s="160"/>
      <c r="C430" s="161"/>
      <c r="D430" s="161" t="s">
        <v>145</v>
      </c>
      <c r="E430" s="162"/>
      <c r="F430" s="162" t="s">
        <v>2241</v>
      </c>
      <c r="G430" s="163"/>
      <c r="H430" s="164">
        <v>12.09</v>
      </c>
      <c r="I430" s="165"/>
      <c r="J430" s="165"/>
      <c r="K430" s="166"/>
      <c r="L430" s="160"/>
      <c r="M430" s="167"/>
      <c r="N430" s="166"/>
      <c r="O430" s="168"/>
      <c r="P430" s="168"/>
      <c r="Q430" s="168"/>
      <c r="R430" s="168"/>
      <c r="S430" s="168"/>
      <c r="T430" s="169"/>
    </row>
    <row r="431" spans="2:20" s="11" customFormat="1" ht="11.25">
      <c r="B431" s="160"/>
      <c r="C431" s="161"/>
      <c r="D431" s="161" t="s">
        <v>145</v>
      </c>
      <c r="E431" s="162"/>
      <c r="F431" s="162" t="s">
        <v>2242</v>
      </c>
      <c r="G431" s="163"/>
      <c r="H431" s="164">
        <v>7.27</v>
      </c>
      <c r="I431" s="165"/>
      <c r="J431" s="165"/>
      <c r="K431" s="166"/>
      <c r="L431" s="160"/>
      <c r="M431" s="167"/>
      <c r="N431" s="166"/>
      <c r="O431" s="168"/>
      <c r="P431" s="168"/>
      <c r="Q431" s="168"/>
      <c r="R431" s="168"/>
      <c r="S431" s="168"/>
      <c r="T431" s="169"/>
    </row>
    <row r="432" spans="2:20" s="11" customFormat="1" ht="11.25">
      <c r="B432" s="160"/>
      <c r="C432" s="161"/>
      <c r="D432" s="161" t="s">
        <v>145</v>
      </c>
      <c r="E432" s="162"/>
      <c r="F432" s="162" t="s">
        <v>2243</v>
      </c>
      <c r="G432" s="163"/>
      <c r="H432" s="164">
        <v>10.56</v>
      </c>
      <c r="I432" s="165"/>
      <c r="J432" s="165"/>
      <c r="K432" s="166"/>
      <c r="L432" s="160"/>
      <c r="M432" s="167"/>
      <c r="N432" s="166"/>
      <c r="O432" s="168"/>
      <c r="P432" s="168"/>
      <c r="Q432" s="168"/>
      <c r="R432" s="168"/>
      <c r="S432" s="168"/>
      <c r="T432" s="169"/>
    </row>
    <row r="433" spans="2:61" s="11" customFormat="1" ht="11.25">
      <c r="B433" s="160"/>
      <c r="C433" s="161"/>
      <c r="D433" s="161" t="s">
        <v>145</v>
      </c>
      <c r="E433" s="162"/>
      <c r="F433" s="162" t="s">
        <v>2244</v>
      </c>
      <c r="G433" s="163"/>
      <c r="H433" s="164">
        <v>22.59</v>
      </c>
      <c r="I433" s="165"/>
      <c r="J433" s="165"/>
      <c r="K433" s="166"/>
      <c r="L433" s="160"/>
      <c r="M433" s="167"/>
      <c r="N433" s="166"/>
      <c r="O433" s="168"/>
      <c r="P433" s="168"/>
      <c r="Q433" s="168"/>
      <c r="R433" s="168"/>
      <c r="S433" s="168"/>
      <c r="T433" s="169"/>
    </row>
    <row r="434" spans="2:61" s="11" customFormat="1" ht="11.25">
      <c r="B434" s="160"/>
      <c r="C434" s="161"/>
      <c r="D434" s="161" t="s">
        <v>145</v>
      </c>
      <c r="E434" s="162"/>
      <c r="F434" s="162" t="s">
        <v>2245</v>
      </c>
      <c r="G434" s="163"/>
      <c r="H434" s="164">
        <v>10.91</v>
      </c>
      <c r="I434" s="165"/>
      <c r="J434" s="165"/>
      <c r="K434" s="166"/>
      <c r="L434" s="160"/>
      <c r="M434" s="167"/>
      <c r="N434" s="166"/>
      <c r="O434" s="168"/>
      <c r="P434" s="168"/>
      <c r="Q434" s="168"/>
      <c r="R434" s="168"/>
      <c r="S434" s="168"/>
      <c r="T434" s="169"/>
    </row>
    <row r="435" spans="2:61" s="11" customFormat="1" ht="11.25">
      <c r="B435" s="160"/>
      <c r="C435" s="161"/>
      <c r="D435" s="161" t="s">
        <v>145</v>
      </c>
      <c r="E435" s="162"/>
      <c r="F435" s="162" t="s">
        <v>2246</v>
      </c>
      <c r="G435" s="163"/>
      <c r="H435" s="164">
        <v>5.58</v>
      </c>
      <c r="I435" s="165"/>
      <c r="J435" s="165"/>
      <c r="K435" s="166"/>
      <c r="L435" s="160"/>
      <c r="M435" s="167"/>
      <c r="N435" s="166"/>
      <c r="O435" s="168"/>
      <c r="P435" s="168"/>
      <c r="Q435" s="168"/>
      <c r="R435" s="168"/>
      <c r="S435" s="168"/>
      <c r="T435" s="169"/>
    </row>
    <row r="436" spans="2:61" s="11" customFormat="1" ht="11.25">
      <c r="B436" s="160"/>
      <c r="C436" s="161"/>
      <c r="D436" s="161" t="s">
        <v>145</v>
      </c>
      <c r="E436" s="162"/>
      <c r="F436" s="162" t="s">
        <v>2247</v>
      </c>
      <c r="G436" s="163"/>
      <c r="H436" s="164">
        <v>12.47</v>
      </c>
      <c r="I436" s="165"/>
      <c r="J436" s="165"/>
      <c r="K436" s="166"/>
      <c r="L436" s="160"/>
      <c r="M436" s="167"/>
      <c r="N436" s="166"/>
      <c r="O436" s="168"/>
      <c r="P436" s="168"/>
      <c r="Q436" s="168"/>
      <c r="R436" s="168"/>
      <c r="S436" s="168"/>
      <c r="T436" s="169"/>
    </row>
    <row r="437" spans="2:61" s="11" customFormat="1" ht="11.25">
      <c r="B437" s="160"/>
      <c r="C437" s="161"/>
      <c r="D437" s="161" t="s">
        <v>145</v>
      </c>
      <c r="E437" s="162"/>
      <c r="F437" s="162" t="s">
        <v>2248</v>
      </c>
      <c r="G437" s="163"/>
      <c r="H437" s="164">
        <v>10.79</v>
      </c>
      <c r="I437" s="165"/>
      <c r="J437" s="165"/>
      <c r="K437" s="166"/>
      <c r="L437" s="160"/>
      <c r="M437" s="167"/>
      <c r="N437" s="166"/>
      <c r="O437" s="168"/>
      <c r="P437" s="168"/>
      <c r="Q437" s="168"/>
      <c r="R437" s="168"/>
      <c r="S437" s="168"/>
      <c r="T437" s="169"/>
    </row>
    <row r="438" spans="2:61" s="11" customFormat="1" ht="11.25">
      <c r="B438" s="160"/>
      <c r="C438" s="161"/>
      <c r="D438" s="161" t="s">
        <v>145</v>
      </c>
      <c r="E438" s="162"/>
      <c r="F438" s="162" t="s">
        <v>2249</v>
      </c>
      <c r="G438" s="163"/>
      <c r="H438" s="164"/>
      <c r="I438" s="165"/>
      <c r="J438" s="165"/>
      <c r="K438" s="166"/>
      <c r="L438" s="160"/>
      <c r="M438" s="167"/>
      <c r="N438" s="166"/>
      <c r="O438" s="168"/>
      <c r="P438" s="168"/>
      <c r="Q438" s="168"/>
      <c r="R438" s="168"/>
      <c r="S438" s="168"/>
      <c r="T438" s="169"/>
    </row>
    <row r="439" spans="2:61" s="11" customFormat="1" ht="11.25">
      <c r="B439" s="160"/>
      <c r="C439" s="161"/>
      <c r="D439" s="161" t="s">
        <v>145</v>
      </c>
      <c r="E439" s="162"/>
      <c r="F439" s="170" t="s">
        <v>147</v>
      </c>
      <c r="G439" s="171"/>
      <c r="H439" s="172">
        <v>427.38</v>
      </c>
      <c r="I439" s="165"/>
      <c r="J439" s="165"/>
      <c r="K439" s="166"/>
      <c r="L439" s="160"/>
      <c r="M439" s="167"/>
      <c r="N439" s="166"/>
      <c r="O439" s="168"/>
      <c r="P439" s="168"/>
      <c r="Q439" s="168"/>
      <c r="R439" s="168"/>
      <c r="S439" s="168"/>
      <c r="T439" s="169"/>
    </row>
    <row r="440" spans="2:61" s="12" customFormat="1">
      <c r="B440" s="173"/>
      <c r="C440" s="174">
        <v>62</v>
      </c>
      <c r="D440" s="174" t="s">
        <v>240</v>
      </c>
      <c r="E440" s="175" t="s">
        <v>2250</v>
      </c>
      <c r="F440" s="175" t="s">
        <v>2251</v>
      </c>
      <c r="G440" s="176" t="s">
        <v>180</v>
      </c>
      <c r="H440" s="177">
        <v>68</v>
      </c>
      <c r="I440" s="178"/>
      <c r="J440" s="178">
        <f>ROUND(H440*I440,2)</f>
        <v>0</v>
      </c>
      <c r="K440" s="179"/>
      <c r="L440" s="173"/>
      <c r="M440" s="180"/>
      <c r="N440" s="181" t="s">
        <v>26</v>
      </c>
      <c r="O440" s="182">
        <v>0</v>
      </c>
      <c r="P440" s="182">
        <f>ROUND(H440*O440,3)</f>
        <v>0</v>
      </c>
      <c r="Q440" s="182">
        <v>2.7709999999999999E-2</v>
      </c>
      <c r="R440" s="182">
        <f>ROUND(H440 * Q440,5)</f>
        <v>1.88428</v>
      </c>
      <c r="S440" s="182">
        <v>0</v>
      </c>
      <c r="T440" s="183">
        <f>ROUND(H440 * S440,5)</f>
        <v>0</v>
      </c>
      <c r="BE440" s="12">
        <f>IF(N440="základná",J440,0)</f>
        <v>0</v>
      </c>
      <c r="BF440" s="12">
        <f>IF(N440="znížená",J440,0)</f>
        <v>0</v>
      </c>
      <c r="BG440" s="12">
        <f>IF(N440="zákl. prenesená",J440,0)</f>
        <v>0</v>
      </c>
      <c r="BH440" s="12">
        <f>IF(N440="zníž. prenesená",J440,0)</f>
        <v>0</v>
      </c>
      <c r="BI440" s="12">
        <f>IF(N440="nulová",J440,0)</f>
        <v>0</v>
      </c>
    </row>
    <row r="441" spans="2:61" s="12" customFormat="1">
      <c r="B441" s="173"/>
      <c r="C441" s="174">
        <v>63</v>
      </c>
      <c r="D441" s="174" t="s">
        <v>240</v>
      </c>
      <c r="E441" s="175" t="s">
        <v>2252</v>
      </c>
      <c r="F441" s="175" t="s">
        <v>2253</v>
      </c>
      <c r="G441" s="176" t="s">
        <v>180</v>
      </c>
      <c r="H441" s="177">
        <v>9</v>
      </c>
      <c r="I441" s="178"/>
      <c r="J441" s="178">
        <f>ROUND(H441*I441,2)</f>
        <v>0</v>
      </c>
      <c r="K441" s="179"/>
      <c r="L441" s="173"/>
      <c r="M441" s="180"/>
      <c r="N441" s="181" t="s">
        <v>26</v>
      </c>
      <c r="O441" s="182">
        <v>0</v>
      </c>
      <c r="P441" s="182">
        <f>ROUND(H441*O441,3)</f>
        <v>0</v>
      </c>
      <c r="Q441" s="182">
        <v>5.5100000000000001E-3</v>
      </c>
      <c r="R441" s="182">
        <f>ROUND(H441 * Q441,5)</f>
        <v>4.9590000000000002E-2</v>
      </c>
      <c r="S441" s="182">
        <v>0</v>
      </c>
      <c r="T441" s="183">
        <f>ROUND(H441 * S441,5)</f>
        <v>0</v>
      </c>
      <c r="BE441" s="12">
        <f>IF(N441="základná",J441,0)</f>
        <v>0</v>
      </c>
      <c r="BF441" s="12">
        <f>IF(N441="znížená",J441,0)</f>
        <v>0</v>
      </c>
      <c r="BG441" s="12">
        <f>IF(N441="zákl. prenesená",J441,0)</f>
        <v>0</v>
      </c>
      <c r="BH441" s="12">
        <f>IF(N441="zníž. prenesená",J441,0)</f>
        <v>0</v>
      </c>
      <c r="BI441" s="12">
        <f>IF(N441="nulová",J441,0)</f>
        <v>0</v>
      </c>
    </row>
    <row r="442" spans="2:61" s="12" customFormat="1">
      <c r="B442" s="173"/>
      <c r="C442" s="174">
        <v>64</v>
      </c>
      <c r="D442" s="174" t="s">
        <v>240</v>
      </c>
      <c r="E442" s="175" t="s">
        <v>2254</v>
      </c>
      <c r="F442" s="175" t="s">
        <v>2255</v>
      </c>
      <c r="G442" s="176" t="s">
        <v>180</v>
      </c>
      <c r="H442" s="177">
        <v>5</v>
      </c>
      <c r="I442" s="178"/>
      <c r="J442" s="178">
        <f>ROUND(H442*I442,2)</f>
        <v>0</v>
      </c>
      <c r="K442" s="179"/>
      <c r="L442" s="173"/>
      <c r="M442" s="180"/>
      <c r="N442" s="181" t="s">
        <v>26</v>
      </c>
      <c r="O442" s="182">
        <v>0</v>
      </c>
      <c r="P442" s="182">
        <f>ROUND(H442*O442,3)</f>
        <v>0</v>
      </c>
      <c r="Q442" s="182">
        <v>0</v>
      </c>
      <c r="R442" s="182">
        <f>ROUND(H442 * Q442,5)</f>
        <v>0</v>
      </c>
      <c r="S442" s="182">
        <v>0</v>
      </c>
      <c r="T442" s="183">
        <f>ROUND(H442 * S442,5)</f>
        <v>0</v>
      </c>
      <c r="BE442" s="12">
        <f>IF(N442="základná",J442,0)</f>
        <v>0</v>
      </c>
      <c r="BF442" s="12">
        <f>IF(N442="znížená",J442,0)</f>
        <v>0</v>
      </c>
      <c r="BG442" s="12">
        <f>IF(N442="zákl. prenesená",J442,0)</f>
        <v>0</v>
      </c>
      <c r="BH442" s="12">
        <f>IF(N442="zníž. prenesená",J442,0)</f>
        <v>0</v>
      </c>
      <c r="BI442" s="12">
        <f>IF(N442="nulová",J442,0)</f>
        <v>0</v>
      </c>
    </row>
    <row r="443" spans="2:61">
      <c r="B443" s="149"/>
      <c r="C443" s="150">
        <v>65</v>
      </c>
      <c r="D443" s="150" t="s">
        <v>141</v>
      </c>
      <c r="E443" s="151" t="s">
        <v>2256</v>
      </c>
      <c r="F443" s="151" t="s">
        <v>2257</v>
      </c>
      <c r="G443" s="152" t="s">
        <v>180</v>
      </c>
      <c r="H443" s="153">
        <v>52</v>
      </c>
      <c r="I443" s="154"/>
      <c r="J443" s="154">
        <f>ROUND(H443*I443,2)</f>
        <v>0</v>
      </c>
      <c r="K443" s="155"/>
      <c r="L443" s="149"/>
      <c r="M443" s="156"/>
      <c r="N443" s="157" t="s">
        <v>26</v>
      </c>
      <c r="O443" s="158">
        <v>0.255</v>
      </c>
      <c r="P443" s="158">
        <f>ROUND(H443*O443,3)</f>
        <v>13.26</v>
      </c>
      <c r="Q443" s="158">
        <v>6.9999999999999994E-5</v>
      </c>
      <c r="R443" s="158">
        <f>ROUND(H443 * Q443,5)</f>
        <v>3.64E-3</v>
      </c>
      <c r="S443" s="158">
        <v>0</v>
      </c>
      <c r="T443" s="159">
        <f>ROUND(H443 * S443,5)</f>
        <v>0</v>
      </c>
      <c r="BE443" s="16">
        <f>IF(N443="základná",J443,0)</f>
        <v>0</v>
      </c>
      <c r="BF443" s="16">
        <f>IF(N443="znížená",J443,0)</f>
        <v>0</v>
      </c>
      <c r="BG443" s="16">
        <f>IF(N443="zákl. prenesená",J443,0)</f>
        <v>0</v>
      </c>
      <c r="BH443" s="16">
        <f>IF(N443="zníž. prenesená",J443,0)</f>
        <v>0</v>
      </c>
      <c r="BI443" s="16">
        <f>IF(N443="nulová",J443,0)</f>
        <v>0</v>
      </c>
    </row>
    <row r="444" spans="2:61" s="11" customFormat="1" ht="11.25">
      <c r="B444" s="160"/>
      <c r="C444" s="161"/>
      <c r="D444" s="161" t="s">
        <v>145</v>
      </c>
      <c r="E444" s="162"/>
      <c r="F444" s="162" t="s">
        <v>2258</v>
      </c>
      <c r="G444" s="163"/>
      <c r="H444" s="164">
        <v>52</v>
      </c>
      <c r="I444" s="165"/>
      <c r="J444" s="165"/>
      <c r="K444" s="166"/>
      <c r="L444" s="160"/>
      <c r="M444" s="167"/>
      <c r="N444" s="166"/>
      <c r="O444" s="168"/>
      <c r="P444" s="168"/>
      <c r="Q444" s="168"/>
      <c r="R444" s="168"/>
      <c r="S444" s="168"/>
      <c r="T444" s="169"/>
    </row>
    <row r="445" spans="2:61" s="11" customFormat="1" ht="11.25">
      <c r="B445" s="160"/>
      <c r="C445" s="161"/>
      <c r="D445" s="161" t="s">
        <v>145</v>
      </c>
      <c r="E445" s="162"/>
      <c r="F445" s="170" t="s">
        <v>147</v>
      </c>
      <c r="G445" s="171"/>
      <c r="H445" s="172">
        <v>52</v>
      </c>
      <c r="I445" s="165"/>
      <c r="J445" s="165"/>
      <c r="K445" s="166"/>
      <c r="L445" s="160"/>
      <c r="M445" s="167"/>
      <c r="N445" s="166"/>
      <c r="O445" s="168"/>
      <c r="P445" s="168"/>
      <c r="Q445" s="168"/>
      <c r="R445" s="168"/>
      <c r="S445" s="168"/>
      <c r="T445" s="169"/>
    </row>
    <row r="446" spans="2:61" s="12" customFormat="1">
      <c r="B446" s="173"/>
      <c r="C446" s="174">
        <v>66</v>
      </c>
      <c r="D446" s="174" t="s">
        <v>240</v>
      </c>
      <c r="E446" s="175" t="s">
        <v>2259</v>
      </c>
      <c r="F446" s="175" t="s">
        <v>2260</v>
      </c>
      <c r="G446" s="176" t="s">
        <v>180</v>
      </c>
      <c r="H446" s="177">
        <v>52</v>
      </c>
      <c r="I446" s="178"/>
      <c r="J446" s="178">
        <f>ROUND(H446*I446,2)</f>
        <v>0</v>
      </c>
      <c r="K446" s="179"/>
      <c r="L446" s="173"/>
      <c r="M446" s="180"/>
      <c r="N446" s="181" t="s">
        <v>26</v>
      </c>
      <c r="O446" s="182">
        <v>0</v>
      </c>
      <c r="P446" s="182">
        <f>ROUND(H446*O446,3)</f>
        <v>0</v>
      </c>
      <c r="Q446" s="182">
        <v>1.5E-3</v>
      </c>
      <c r="R446" s="182">
        <f>ROUND(H446 * Q446,5)</f>
        <v>7.8E-2</v>
      </c>
      <c r="S446" s="182">
        <v>0</v>
      </c>
      <c r="T446" s="183">
        <f>ROUND(H446 * S446,5)</f>
        <v>0</v>
      </c>
      <c r="BE446" s="12">
        <f>IF(N446="základná",J446,0)</f>
        <v>0</v>
      </c>
      <c r="BF446" s="12">
        <f>IF(N446="znížená",J446,0)</f>
        <v>0</v>
      </c>
      <c r="BG446" s="12">
        <f>IF(N446="zákl. prenesená",J446,0)</f>
        <v>0</v>
      </c>
      <c r="BH446" s="12">
        <f>IF(N446="zníž. prenesená",J446,0)</f>
        <v>0</v>
      </c>
      <c r="BI446" s="12">
        <f>IF(N446="nulová",J446,0)</f>
        <v>0</v>
      </c>
    </row>
    <row r="447" spans="2:61" s="11" customFormat="1" ht="11.25">
      <c r="B447" s="160"/>
      <c r="C447" s="161"/>
      <c r="D447" s="161" t="s">
        <v>145</v>
      </c>
      <c r="E447" s="162"/>
      <c r="F447" s="162" t="s">
        <v>2258</v>
      </c>
      <c r="G447" s="163"/>
      <c r="H447" s="164">
        <v>52</v>
      </c>
      <c r="I447" s="165"/>
      <c r="J447" s="165"/>
      <c r="K447" s="166"/>
      <c r="L447" s="160"/>
      <c r="M447" s="167"/>
      <c r="N447" s="166"/>
      <c r="O447" s="168"/>
      <c r="P447" s="168"/>
      <c r="Q447" s="168"/>
      <c r="R447" s="168"/>
      <c r="S447" s="168"/>
      <c r="T447" s="169"/>
    </row>
    <row r="448" spans="2:61" s="11" customFormat="1" ht="11.25">
      <c r="B448" s="160"/>
      <c r="C448" s="161"/>
      <c r="D448" s="161" t="s">
        <v>145</v>
      </c>
      <c r="E448" s="162"/>
      <c r="F448" s="170" t="s">
        <v>147</v>
      </c>
      <c r="G448" s="171"/>
      <c r="H448" s="172">
        <v>52</v>
      </c>
      <c r="I448" s="165"/>
      <c r="J448" s="165"/>
      <c r="K448" s="166"/>
      <c r="L448" s="160"/>
      <c r="M448" s="167"/>
      <c r="N448" s="166"/>
      <c r="O448" s="168"/>
      <c r="P448" s="168"/>
      <c r="Q448" s="168"/>
      <c r="R448" s="168"/>
      <c r="S448" s="168"/>
      <c r="T448" s="169"/>
    </row>
    <row r="449" spans="2:61">
      <c r="B449" s="149"/>
      <c r="C449" s="150">
        <v>67</v>
      </c>
      <c r="D449" s="150" t="s">
        <v>141</v>
      </c>
      <c r="E449" s="151" t="s">
        <v>2261</v>
      </c>
      <c r="F449" s="151" t="s">
        <v>2262</v>
      </c>
      <c r="G449" s="152" t="s">
        <v>180</v>
      </c>
      <c r="H449" s="153">
        <v>10</v>
      </c>
      <c r="I449" s="154"/>
      <c r="J449" s="154">
        <f>ROUND(H449*I449,2)</f>
        <v>0</v>
      </c>
      <c r="K449" s="155"/>
      <c r="L449" s="149"/>
      <c r="M449" s="156"/>
      <c r="N449" s="157" t="s">
        <v>26</v>
      </c>
      <c r="O449" s="158">
        <v>0</v>
      </c>
      <c r="P449" s="158">
        <f>ROUND(H449*O449,3)</f>
        <v>0</v>
      </c>
      <c r="Q449" s="158">
        <v>0</v>
      </c>
      <c r="R449" s="158">
        <f>ROUND(H449 * Q449,5)</f>
        <v>0</v>
      </c>
      <c r="S449" s="158">
        <v>0</v>
      </c>
      <c r="T449" s="159">
        <f>ROUND(H449 * S449,5)</f>
        <v>0</v>
      </c>
      <c r="BE449" s="16">
        <f>IF(N449="základná",J449,0)</f>
        <v>0</v>
      </c>
      <c r="BF449" s="16">
        <f>IF(N449="znížená",J449,0)</f>
        <v>0</v>
      </c>
      <c r="BG449" s="16">
        <f>IF(N449="zákl. prenesená",J449,0)</f>
        <v>0</v>
      </c>
      <c r="BH449" s="16">
        <f>IF(N449="zníž. prenesená",J449,0)</f>
        <v>0</v>
      </c>
      <c r="BI449" s="16">
        <f>IF(N449="nulová",J449,0)</f>
        <v>0</v>
      </c>
    </row>
    <row r="450" spans="2:61" s="12" customFormat="1" ht="24">
      <c r="B450" s="173"/>
      <c r="C450" s="174">
        <v>68</v>
      </c>
      <c r="D450" s="174" t="s">
        <v>240</v>
      </c>
      <c r="E450" s="175" t="s">
        <v>2263</v>
      </c>
      <c r="F450" s="175" t="s">
        <v>2264</v>
      </c>
      <c r="G450" s="176" t="s">
        <v>180</v>
      </c>
      <c r="H450" s="177">
        <v>10</v>
      </c>
      <c r="I450" s="178"/>
      <c r="J450" s="178">
        <f>ROUND(H450*I450,2)</f>
        <v>0</v>
      </c>
      <c r="K450" s="179"/>
      <c r="L450" s="173"/>
      <c r="M450" s="180"/>
      <c r="N450" s="181" t="s">
        <v>26</v>
      </c>
      <c r="O450" s="182">
        <v>0</v>
      </c>
      <c r="P450" s="182">
        <f>ROUND(H450*O450,3)</f>
        <v>0</v>
      </c>
      <c r="Q450" s="182">
        <v>0</v>
      </c>
      <c r="R450" s="182">
        <f>ROUND(H450 * Q450,5)</f>
        <v>0</v>
      </c>
      <c r="S450" s="182">
        <v>0</v>
      </c>
      <c r="T450" s="183">
        <f>ROUND(H450 * S450,5)</f>
        <v>0</v>
      </c>
      <c r="BE450" s="12">
        <f>IF(N450="základná",J450,0)</f>
        <v>0</v>
      </c>
      <c r="BF450" s="12">
        <f>IF(N450="znížená",J450,0)</f>
        <v>0</v>
      </c>
      <c r="BG450" s="12">
        <f>IF(N450="zákl. prenesená",J450,0)</f>
        <v>0</v>
      </c>
      <c r="BH450" s="12">
        <f>IF(N450="zníž. prenesená",J450,0)</f>
        <v>0</v>
      </c>
      <c r="BI450" s="12">
        <f>IF(N450="nulová",J450,0)</f>
        <v>0</v>
      </c>
    </row>
    <row r="451" spans="2:61" ht="24">
      <c r="B451" s="149"/>
      <c r="C451" s="150">
        <v>69</v>
      </c>
      <c r="D451" s="150" t="s">
        <v>141</v>
      </c>
      <c r="E451" s="151" t="s">
        <v>2265</v>
      </c>
      <c r="F451" s="151" t="s">
        <v>2266</v>
      </c>
      <c r="G451" s="152" t="s">
        <v>180</v>
      </c>
      <c r="H451" s="153">
        <v>13</v>
      </c>
      <c r="I451" s="154"/>
      <c r="J451" s="154">
        <f>ROUND(H451*I451,2)</f>
        <v>0</v>
      </c>
      <c r="K451" s="155"/>
      <c r="L451" s="149"/>
      <c r="M451" s="156"/>
      <c r="N451" s="157" t="s">
        <v>26</v>
      </c>
      <c r="O451" s="158">
        <v>0</v>
      </c>
      <c r="P451" s="158">
        <f>ROUND(H451*O451,3)</f>
        <v>0</v>
      </c>
      <c r="Q451" s="158">
        <v>0</v>
      </c>
      <c r="R451" s="158">
        <f>ROUND(H451 * Q451,5)</f>
        <v>0</v>
      </c>
      <c r="S451" s="158">
        <v>0</v>
      </c>
      <c r="T451" s="159">
        <f>ROUND(H451 * S451,5)</f>
        <v>0</v>
      </c>
      <c r="BE451" s="16">
        <f>IF(N451="základná",J451,0)</f>
        <v>0</v>
      </c>
      <c r="BF451" s="16">
        <f>IF(N451="znížená",J451,0)</f>
        <v>0</v>
      </c>
      <c r="BG451" s="16">
        <f>IF(N451="zákl. prenesená",J451,0)</f>
        <v>0</v>
      </c>
      <c r="BH451" s="16">
        <f>IF(N451="zníž. prenesená",J451,0)</f>
        <v>0</v>
      </c>
      <c r="BI451" s="16">
        <f>IF(N451="nulová",J451,0)</f>
        <v>0</v>
      </c>
    </row>
    <row r="452" spans="2:61" s="12" customFormat="1" ht="24">
      <c r="B452" s="173"/>
      <c r="C452" s="174">
        <v>70</v>
      </c>
      <c r="D452" s="174" t="s">
        <v>240</v>
      </c>
      <c r="E452" s="175" t="s">
        <v>2267</v>
      </c>
      <c r="F452" s="175" t="s">
        <v>2268</v>
      </c>
      <c r="G452" s="176" t="s">
        <v>180</v>
      </c>
      <c r="H452" s="177">
        <v>13</v>
      </c>
      <c r="I452" s="178"/>
      <c r="J452" s="178">
        <f>ROUND(H452*I452,2)</f>
        <v>0</v>
      </c>
      <c r="K452" s="179"/>
      <c r="L452" s="173"/>
      <c r="M452" s="180"/>
      <c r="N452" s="181" t="s">
        <v>26</v>
      </c>
      <c r="O452" s="182">
        <v>0</v>
      </c>
      <c r="P452" s="182">
        <f>ROUND(H452*O452,3)</f>
        <v>0</v>
      </c>
      <c r="Q452" s="182">
        <v>0</v>
      </c>
      <c r="R452" s="182">
        <f>ROUND(H452 * Q452,5)</f>
        <v>0</v>
      </c>
      <c r="S452" s="182">
        <v>0</v>
      </c>
      <c r="T452" s="183">
        <f>ROUND(H452 * S452,5)</f>
        <v>0</v>
      </c>
      <c r="BE452" s="12">
        <f>IF(N452="základná",J452,0)</f>
        <v>0</v>
      </c>
      <c r="BF452" s="12">
        <f>IF(N452="znížená",J452,0)</f>
        <v>0</v>
      </c>
      <c r="BG452" s="12">
        <f>IF(N452="zákl. prenesená",J452,0)</f>
        <v>0</v>
      </c>
      <c r="BH452" s="12">
        <f>IF(N452="zníž. prenesená",J452,0)</f>
        <v>0</v>
      </c>
      <c r="BI452" s="12">
        <f>IF(N452="nulová",J452,0)</f>
        <v>0</v>
      </c>
    </row>
    <row r="453" spans="2:61">
      <c r="B453" s="149"/>
      <c r="C453" s="150">
        <v>71</v>
      </c>
      <c r="D453" s="150" t="s">
        <v>141</v>
      </c>
      <c r="E453" s="151" t="s">
        <v>2269</v>
      </c>
      <c r="F453" s="151" t="s">
        <v>2270</v>
      </c>
      <c r="G453" s="152" t="s">
        <v>180</v>
      </c>
      <c r="H453" s="153">
        <v>14</v>
      </c>
      <c r="I453" s="154"/>
      <c r="J453" s="154">
        <f>ROUND(H453*I453,2)</f>
        <v>0</v>
      </c>
      <c r="K453" s="155"/>
      <c r="L453" s="149"/>
      <c r="M453" s="156"/>
      <c r="N453" s="157" t="s">
        <v>26</v>
      </c>
      <c r="O453" s="158">
        <v>0</v>
      </c>
      <c r="P453" s="158">
        <f>ROUND(H453*O453,3)</f>
        <v>0</v>
      </c>
      <c r="Q453" s="158">
        <v>0</v>
      </c>
      <c r="R453" s="158">
        <f>ROUND(H453 * Q453,5)</f>
        <v>0</v>
      </c>
      <c r="S453" s="158">
        <v>0</v>
      </c>
      <c r="T453" s="159">
        <f>ROUND(H453 * S453,5)</f>
        <v>0</v>
      </c>
      <c r="BE453" s="16">
        <f>IF(N453="základná",J453,0)</f>
        <v>0</v>
      </c>
      <c r="BF453" s="16">
        <f>IF(N453="znížená",J453,0)</f>
        <v>0</v>
      </c>
      <c r="BG453" s="16">
        <f>IF(N453="zákl. prenesená",J453,0)</f>
        <v>0</v>
      </c>
      <c r="BH453" s="16">
        <f>IF(N453="zníž. prenesená",J453,0)</f>
        <v>0</v>
      </c>
      <c r="BI453" s="16">
        <f>IF(N453="nulová",J453,0)</f>
        <v>0</v>
      </c>
    </row>
    <row r="454" spans="2:61" s="11" customFormat="1" ht="11.25">
      <c r="B454" s="160"/>
      <c r="C454" s="161"/>
      <c r="D454" s="161" t="s">
        <v>145</v>
      </c>
      <c r="E454" s="162"/>
      <c r="F454" s="162" t="s">
        <v>2271</v>
      </c>
      <c r="G454" s="163"/>
      <c r="H454" s="164">
        <v>14</v>
      </c>
      <c r="I454" s="165"/>
      <c r="J454" s="165"/>
      <c r="K454" s="166"/>
      <c r="L454" s="160"/>
      <c r="M454" s="167"/>
      <c r="N454" s="166"/>
      <c r="O454" s="168"/>
      <c r="P454" s="168"/>
      <c r="Q454" s="168"/>
      <c r="R454" s="168"/>
      <c r="S454" s="168"/>
      <c r="T454" s="169"/>
    </row>
    <row r="455" spans="2:61" s="11" customFormat="1" ht="11.25">
      <c r="B455" s="160"/>
      <c r="C455" s="161"/>
      <c r="D455" s="161" t="s">
        <v>145</v>
      </c>
      <c r="E455" s="162"/>
      <c r="F455" s="170" t="s">
        <v>147</v>
      </c>
      <c r="G455" s="171"/>
      <c r="H455" s="172">
        <v>14</v>
      </c>
      <c r="I455" s="165"/>
      <c r="J455" s="165"/>
      <c r="K455" s="166"/>
      <c r="L455" s="160"/>
      <c r="M455" s="167"/>
      <c r="N455" s="166"/>
      <c r="O455" s="168"/>
      <c r="P455" s="168"/>
      <c r="Q455" s="168"/>
      <c r="R455" s="168"/>
      <c r="S455" s="168"/>
      <c r="T455" s="169"/>
    </row>
    <row r="456" spans="2:61" s="12" customFormat="1">
      <c r="B456" s="173"/>
      <c r="C456" s="174">
        <v>72</v>
      </c>
      <c r="D456" s="174" t="s">
        <v>240</v>
      </c>
      <c r="E456" s="175" t="s">
        <v>2272</v>
      </c>
      <c r="F456" s="175" t="s">
        <v>2273</v>
      </c>
      <c r="G456" s="176" t="s">
        <v>180</v>
      </c>
      <c r="H456" s="177">
        <v>14</v>
      </c>
      <c r="I456" s="178"/>
      <c r="J456" s="178">
        <f>ROUND(H456*I456,2)</f>
        <v>0</v>
      </c>
      <c r="K456" s="179"/>
      <c r="L456" s="173"/>
      <c r="M456" s="180"/>
      <c r="N456" s="181" t="s">
        <v>26</v>
      </c>
      <c r="O456" s="182">
        <v>0</v>
      </c>
      <c r="P456" s="182">
        <f>ROUND(H456*O456,3)</f>
        <v>0</v>
      </c>
      <c r="Q456" s="182">
        <v>8.9999999999999998E-4</v>
      </c>
      <c r="R456" s="182">
        <f>ROUND(H456 * Q456,5)</f>
        <v>1.26E-2</v>
      </c>
      <c r="S456" s="182">
        <v>0</v>
      </c>
      <c r="T456" s="183">
        <f>ROUND(H456 * S456,5)</f>
        <v>0</v>
      </c>
      <c r="BE456" s="12">
        <f>IF(N456="základná",J456,0)</f>
        <v>0</v>
      </c>
      <c r="BF456" s="12">
        <f>IF(N456="znížená",J456,0)</f>
        <v>0</v>
      </c>
      <c r="BG456" s="12">
        <f>IF(N456="zákl. prenesená",J456,0)</f>
        <v>0</v>
      </c>
      <c r="BH456" s="12">
        <f>IF(N456="zníž. prenesená",J456,0)</f>
        <v>0</v>
      </c>
      <c r="BI456" s="12">
        <f>IF(N456="nulová",J456,0)</f>
        <v>0</v>
      </c>
    </row>
    <row r="457" spans="2:61" s="11" customFormat="1" ht="11.25">
      <c r="B457" s="160"/>
      <c r="C457" s="161"/>
      <c r="D457" s="161" t="s">
        <v>145</v>
      </c>
      <c r="E457" s="162"/>
      <c r="F457" s="162" t="s">
        <v>2271</v>
      </c>
      <c r="G457" s="163"/>
      <c r="H457" s="164">
        <v>14</v>
      </c>
      <c r="I457" s="165"/>
      <c r="J457" s="165"/>
      <c r="K457" s="166"/>
      <c r="L457" s="160"/>
      <c r="M457" s="167"/>
      <c r="N457" s="166"/>
      <c r="O457" s="168"/>
      <c r="P457" s="168"/>
      <c r="Q457" s="168"/>
      <c r="R457" s="168"/>
      <c r="S457" s="168"/>
      <c r="T457" s="169"/>
    </row>
    <row r="458" spans="2:61" s="11" customFormat="1" ht="11.25">
      <c r="B458" s="160"/>
      <c r="C458" s="161"/>
      <c r="D458" s="161" t="s">
        <v>145</v>
      </c>
      <c r="E458" s="162"/>
      <c r="F458" s="170" t="s">
        <v>147</v>
      </c>
      <c r="G458" s="171"/>
      <c r="H458" s="172">
        <v>14</v>
      </c>
      <c r="I458" s="165"/>
      <c r="J458" s="165"/>
      <c r="K458" s="166"/>
      <c r="L458" s="160"/>
      <c r="M458" s="167"/>
      <c r="N458" s="166"/>
      <c r="O458" s="168"/>
      <c r="P458" s="168"/>
      <c r="Q458" s="168"/>
      <c r="R458" s="168"/>
      <c r="S458" s="168"/>
      <c r="T458" s="169"/>
    </row>
    <row r="459" spans="2:61">
      <c r="B459" s="149"/>
      <c r="C459" s="150">
        <v>73</v>
      </c>
      <c r="D459" s="150" t="s">
        <v>141</v>
      </c>
      <c r="E459" s="151" t="s">
        <v>2274</v>
      </c>
      <c r="F459" s="151" t="s">
        <v>2275</v>
      </c>
      <c r="G459" s="152" t="s">
        <v>180</v>
      </c>
      <c r="H459" s="153">
        <v>11</v>
      </c>
      <c r="I459" s="154"/>
      <c r="J459" s="154">
        <f>ROUND(H459*I459,2)</f>
        <v>0</v>
      </c>
      <c r="K459" s="155"/>
      <c r="L459" s="149"/>
      <c r="M459" s="156"/>
      <c r="N459" s="157" t="s">
        <v>26</v>
      </c>
      <c r="O459" s="158">
        <v>0.23499999999999999</v>
      </c>
      <c r="P459" s="158">
        <f>ROUND(H459*O459,3)</f>
        <v>2.585</v>
      </c>
      <c r="Q459" s="158">
        <v>6.9999999999999994E-5</v>
      </c>
      <c r="R459" s="158">
        <f>ROUND(H459 * Q459,5)</f>
        <v>7.6999999999999996E-4</v>
      </c>
      <c r="S459" s="158">
        <v>0</v>
      </c>
      <c r="T459" s="159">
        <f>ROUND(H459 * S459,5)</f>
        <v>0</v>
      </c>
      <c r="BE459" s="16">
        <f>IF(N459="základná",J459,0)</f>
        <v>0</v>
      </c>
      <c r="BF459" s="16">
        <f>IF(N459="znížená",J459,0)</f>
        <v>0</v>
      </c>
      <c r="BG459" s="16">
        <f>IF(N459="zákl. prenesená",J459,0)</f>
        <v>0</v>
      </c>
      <c r="BH459" s="16">
        <f>IF(N459="zníž. prenesená",J459,0)</f>
        <v>0</v>
      </c>
      <c r="BI459" s="16">
        <f>IF(N459="nulová",J459,0)</f>
        <v>0</v>
      </c>
    </row>
    <row r="460" spans="2:61" s="11" customFormat="1" ht="11.25">
      <c r="B460" s="160"/>
      <c r="C460" s="161"/>
      <c r="D460" s="161" t="s">
        <v>145</v>
      </c>
      <c r="E460" s="162"/>
      <c r="F460" s="162" t="s">
        <v>2276</v>
      </c>
      <c r="G460" s="163"/>
      <c r="H460" s="164">
        <v>11</v>
      </c>
      <c r="I460" s="165"/>
      <c r="J460" s="165"/>
      <c r="K460" s="166"/>
      <c r="L460" s="160"/>
      <c r="M460" s="167"/>
      <c r="N460" s="166"/>
      <c r="O460" s="168"/>
      <c r="P460" s="168"/>
      <c r="Q460" s="168"/>
      <c r="R460" s="168"/>
      <c r="S460" s="168"/>
      <c r="T460" s="169"/>
    </row>
    <row r="461" spans="2:61" s="11" customFormat="1" ht="11.25">
      <c r="B461" s="160"/>
      <c r="C461" s="161"/>
      <c r="D461" s="161" t="s">
        <v>145</v>
      </c>
      <c r="E461" s="162"/>
      <c r="F461" s="170" t="s">
        <v>147</v>
      </c>
      <c r="G461" s="171"/>
      <c r="H461" s="172">
        <v>11</v>
      </c>
      <c r="I461" s="165"/>
      <c r="J461" s="165"/>
      <c r="K461" s="166"/>
      <c r="L461" s="160"/>
      <c r="M461" s="167"/>
      <c r="N461" s="166"/>
      <c r="O461" s="168"/>
      <c r="P461" s="168"/>
      <c r="Q461" s="168"/>
      <c r="R461" s="168"/>
      <c r="S461" s="168"/>
      <c r="T461" s="169"/>
    </row>
    <row r="462" spans="2:61" s="12" customFormat="1" ht="24">
      <c r="B462" s="173"/>
      <c r="C462" s="174">
        <v>74</v>
      </c>
      <c r="D462" s="174" t="s">
        <v>240</v>
      </c>
      <c r="E462" s="175" t="s">
        <v>2277</v>
      </c>
      <c r="F462" s="175" t="s">
        <v>2278</v>
      </c>
      <c r="G462" s="176" t="s">
        <v>180</v>
      </c>
      <c r="H462" s="177">
        <v>11</v>
      </c>
      <c r="I462" s="178"/>
      <c r="J462" s="178">
        <f>ROUND(H462*I462,2)</f>
        <v>0</v>
      </c>
      <c r="K462" s="179"/>
      <c r="L462" s="173"/>
      <c r="M462" s="180"/>
      <c r="N462" s="181" t="s">
        <v>26</v>
      </c>
      <c r="O462" s="182">
        <v>0</v>
      </c>
      <c r="P462" s="182">
        <f>ROUND(H462*O462,3)</f>
        <v>0</v>
      </c>
      <c r="Q462" s="182">
        <v>5.9000000000000003E-4</v>
      </c>
      <c r="R462" s="182">
        <f>ROUND(H462 * Q462,5)</f>
        <v>6.4900000000000001E-3</v>
      </c>
      <c r="S462" s="182">
        <v>0</v>
      </c>
      <c r="T462" s="183">
        <f>ROUND(H462 * S462,5)</f>
        <v>0</v>
      </c>
      <c r="BE462" s="12">
        <f>IF(N462="základná",J462,0)</f>
        <v>0</v>
      </c>
      <c r="BF462" s="12">
        <f>IF(N462="znížená",J462,0)</f>
        <v>0</v>
      </c>
      <c r="BG462" s="12">
        <f>IF(N462="zákl. prenesená",J462,0)</f>
        <v>0</v>
      </c>
      <c r="BH462" s="12">
        <f>IF(N462="zníž. prenesená",J462,0)</f>
        <v>0</v>
      </c>
      <c r="BI462" s="12">
        <f>IF(N462="nulová",J462,0)</f>
        <v>0</v>
      </c>
    </row>
    <row r="463" spans="2:61" s="11" customFormat="1" ht="11.25">
      <c r="B463" s="160"/>
      <c r="C463" s="161"/>
      <c r="D463" s="161" t="s">
        <v>145</v>
      </c>
      <c r="E463" s="162"/>
      <c r="F463" s="162" t="s">
        <v>2276</v>
      </c>
      <c r="G463" s="163"/>
      <c r="H463" s="164">
        <v>11</v>
      </c>
      <c r="I463" s="165"/>
      <c r="J463" s="165"/>
      <c r="K463" s="166"/>
      <c r="L463" s="160"/>
      <c r="M463" s="167"/>
      <c r="N463" s="166"/>
      <c r="O463" s="168"/>
      <c r="P463" s="168"/>
      <c r="Q463" s="168"/>
      <c r="R463" s="168"/>
      <c r="S463" s="168"/>
      <c r="T463" s="169"/>
    </row>
    <row r="464" spans="2:61" s="11" customFormat="1" ht="11.25">
      <c r="B464" s="160"/>
      <c r="C464" s="161"/>
      <c r="D464" s="161" t="s">
        <v>145</v>
      </c>
      <c r="E464" s="162"/>
      <c r="F464" s="170" t="s">
        <v>147</v>
      </c>
      <c r="G464" s="171"/>
      <c r="H464" s="172">
        <v>11</v>
      </c>
      <c r="I464" s="165"/>
      <c r="J464" s="165"/>
      <c r="K464" s="166"/>
      <c r="L464" s="160"/>
      <c r="M464" s="167"/>
      <c r="N464" s="166"/>
      <c r="O464" s="168"/>
      <c r="P464" s="168"/>
      <c r="Q464" s="168"/>
      <c r="R464" s="168"/>
      <c r="S464" s="168"/>
      <c r="T464" s="169"/>
    </row>
    <row r="465" spans="2:61" ht="24">
      <c r="B465" s="149"/>
      <c r="C465" s="150">
        <v>75</v>
      </c>
      <c r="D465" s="150" t="s">
        <v>141</v>
      </c>
      <c r="E465" s="151" t="s">
        <v>2279</v>
      </c>
      <c r="F465" s="151" t="s">
        <v>2280</v>
      </c>
      <c r="G465" s="152" t="s">
        <v>1682</v>
      </c>
      <c r="H465" s="153">
        <v>26</v>
      </c>
      <c r="I465" s="154"/>
      <c r="J465" s="154">
        <f>ROUND(H465*I465,2)</f>
        <v>0</v>
      </c>
      <c r="K465" s="155"/>
      <c r="L465" s="149"/>
      <c r="M465" s="156"/>
      <c r="N465" s="157" t="s">
        <v>26</v>
      </c>
      <c r="O465" s="158">
        <v>0.89180000000000004</v>
      </c>
      <c r="P465" s="158">
        <f>ROUND(H465*O465,3)</f>
        <v>23.187000000000001</v>
      </c>
      <c r="Q465" s="158">
        <v>2.9999999999999997E-4</v>
      </c>
      <c r="R465" s="158">
        <f>ROUND(H465 * Q465,5)</f>
        <v>7.7999999999999996E-3</v>
      </c>
      <c r="S465" s="158">
        <v>0</v>
      </c>
      <c r="T465" s="159">
        <f>ROUND(H465 * S465,5)</f>
        <v>0</v>
      </c>
      <c r="BE465" s="16">
        <f>IF(N465="základná",J465,0)</f>
        <v>0</v>
      </c>
      <c r="BF465" s="16">
        <f>IF(N465="znížená",J465,0)</f>
        <v>0</v>
      </c>
      <c r="BG465" s="16">
        <f>IF(N465="zákl. prenesená",J465,0)</f>
        <v>0</v>
      </c>
      <c r="BH465" s="16">
        <f>IF(N465="zníž. prenesená",J465,0)</f>
        <v>0</v>
      </c>
      <c r="BI465" s="16">
        <f>IF(N465="nulová",J465,0)</f>
        <v>0</v>
      </c>
    </row>
    <row r="466" spans="2:61">
      <c r="B466" s="149"/>
      <c r="C466" s="150">
        <v>76</v>
      </c>
      <c r="D466" s="150" t="s">
        <v>141</v>
      </c>
      <c r="E466" s="151" t="s">
        <v>1980</v>
      </c>
      <c r="F466" s="151" t="s">
        <v>1981</v>
      </c>
      <c r="G466" s="152" t="s">
        <v>144</v>
      </c>
      <c r="H466" s="153">
        <v>427.38</v>
      </c>
      <c r="I466" s="154"/>
      <c r="J466" s="154">
        <f>ROUND(H466*I466,2)</f>
        <v>0</v>
      </c>
      <c r="K466" s="155"/>
      <c r="L466" s="149"/>
      <c r="M466" s="156"/>
      <c r="N466" s="157" t="s">
        <v>26</v>
      </c>
      <c r="O466" s="158">
        <v>5.2499999999999998E-2</v>
      </c>
      <c r="P466" s="158">
        <f>ROUND(H466*O466,3)</f>
        <v>22.437000000000001</v>
      </c>
      <c r="Q466" s="158">
        <v>1E-4</v>
      </c>
      <c r="R466" s="158">
        <f>ROUND(H466 * Q466,5)</f>
        <v>4.274E-2</v>
      </c>
      <c r="S466" s="158">
        <v>0</v>
      </c>
      <c r="T466" s="159">
        <f>ROUND(H466 * S466,5)</f>
        <v>0</v>
      </c>
      <c r="BE466" s="16">
        <f>IF(N466="základná",J466,0)</f>
        <v>0</v>
      </c>
      <c r="BF466" s="16">
        <f>IF(N466="znížená",J466,0)</f>
        <v>0</v>
      </c>
      <c r="BG466" s="16">
        <f>IF(N466="zákl. prenesená",J466,0)</f>
        <v>0</v>
      </c>
      <c r="BH466" s="16">
        <f>IF(N466="zníž. prenesená",J466,0)</f>
        <v>0</v>
      </c>
      <c r="BI466" s="16">
        <f>IF(N466="nulová",J466,0)</f>
        <v>0</v>
      </c>
    </row>
    <row r="467" spans="2:61" s="10" customFormat="1" ht="23.1" customHeight="1">
      <c r="B467" s="141"/>
      <c r="C467" s="142"/>
      <c r="D467" s="132" t="s">
        <v>136</v>
      </c>
      <c r="E467" s="143" t="s">
        <v>584</v>
      </c>
      <c r="F467" s="144" t="s">
        <v>585</v>
      </c>
      <c r="G467" s="145"/>
      <c r="H467" s="146"/>
      <c r="I467" s="147"/>
      <c r="J467" s="147">
        <f>J468 + J476 + J484 + J485 + J488 + J491 + J499 + J502 + J505 + J506 + J507 + J508 + J511 + J514 + J517 + J520 + J523 + J524</f>
        <v>0</v>
      </c>
      <c r="K467" s="144"/>
      <c r="L467" s="141"/>
      <c r="M467" s="148"/>
      <c r="N467" s="138" t="s">
        <v>0</v>
      </c>
      <c r="O467" s="139"/>
      <c r="P467" s="139">
        <f>P468 + P476 + P484 + P485 + P488 + P491 + P499 + P502 + P505 + P506 + P507 + P508 + P511 + P514 + P517 + P520 + P523 + P524</f>
        <v>54.891000000000012</v>
      </c>
      <c r="Q467" s="139"/>
      <c r="R467" s="139">
        <f>R468 + R476 + R484 + R485 + R488 + R491 + R499 + R502 + R505 + R506 + R507 + R508 + R511 + R514 + R517 + R520 + R523 + R524</f>
        <v>0.82425999999999999</v>
      </c>
      <c r="S467" s="139"/>
      <c r="T467" s="140">
        <f>T468 + T476 + T484 + T485 + T488 + T491 + T499 + T502 + T505 + T506 + T507 + T508 + T511 + T514 + T517 + T520 + T523 + T524</f>
        <v>0</v>
      </c>
    </row>
    <row r="468" spans="2:61" ht="24">
      <c r="B468" s="149"/>
      <c r="C468" s="150">
        <v>77</v>
      </c>
      <c r="D468" s="150" t="s">
        <v>141</v>
      </c>
      <c r="E468" s="151" t="s">
        <v>589</v>
      </c>
      <c r="F468" s="151" t="s">
        <v>590</v>
      </c>
      <c r="G468" s="152" t="s">
        <v>144</v>
      </c>
      <c r="H468" s="153">
        <v>40.18</v>
      </c>
      <c r="I468" s="154"/>
      <c r="J468" s="154">
        <f>ROUND(H468*I468,2)</f>
        <v>0</v>
      </c>
      <c r="K468" s="155"/>
      <c r="L468" s="149"/>
      <c r="M468" s="156"/>
      <c r="N468" s="157" t="s">
        <v>26</v>
      </c>
      <c r="O468" s="158">
        <v>0.29499999999999998</v>
      </c>
      <c r="P468" s="158">
        <f>ROUND(H468*O468,3)</f>
        <v>11.853</v>
      </c>
      <c r="Q468" s="158">
        <v>2.9999999999999999E-7</v>
      </c>
      <c r="R468" s="158">
        <f>ROUND(H468 * Q468,5)</f>
        <v>1.0000000000000001E-5</v>
      </c>
      <c r="S468" s="158">
        <v>0</v>
      </c>
      <c r="T468" s="159">
        <f>ROUND(H468 * S468,5)</f>
        <v>0</v>
      </c>
      <c r="BE468" s="16">
        <f>IF(N468="základná",J468,0)</f>
        <v>0</v>
      </c>
      <c r="BF468" s="16">
        <f>IF(N468="znížená",J468,0)</f>
        <v>0</v>
      </c>
      <c r="BG468" s="16">
        <f>IF(N468="zákl. prenesená",J468,0)</f>
        <v>0</v>
      </c>
      <c r="BH468" s="16">
        <f>IF(N468="zníž. prenesená",J468,0)</f>
        <v>0</v>
      </c>
      <c r="BI468" s="16">
        <f>IF(N468="nulová",J468,0)</f>
        <v>0</v>
      </c>
    </row>
    <row r="469" spans="2:61" s="11" customFormat="1" ht="11.25">
      <c r="B469" s="160"/>
      <c r="C469" s="161"/>
      <c r="D469" s="161" t="s">
        <v>145</v>
      </c>
      <c r="E469" s="162"/>
      <c r="F469" s="162" t="s">
        <v>2213</v>
      </c>
      <c r="G469" s="163"/>
      <c r="H469" s="164">
        <v>9.5399999999999991</v>
      </c>
      <c r="I469" s="165"/>
      <c r="J469" s="165"/>
      <c r="K469" s="166"/>
      <c r="L469" s="160"/>
      <c r="M469" s="167"/>
      <c r="N469" s="166"/>
      <c r="O469" s="168"/>
      <c r="P469" s="168"/>
      <c r="Q469" s="168"/>
      <c r="R469" s="168"/>
      <c r="S469" s="168"/>
      <c r="T469" s="169"/>
    </row>
    <row r="470" spans="2:61" s="11" customFormat="1" ht="11.25">
      <c r="B470" s="160"/>
      <c r="C470" s="161"/>
      <c r="D470" s="161" t="s">
        <v>145</v>
      </c>
      <c r="E470" s="162"/>
      <c r="F470" s="162" t="s">
        <v>2214</v>
      </c>
      <c r="G470" s="163"/>
      <c r="H470" s="164">
        <v>7.08</v>
      </c>
      <c r="I470" s="165"/>
      <c r="J470" s="165"/>
      <c r="K470" s="166"/>
      <c r="L470" s="160"/>
      <c r="M470" s="167"/>
      <c r="N470" s="166"/>
      <c r="O470" s="168"/>
      <c r="P470" s="168"/>
      <c r="Q470" s="168"/>
      <c r="R470" s="168"/>
      <c r="S470" s="168"/>
      <c r="T470" s="169"/>
    </row>
    <row r="471" spans="2:61" s="11" customFormat="1" ht="11.25">
      <c r="B471" s="160"/>
      <c r="C471" s="161"/>
      <c r="D471" s="161" t="s">
        <v>145</v>
      </c>
      <c r="E471" s="162"/>
      <c r="F471" s="162" t="s">
        <v>2215</v>
      </c>
      <c r="G471" s="163"/>
      <c r="H471" s="164">
        <v>15.56</v>
      </c>
      <c r="I471" s="165"/>
      <c r="J471" s="165"/>
      <c r="K471" s="166"/>
      <c r="L471" s="160"/>
      <c r="M471" s="167"/>
      <c r="N471" s="166"/>
      <c r="O471" s="168"/>
      <c r="P471" s="168"/>
      <c r="Q471" s="168"/>
      <c r="R471" s="168"/>
      <c r="S471" s="168"/>
      <c r="T471" s="169"/>
    </row>
    <row r="472" spans="2:61" s="11" customFormat="1" ht="11.25">
      <c r="B472" s="160"/>
      <c r="C472" s="161"/>
      <c r="D472" s="161" t="s">
        <v>145</v>
      </c>
      <c r="E472" s="162"/>
      <c r="F472" s="162" t="s">
        <v>2216</v>
      </c>
      <c r="G472" s="163"/>
      <c r="H472" s="164">
        <v>4</v>
      </c>
      <c r="I472" s="165"/>
      <c r="J472" s="165"/>
      <c r="K472" s="166"/>
      <c r="L472" s="160"/>
      <c r="M472" s="167"/>
      <c r="N472" s="166"/>
      <c r="O472" s="168"/>
      <c r="P472" s="168"/>
      <c r="Q472" s="168"/>
      <c r="R472" s="168"/>
      <c r="S472" s="168"/>
      <c r="T472" s="169"/>
    </row>
    <row r="473" spans="2:61" s="11" customFormat="1" ht="11.25">
      <c r="B473" s="160"/>
      <c r="C473" s="161"/>
      <c r="D473" s="161" t="s">
        <v>145</v>
      </c>
      <c r="E473" s="162"/>
      <c r="F473" s="162" t="s">
        <v>2217</v>
      </c>
      <c r="G473" s="163"/>
      <c r="H473" s="164">
        <v>4</v>
      </c>
      <c r="I473" s="165"/>
      <c r="J473" s="165"/>
      <c r="K473" s="166"/>
      <c r="L473" s="160"/>
      <c r="M473" s="167"/>
      <c r="N473" s="166"/>
      <c r="O473" s="168"/>
      <c r="P473" s="168"/>
      <c r="Q473" s="168"/>
      <c r="R473" s="168"/>
      <c r="S473" s="168"/>
      <c r="T473" s="169"/>
    </row>
    <row r="474" spans="2:61" s="11" customFormat="1" ht="11.25">
      <c r="B474" s="160"/>
      <c r="C474" s="161"/>
      <c r="D474" s="161" t="s">
        <v>145</v>
      </c>
      <c r="E474" s="162"/>
      <c r="F474" s="162" t="s">
        <v>2218</v>
      </c>
      <c r="G474" s="163"/>
      <c r="H474" s="164"/>
      <c r="I474" s="165"/>
      <c r="J474" s="165"/>
      <c r="K474" s="166"/>
      <c r="L474" s="160"/>
      <c r="M474" s="167"/>
      <c r="N474" s="166"/>
      <c r="O474" s="168"/>
      <c r="P474" s="168"/>
      <c r="Q474" s="168"/>
      <c r="R474" s="168"/>
      <c r="S474" s="168"/>
      <c r="T474" s="169"/>
    </row>
    <row r="475" spans="2:61" s="11" customFormat="1" ht="11.25">
      <c r="B475" s="160"/>
      <c r="C475" s="161"/>
      <c r="D475" s="161" t="s">
        <v>145</v>
      </c>
      <c r="E475" s="162"/>
      <c r="F475" s="170" t="s">
        <v>147</v>
      </c>
      <c r="G475" s="171"/>
      <c r="H475" s="172">
        <v>40.18</v>
      </c>
      <c r="I475" s="165"/>
      <c r="J475" s="165"/>
      <c r="K475" s="166"/>
      <c r="L475" s="160"/>
      <c r="M475" s="167"/>
      <c r="N475" s="166"/>
      <c r="O475" s="168"/>
      <c r="P475" s="168"/>
      <c r="Q475" s="168"/>
      <c r="R475" s="168"/>
      <c r="S475" s="168"/>
      <c r="T475" s="169"/>
    </row>
    <row r="476" spans="2:61" ht="24">
      <c r="B476" s="149"/>
      <c r="C476" s="150">
        <v>78</v>
      </c>
      <c r="D476" s="150" t="s">
        <v>141</v>
      </c>
      <c r="E476" s="151" t="s">
        <v>592</v>
      </c>
      <c r="F476" s="151" t="s">
        <v>2010</v>
      </c>
      <c r="G476" s="152" t="s">
        <v>144</v>
      </c>
      <c r="H476" s="153">
        <v>40.18</v>
      </c>
      <c r="I476" s="154"/>
      <c r="J476" s="154">
        <f>ROUND(H476*I476,2)</f>
        <v>0</v>
      </c>
      <c r="K476" s="155"/>
      <c r="L476" s="149"/>
      <c r="M476" s="156"/>
      <c r="N476" s="157" t="s">
        <v>26</v>
      </c>
      <c r="O476" s="158">
        <v>0.47901134000000001</v>
      </c>
      <c r="P476" s="158">
        <f>ROUND(H476*O476,3)</f>
        <v>19.247</v>
      </c>
      <c r="Q476" s="158">
        <v>1.11E-5</v>
      </c>
      <c r="R476" s="158">
        <f>ROUND(H476 * Q476,5)</f>
        <v>4.4999999999999999E-4</v>
      </c>
      <c r="S476" s="158">
        <v>0</v>
      </c>
      <c r="T476" s="159">
        <f>ROUND(H476 * S476,5)</f>
        <v>0</v>
      </c>
      <c r="BE476" s="16">
        <f>IF(N476="základná",J476,0)</f>
        <v>0</v>
      </c>
      <c r="BF476" s="16">
        <f>IF(N476="znížená",J476,0)</f>
        <v>0</v>
      </c>
      <c r="BG476" s="16">
        <f>IF(N476="zákl. prenesená",J476,0)</f>
        <v>0</v>
      </c>
      <c r="BH476" s="16">
        <f>IF(N476="zníž. prenesená",J476,0)</f>
        <v>0</v>
      </c>
      <c r="BI476" s="16">
        <f>IF(N476="nulová",J476,0)</f>
        <v>0</v>
      </c>
    </row>
    <row r="477" spans="2:61" s="11" customFormat="1" ht="11.25">
      <c r="B477" s="160"/>
      <c r="C477" s="161"/>
      <c r="D477" s="161" t="s">
        <v>145</v>
      </c>
      <c r="E477" s="162"/>
      <c r="F477" s="162" t="s">
        <v>2213</v>
      </c>
      <c r="G477" s="163"/>
      <c r="H477" s="164">
        <v>9.5399999999999991</v>
      </c>
      <c r="I477" s="165"/>
      <c r="J477" s="165"/>
      <c r="K477" s="166"/>
      <c r="L477" s="160"/>
      <c r="M477" s="167"/>
      <c r="N477" s="166"/>
      <c r="O477" s="168"/>
      <c r="P477" s="168"/>
      <c r="Q477" s="168"/>
      <c r="R477" s="168"/>
      <c r="S477" s="168"/>
      <c r="T477" s="169"/>
    </row>
    <row r="478" spans="2:61" s="11" customFormat="1" ht="11.25">
      <c r="B478" s="160"/>
      <c r="C478" s="161"/>
      <c r="D478" s="161" t="s">
        <v>145</v>
      </c>
      <c r="E478" s="162"/>
      <c r="F478" s="162" t="s">
        <v>2214</v>
      </c>
      <c r="G478" s="163"/>
      <c r="H478" s="164">
        <v>7.08</v>
      </c>
      <c r="I478" s="165"/>
      <c r="J478" s="165"/>
      <c r="K478" s="166"/>
      <c r="L478" s="160"/>
      <c r="M478" s="167"/>
      <c r="N478" s="166"/>
      <c r="O478" s="168"/>
      <c r="P478" s="168"/>
      <c r="Q478" s="168"/>
      <c r="R478" s="168"/>
      <c r="S478" s="168"/>
      <c r="T478" s="169"/>
    </row>
    <row r="479" spans="2:61" s="11" customFormat="1" ht="11.25">
      <c r="B479" s="160"/>
      <c r="C479" s="161"/>
      <c r="D479" s="161" t="s">
        <v>145</v>
      </c>
      <c r="E479" s="162"/>
      <c r="F479" s="162" t="s">
        <v>2215</v>
      </c>
      <c r="G479" s="163"/>
      <c r="H479" s="164">
        <v>15.56</v>
      </c>
      <c r="I479" s="165"/>
      <c r="J479" s="165"/>
      <c r="K479" s="166"/>
      <c r="L479" s="160"/>
      <c r="M479" s="167"/>
      <c r="N479" s="166"/>
      <c r="O479" s="168"/>
      <c r="P479" s="168"/>
      <c r="Q479" s="168"/>
      <c r="R479" s="168"/>
      <c r="S479" s="168"/>
      <c r="T479" s="169"/>
    </row>
    <row r="480" spans="2:61" s="11" customFormat="1" ht="11.25">
      <c r="B480" s="160"/>
      <c r="C480" s="161"/>
      <c r="D480" s="161" t="s">
        <v>145</v>
      </c>
      <c r="E480" s="162"/>
      <c r="F480" s="162" t="s">
        <v>2216</v>
      </c>
      <c r="G480" s="163"/>
      <c r="H480" s="164">
        <v>4</v>
      </c>
      <c r="I480" s="165"/>
      <c r="J480" s="165"/>
      <c r="K480" s="166"/>
      <c r="L480" s="160"/>
      <c r="M480" s="167"/>
      <c r="N480" s="166"/>
      <c r="O480" s="168"/>
      <c r="P480" s="168"/>
      <c r="Q480" s="168"/>
      <c r="R480" s="168"/>
      <c r="S480" s="168"/>
      <c r="T480" s="169"/>
    </row>
    <row r="481" spans="2:61" s="11" customFormat="1" ht="11.25">
      <c r="B481" s="160"/>
      <c r="C481" s="161"/>
      <c r="D481" s="161" t="s">
        <v>145</v>
      </c>
      <c r="E481" s="162"/>
      <c r="F481" s="162" t="s">
        <v>2217</v>
      </c>
      <c r="G481" s="163"/>
      <c r="H481" s="164">
        <v>4</v>
      </c>
      <c r="I481" s="165"/>
      <c r="J481" s="165"/>
      <c r="K481" s="166"/>
      <c r="L481" s="160"/>
      <c r="M481" s="167"/>
      <c r="N481" s="166"/>
      <c r="O481" s="168"/>
      <c r="P481" s="168"/>
      <c r="Q481" s="168"/>
      <c r="R481" s="168"/>
      <c r="S481" s="168"/>
      <c r="T481" s="169"/>
    </row>
    <row r="482" spans="2:61" s="11" customFormat="1" ht="11.25">
      <c r="B482" s="160"/>
      <c r="C482" s="161"/>
      <c r="D482" s="161" t="s">
        <v>145</v>
      </c>
      <c r="E482" s="162"/>
      <c r="F482" s="162" t="s">
        <v>2218</v>
      </c>
      <c r="G482" s="163"/>
      <c r="H482" s="164"/>
      <c r="I482" s="165"/>
      <c r="J482" s="165"/>
      <c r="K482" s="166"/>
      <c r="L482" s="160"/>
      <c r="M482" s="167"/>
      <c r="N482" s="166"/>
      <c r="O482" s="168"/>
      <c r="P482" s="168"/>
      <c r="Q482" s="168"/>
      <c r="R482" s="168"/>
      <c r="S482" s="168"/>
      <c r="T482" s="169"/>
    </row>
    <row r="483" spans="2:61" s="11" customFormat="1" ht="11.25">
      <c r="B483" s="160"/>
      <c r="C483" s="161"/>
      <c r="D483" s="161" t="s">
        <v>145</v>
      </c>
      <c r="E483" s="162"/>
      <c r="F483" s="170" t="s">
        <v>147</v>
      </c>
      <c r="G483" s="171"/>
      <c r="H483" s="172">
        <v>40.18</v>
      </c>
      <c r="I483" s="165"/>
      <c r="J483" s="165"/>
      <c r="K483" s="166"/>
      <c r="L483" s="160"/>
      <c r="M483" s="167"/>
      <c r="N483" s="166"/>
      <c r="O483" s="168"/>
      <c r="P483" s="168"/>
      <c r="Q483" s="168"/>
      <c r="R483" s="168"/>
      <c r="S483" s="168"/>
      <c r="T483" s="169"/>
    </row>
    <row r="484" spans="2:61" ht="24">
      <c r="B484" s="149"/>
      <c r="C484" s="150">
        <v>79</v>
      </c>
      <c r="D484" s="150" t="s">
        <v>141</v>
      </c>
      <c r="E484" s="151" t="s">
        <v>2281</v>
      </c>
      <c r="F484" s="151" t="s">
        <v>2282</v>
      </c>
      <c r="G484" s="152" t="s">
        <v>144</v>
      </c>
      <c r="H484" s="153">
        <v>427.38</v>
      </c>
      <c r="I484" s="154"/>
      <c r="J484" s="154">
        <f>ROUND(H484*I484,2)</f>
        <v>0</v>
      </c>
      <c r="K484" s="155"/>
      <c r="L484" s="149"/>
      <c r="M484" s="156"/>
      <c r="N484" s="157" t="s">
        <v>26</v>
      </c>
      <c r="O484" s="158">
        <v>0</v>
      </c>
      <c r="P484" s="158">
        <f>ROUND(H484*O484,3)</f>
        <v>0</v>
      </c>
      <c r="Q484" s="158">
        <v>0</v>
      </c>
      <c r="R484" s="158">
        <f>ROUND(H484 * Q484,5)</f>
        <v>0</v>
      </c>
      <c r="S484" s="158">
        <v>0</v>
      </c>
      <c r="T484" s="159">
        <f>ROUND(H484 * S484,5)</f>
        <v>0</v>
      </c>
      <c r="BE484" s="16">
        <f>IF(N484="základná",J484,0)</f>
        <v>0</v>
      </c>
      <c r="BF484" s="16">
        <f>IF(N484="znížená",J484,0)</f>
        <v>0</v>
      </c>
      <c r="BG484" s="16">
        <f>IF(N484="zákl. prenesená",J484,0)</f>
        <v>0</v>
      </c>
      <c r="BH484" s="16">
        <f>IF(N484="zníž. prenesená",J484,0)</f>
        <v>0</v>
      </c>
      <c r="BI484" s="16">
        <f>IF(N484="nulová",J484,0)</f>
        <v>0</v>
      </c>
    </row>
    <row r="485" spans="2:61">
      <c r="B485" s="149"/>
      <c r="C485" s="150">
        <v>80</v>
      </c>
      <c r="D485" s="150" t="s">
        <v>141</v>
      </c>
      <c r="E485" s="151" t="s">
        <v>2283</v>
      </c>
      <c r="F485" s="151" t="s">
        <v>2284</v>
      </c>
      <c r="G485" s="152" t="s">
        <v>180</v>
      </c>
      <c r="H485" s="153">
        <v>14</v>
      </c>
      <c r="I485" s="154"/>
      <c r="J485" s="154">
        <f>ROUND(H485*I485,2)</f>
        <v>0</v>
      </c>
      <c r="K485" s="155"/>
      <c r="L485" s="149"/>
      <c r="M485" s="156"/>
      <c r="N485" s="157" t="s">
        <v>26</v>
      </c>
      <c r="O485" s="158">
        <v>0</v>
      </c>
      <c r="P485" s="158">
        <f>ROUND(H485*O485,3)</f>
        <v>0</v>
      </c>
      <c r="Q485" s="158">
        <v>0</v>
      </c>
      <c r="R485" s="158">
        <f>ROUND(H485 * Q485,5)</f>
        <v>0</v>
      </c>
      <c r="S485" s="158">
        <v>0</v>
      </c>
      <c r="T485" s="159">
        <f>ROUND(H485 * S485,5)</f>
        <v>0</v>
      </c>
      <c r="BE485" s="16">
        <f>IF(N485="základná",J485,0)</f>
        <v>0</v>
      </c>
      <c r="BF485" s="16">
        <f>IF(N485="znížená",J485,0)</f>
        <v>0</v>
      </c>
      <c r="BG485" s="16">
        <f>IF(N485="zákl. prenesená",J485,0)</f>
        <v>0</v>
      </c>
      <c r="BH485" s="16">
        <f>IF(N485="zníž. prenesená",J485,0)</f>
        <v>0</v>
      </c>
      <c r="BI485" s="16">
        <f>IF(N485="nulová",J485,0)</f>
        <v>0</v>
      </c>
    </row>
    <row r="486" spans="2:61" s="11" customFormat="1" ht="11.25">
      <c r="B486" s="160"/>
      <c r="C486" s="161"/>
      <c r="D486" s="161" t="s">
        <v>145</v>
      </c>
      <c r="E486" s="162"/>
      <c r="F486" s="162" t="s">
        <v>2271</v>
      </c>
      <c r="G486" s="163"/>
      <c r="H486" s="164">
        <v>14</v>
      </c>
      <c r="I486" s="165"/>
      <c r="J486" s="165"/>
      <c r="K486" s="166"/>
      <c r="L486" s="160"/>
      <c r="M486" s="167"/>
      <c r="N486" s="166"/>
      <c r="O486" s="168"/>
      <c r="P486" s="168"/>
      <c r="Q486" s="168"/>
      <c r="R486" s="168"/>
      <c r="S486" s="168"/>
      <c r="T486" s="169"/>
    </row>
    <row r="487" spans="2:61" s="11" customFormat="1" ht="11.25">
      <c r="B487" s="160"/>
      <c r="C487" s="161"/>
      <c r="D487" s="161" t="s">
        <v>145</v>
      </c>
      <c r="E487" s="162"/>
      <c r="F487" s="170" t="s">
        <v>147</v>
      </c>
      <c r="G487" s="171"/>
      <c r="H487" s="172">
        <v>14</v>
      </c>
      <c r="I487" s="165"/>
      <c r="J487" s="165"/>
      <c r="K487" s="166"/>
      <c r="L487" s="160"/>
      <c r="M487" s="167"/>
      <c r="N487" s="166"/>
      <c r="O487" s="168"/>
      <c r="P487" s="168"/>
      <c r="Q487" s="168"/>
      <c r="R487" s="168"/>
      <c r="S487" s="168"/>
      <c r="T487" s="169"/>
    </row>
    <row r="488" spans="2:61">
      <c r="B488" s="149"/>
      <c r="C488" s="150">
        <v>81</v>
      </c>
      <c r="D488" s="150" t="s">
        <v>141</v>
      </c>
      <c r="E488" s="151" t="s">
        <v>2285</v>
      </c>
      <c r="F488" s="151" t="s">
        <v>2286</v>
      </c>
      <c r="G488" s="152" t="s">
        <v>144</v>
      </c>
      <c r="H488" s="153">
        <v>14</v>
      </c>
      <c r="I488" s="154"/>
      <c r="J488" s="154">
        <f>ROUND(H488*I488,2)</f>
        <v>0</v>
      </c>
      <c r="K488" s="155"/>
      <c r="L488" s="149"/>
      <c r="M488" s="156"/>
      <c r="N488" s="157" t="s">
        <v>26</v>
      </c>
      <c r="O488" s="158">
        <v>0</v>
      </c>
      <c r="P488" s="158">
        <f>ROUND(H488*O488,3)</f>
        <v>0</v>
      </c>
      <c r="Q488" s="158">
        <v>0</v>
      </c>
      <c r="R488" s="158">
        <f>ROUND(H488 * Q488,5)</f>
        <v>0</v>
      </c>
      <c r="S488" s="158">
        <v>0</v>
      </c>
      <c r="T488" s="159">
        <f>ROUND(H488 * S488,5)</f>
        <v>0</v>
      </c>
      <c r="BE488" s="16">
        <f>IF(N488="základná",J488,0)</f>
        <v>0</v>
      </c>
      <c r="BF488" s="16">
        <f>IF(N488="znížená",J488,0)</f>
        <v>0</v>
      </c>
      <c r="BG488" s="16">
        <f>IF(N488="zákl. prenesená",J488,0)</f>
        <v>0</v>
      </c>
      <c r="BH488" s="16">
        <f>IF(N488="zníž. prenesená",J488,0)</f>
        <v>0</v>
      </c>
      <c r="BI488" s="16">
        <f>IF(N488="nulová",J488,0)</f>
        <v>0</v>
      </c>
    </row>
    <row r="489" spans="2:61" s="11" customFormat="1" ht="11.25">
      <c r="B489" s="160"/>
      <c r="C489" s="161"/>
      <c r="D489" s="161" t="s">
        <v>145</v>
      </c>
      <c r="E489" s="162"/>
      <c r="F489" s="162" t="s">
        <v>2271</v>
      </c>
      <c r="G489" s="163"/>
      <c r="H489" s="164">
        <v>14</v>
      </c>
      <c r="I489" s="165"/>
      <c r="J489" s="165"/>
      <c r="K489" s="166"/>
      <c r="L489" s="160"/>
      <c r="M489" s="167"/>
      <c r="N489" s="166"/>
      <c r="O489" s="168"/>
      <c r="P489" s="168"/>
      <c r="Q489" s="168"/>
      <c r="R489" s="168"/>
      <c r="S489" s="168"/>
      <c r="T489" s="169"/>
    </row>
    <row r="490" spans="2:61" s="11" customFormat="1" ht="11.25">
      <c r="B490" s="160"/>
      <c r="C490" s="161"/>
      <c r="D490" s="161" t="s">
        <v>145</v>
      </c>
      <c r="E490" s="162"/>
      <c r="F490" s="170" t="s">
        <v>147</v>
      </c>
      <c r="G490" s="171"/>
      <c r="H490" s="172">
        <v>14</v>
      </c>
      <c r="I490" s="165"/>
      <c r="J490" s="165"/>
      <c r="K490" s="166"/>
      <c r="L490" s="160"/>
      <c r="M490" s="167"/>
      <c r="N490" s="166"/>
      <c r="O490" s="168"/>
      <c r="P490" s="168"/>
      <c r="Q490" s="168"/>
      <c r="R490" s="168"/>
      <c r="S490" s="168"/>
      <c r="T490" s="169"/>
    </row>
    <row r="491" spans="2:61" ht="24">
      <c r="B491" s="149"/>
      <c r="C491" s="150">
        <v>82</v>
      </c>
      <c r="D491" s="150" t="s">
        <v>141</v>
      </c>
      <c r="E491" s="151" t="s">
        <v>2287</v>
      </c>
      <c r="F491" s="151" t="s">
        <v>2288</v>
      </c>
      <c r="G491" s="152" t="s">
        <v>144</v>
      </c>
      <c r="H491" s="153">
        <v>10</v>
      </c>
      <c r="I491" s="154"/>
      <c r="J491" s="154">
        <f>ROUND(H491*I491,2)</f>
        <v>0</v>
      </c>
      <c r="K491" s="155"/>
      <c r="L491" s="149"/>
      <c r="M491" s="156"/>
      <c r="N491" s="157" t="s">
        <v>26</v>
      </c>
      <c r="O491" s="158">
        <v>8.5999999999999993E-2</v>
      </c>
      <c r="P491" s="158">
        <f>ROUND(H491*O491,3)</f>
        <v>0.86</v>
      </c>
      <c r="Q491" s="158">
        <v>0</v>
      </c>
      <c r="R491" s="158">
        <f>ROUND(H491 * Q491,5)</f>
        <v>0</v>
      </c>
      <c r="S491" s="158">
        <v>0</v>
      </c>
      <c r="T491" s="159">
        <f>ROUND(H491 * S491,5)</f>
        <v>0</v>
      </c>
      <c r="BE491" s="16">
        <f>IF(N491="základná",J491,0)</f>
        <v>0</v>
      </c>
      <c r="BF491" s="16">
        <f>IF(N491="znížená",J491,0)</f>
        <v>0</v>
      </c>
      <c r="BG491" s="16">
        <f>IF(N491="zákl. prenesená",J491,0)</f>
        <v>0</v>
      </c>
      <c r="BH491" s="16">
        <f>IF(N491="zníž. prenesená",J491,0)</f>
        <v>0</v>
      </c>
      <c r="BI491" s="16">
        <f>IF(N491="nulová",J491,0)</f>
        <v>0</v>
      </c>
    </row>
    <row r="492" spans="2:61" s="11" customFormat="1" ht="11.25">
      <c r="B492" s="160"/>
      <c r="C492" s="161"/>
      <c r="D492" s="161" t="s">
        <v>145</v>
      </c>
      <c r="E492" s="162"/>
      <c r="F492" s="162" t="s">
        <v>2078</v>
      </c>
      <c r="G492" s="163"/>
      <c r="H492" s="164">
        <v>2</v>
      </c>
      <c r="I492" s="165"/>
      <c r="J492" s="165"/>
      <c r="K492" s="166"/>
      <c r="L492" s="160"/>
      <c r="M492" s="167"/>
      <c r="N492" s="166"/>
      <c r="O492" s="168"/>
      <c r="P492" s="168"/>
      <c r="Q492" s="168"/>
      <c r="R492" s="168"/>
      <c r="S492" s="168"/>
      <c r="T492" s="169"/>
    </row>
    <row r="493" spans="2:61" s="11" customFormat="1" ht="11.25">
      <c r="B493" s="160"/>
      <c r="C493" s="161"/>
      <c r="D493" s="161" t="s">
        <v>145</v>
      </c>
      <c r="E493" s="162"/>
      <c r="F493" s="162" t="s">
        <v>2079</v>
      </c>
      <c r="G493" s="163"/>
      <c r="H493" s="164">
        <v>2</v>
      </c>
      <c r="I493" s="165"/>
      <c r="J493" s="165"/>
      <c r="K493" s="166"/>
      <c r="L493" s="160"/>
      <c r="M493" s="167"/>
      <c r="N493" s="166"/>
      <c r="O493" s="168"/>
      <c r="P493" s="168"/>
      <c r="Q493" s="168"/>
      <c r="R493" s="168"/>
      <c r="S493" s="168"/>
      <c r="T493" s="169"/>
    </row>
    <row r="494" spans="2:61" s="11" customFormat="1" ht="11.25">
      <c r="B494" s="160"/>
      <c r="C494" s="161"/>
      <c r="D494" s="161" t="s">
        <v>145</v>
      </c>
      <c r="E494" s="162"/>
      <c r="F494" s="162" t="s">
        <v>2080</v>
      </c>
      <c r="G494" s="163"/>
      <c r="H494" s="164">
        <v>2</v>
      </c>
      <c r="I494" s="165"/>
      <c r="J494" s="165"/>
      <c r="K494" s="166"/>
      <c r="L494" s="160"/>
      <c r="M494" s="167"/>
      <c r="N494" s="166"/>
      <c r="O494" s="168"/>
      <c r="P494" s="168"/>
      <c r="Q494" s="168"/>
      <c r="R494" s="168"/>
      <c r="S494" s="168"/>
      <c r="T494" s="169"/>
    </row>
    <row r="495" spans="2:61" s="11" customFormat="1" ht="11.25">
      <c r="B495" s="160"/>
      <c r="C495" s="161"/>
      <c r="D495" s="161" t="s">
        <v>145</v>
      </c>
      <c r="E495" s="162"/>
      <c r="F495" s="162" t="s">
        <v>2081</v>
      </c>
      <c r="G495" s="163"/>
      <c r="H495" s="164">
        <v>2</v>
      </c>
      <c r="I495" s="165"/>
      <c r="J495" s="165"/>
      <c r="K495" s="166"/>
      <c r="L495" s="160"/>
      <c r="M495" s="167"/>
      <c r="N495" s="166"/>
      <c r="O495" s="168"/>
      <c r="P495" s="168"/>
      <c r="Q495" s="168"/>
      <c r="R495" s="168"/>
      <c r="S495" s="168"/>
      <c r="T495" s="169"/>
    </row>
    <row r="496" spans="2:61" s="11" customFormat="1" ht="11.25">
      <c r="B496" s="160"/>
      <c r="C496" s="161"/>
      <c r="D496" s="161" t="s">
        <v>145</v>
      </c>
      <c r="E496" s="162"/>
      <c r="F496" s="162" t="s">
        <v>2082</v>
      </c>
      <c r="G496" s="163"/>
      <c r="H496" s="164">
        <v>2</v>
      </c>
      <c r="I496" s="165"/>
      <c r="J496" s="165"/>
      <c r="K496" s="166"/>
      <c r="L496" s="160"/>
      <c r="M496" s="167"/>
      <c r="N496" s="166"/>
      <c r="O496" s="168"/>
      <c r="P496" s="168"/>
      <c r="Q496" s="168"/>
      <c r="R496" s="168"/>
      <c r="S496" s="168"/>
      <c r="T496" s="169"/>
    </row>
    <row r="497" spans="2:61" s="11" customFormat="1" ht="11.25">
      <c r="B497" s="160"/>
      <c r="C497" s="161"/>
      <c r="D497" s="161" t="s">
        <v>145</v>
      </c>
      <c r="E497" s="162"/>
      <c r="F497" s="162" t="s">
        <v>2083</v>
      </c>
      <c r="G497" s="163"/>
      <c r="H497" s="164"/>
      <c r="I497" s="165"/>
      <c r="J497" s="165"/>
      <c r="K497" s="166"/>
      <c r="L497" s="160"/>
      <c r="M497" s="167"/>
      <c r="N497" s="166"/>
      <c r="O497" s="168"/>
      <c r="P497" s="168"/>
      <c r="Q497" s="168"/>
      <c r="R497" s="168"/>
      <c r="S497" s="168"/>
      <c r="T497" s="169"/>
    </row>
    <row r="498" spans="2:61" s="11" customFormat="1" ht="11.25">
      <c r="B498" s="160"/>
      <c r="C498" s="161"/>
      <c r="D498" s="161" t="s">
        <v>145</v>
      </c>
      <c r="E498" s="162"/>
      <c r="F498" s="170" t="s">
        <v>147</v>
      </c>
      <c r="G498" s="171"/>
      <c r="H498" s="172">
        <v>10</v>
      </c>
      <c r="I498" s="165"/>
      <c r="J498" s="165"/>
      <c r="K498" s="166"/>
      <c r="L498" s="160"/>
      <c r="M498" s="167"/>
      <c r="N498" s="166"/>
      <c r="O498" s="168"/>
      <c r="P498" s="168"/>
      <c r="Q498" s="168"/>
      <c r="R498" s="168"/>
      <c r="S498" s="168"/>
      <c r="T498" s="169"/>
    </row>
    <row r="499" spans="2:61" ht="24">
      <c r="B499" s="149"/>
      <c r="C499" s="150">
        <v>83</v>
      </c>
      <c r="D499" s="150" t="s">
        <v>141</v>
      </c>
      <c r="E499" s="151" t="s">
        <v>2289</v>
      </c>
      <c r="F499" s="151" t="s">
        <v>2290</v>
      </c>
      <c r="G499" s="152" t="s">
        <v>180</v>
      </c>
      <c r="H499" s="153">
        <v>1</v>
      </c>
      <c r="I499" s="154"/>
      <c r="J499" s="154">
        <f>ROUND(H499*I499,2)</f>
        <v>0</v>
      </c>
      <c r="K499" s="155"/>
      <c r="L499" s="149"/>
      <c r="M499" s="156"/>
      <c r="N499" s="157" t="s">
        <v>26</v>
      </c>
      <c r="O499" s="158">
        <v>3.6120000000000001</v>
      </c>
      <c r="P499" s="158">
        <f>ROUND(H499*O499,3)</f>
        <v>3.6120000000000001</v>
      </c>
      <c r="Q499" s="158">
        <v>0.41054649999999998</v>
      </c>
      <c r="R499" s="158">
        <f>ROUND(H499 * Q499,5)</f>
        <v>0.41055000000000003</v>
      </c>
      <c r="S499" s="158">
        <v>0</v>
      </c>
      <c r="T499" s="159">
        <f>ROUND(H499 * S499,5)</f>
        <v>0</v>
      </c>
      <c r="BE499" s="16">
        <f>IF(N499="základná",J499,0)</f>
        <v>0</v>
      </c>
      <c r="BF499" s="16">
        <f>IF(N499="znížená",J499,0)</f>
        <v>0</v>
      </c>
      <c r="BG499" s="16">
        <f>IF(N499="zákl. prenesená",J499,0)</f>
        <v>0</v>
      </c>
      <c r="BH499" s="16">
        <f>IF(N499="zníž. prenesená",J499,0)</f>
        <v>0</v>
      </c>
      <c r="BI499" s="16">
        <f>IF(N499="nulová",J499,0)</f>
        <v>0</v>
      </c>
    </row>
    <row r="500" spans="2:61" s="11" customFormat="1" ht="11.25">
      <c r="B500" s="160"/>
      <c r="C500" s="161"/>
      <c r="D500" s="161" t="s">
        <v>145</v>
      </c>
      <c r="E500" s="162"/>
      <c r="F500" s="162" t="s">
        <v>2291</v>
      </c>
      <c r="G500" s="163"/>
      <c r="H500" s="164">
        <v>1</v>
      </c>
      <c r="I500" s="165"/>
      <c r="J500" s="165"/>
      <c r="K500" s="166"/>
      <c r="L500" s="160"/>
      <c r="M500" s="167"/>
      <c r="N500" s="166"/>
      <c r="O500" s="168"/>
      <c r="P500" s="168"/>
      <c r="Q500" s="168"/>
      <c r="R500" s="168"/>
      <c r="S500" s="168"/>
      <c r="T500" s="169"/>
    </row>
    <row r="501" spans="2:61" s="11" customFormat="1" ht="11.25">
      <c r="B501" s="160"/>
      <c r="C501" s="161"/>
      <c r="D501" s="161" t="s">
        <v>145</v>
      </c>
      <c r="E501" s="162"/>
      <c r="F501" s="170" t="s">
        <v>147</v>
      </c>
      <c r="G501" s="171"/>
      <c r="H501" s="172">
        <v>1</v>
      </c>
      <c r="I501" s="165"/>
      <c r="J501" s="165"/>
      <c r="K501" s="166"/>
      <c r="L501" s="160"/>
      <c r="M501" s="167"/>
      <c r="N501" s="166"/>
      <c r="O501" s="168"/>
      <c r="P501" s="168"/>
      <c r="Q501" s="168"/>
      <c r="R501" s="168"/>
      <c r="S501" s="168"/>
      <c r="T501" s="169"/>
    </row>
    <row r="502" spans="2:61" ht="24">
      <c r="B502" s="149"/>
      <c r="C502" s="150">
        <v>84</v>
      </c>
      <c r="D502" s="150" t="s">
        <v>141</v>
      </c>
      <c r="E502" s="151" t="s">
        <v>608</v>
      </c>
      <c r="F502" s="151" t="s">
        <v>2292</v>
      </c>
      <c r="G502" s="152" t="s">
        <v>180</v>
      </c>
      <c r="H502" s="153">
        <v>1</v>
      </c>
      <c r="I502" s="154"/>
      <c r="J502" s="154">
        <f>ROUND(H502*I502,2)</f>
        <v>0</v>
      </c>
      <c r="K502" s="155"/>
      <c r="L502" s="149"/>
      <c r="M502" s="156"/>
      <c r="N502" s="157" t="s">
        <v>26</v>
      </c>
      <c r="O502" s="158">
        <v>3.633</v>
      </c>
      <c r="P502" s="158">
        <f>ROUND(H502*O502,3)</f>
        <v>3.633</v>
      </c>
      <c r="Q502" s="158">
        <v>0.41324650000000002</v>
      </c>
      <c r="R502" s="158">
        <f>ROUND(H502 * Q502,5)</f>
        <v>0.41325000000000001</v>
      </c>
      <c r="S502" s="158">
        <v>0</v>
      </c>
      <c r="T502" s="159">
        <f>ROUND(H502 * S502,5)</f>
        <v>0</v>
      </c>
      <c r="BE502" s="16">
        <f>IF(N502="základná",J502,0)</f>
        <v>0</v>
      </c>
      <c r="BF502" s="16">
        <f>IF(N502="znížená",J502,0)</f>
        <v>0</v>
      </c>
      <c r="BG502" s="16">
        <f>IF(N502="zákl. prenesená",J502,0)</f>
        <v>0</v>
      </c>
      <c r="BH502" s="16">
        <f>IF(N502="zníž. prenesená",J502,0)</f>
        <v>0</v>
      </c>
      <c r="BI502" s="16">
        <f>IF(N502="nulová",J502,0)</f>
        <v>0</v>
      </c>
    </row>
    <row r="503" spans="2:61" s="11" customFormat="1" ht="11.25">
      <c r="B503" s="160"/>
      <c r="C503" s="161"/>
      <c r="D503" s="161" t="s">
        <v>145</v>
      </c>
      <c r="E503" s="162"/>
      <c r="F503" s="162" t="s">
        <v>2293</v>
      </c>
      <c r="G503" s="163"/>
      <c r="H503" s="164">
        <v>1</v>
      </c>
      <c r="I503" s="165"/>
      <c r="J503" s="165"/>
      <c r="K503" s="166"/>
      <c r="L503" s="160"/>
      <c r="M503" s="167"/>
      <c r="N503" s="166"/>
      <c r="O503" s="168"/>
      <c r="P503" s="168"/>
      <c r="Q503" s="168"/>
      <c r="R503" s="168"/>
      <c r="S503" s="168"/>
      <c r="T503" s="169"/>
    </row>
    <row r="504" spans="2:61" s="11" customFormat="1" ht="11.25">
      <c r="B504" s="160"/>
      <c r="C504" s="161"/>
      <c r="D504" s="161" t="s">
        <v>145</v>
      </c>
      <c r="E504" s="162"/>
      <c r="F504" s="170" t="s">
        <v>147</v>
      </c>
      <c r="G504" s="171"/>
      <c r="H504" s="172">
        <v>1</v>
      </c>
      <c r="I504" s="165"/>
      <c r="J504" s="165"/>
      <c r="K504" s="166"/>
      <c r="L504" s="160"/>
      <c r="M504" s="167"/>
      <c r="N504" s="166"/>
      <c r="O504" s="168"/>
      <c r="P504" s="168"/>
      <c r="Q504" s="168"/>
      <c r="R504" s="168"/>
      <c r="S504" s="168"/>
      <c r="T504" s="169"/>
    </row>
    <row r="505" spans="2:61" ht="24">
      <c r="B505" s="149"/>
      <c r="C505" s="150">
        <v>85</v>
      </c>
      <c r="D505" s="150" t="s">
        <v>141</v>
      </c>
      <c r="E505" s="151" t="s">
        <v>2294</v>
      </c>
      <c r="F505" s="151" t="s">
        <v>2295</v>
      </c>
      <c r="G505" s="152" t="s">
        <v>180</v>
      </c>
      <c r="H505" s="153">
        <v>13</v>
      </c>
      <c r="I505" s="154"/>
      <c r="J505" s="154">
        <f>ROUND(H505*I505,2)</f>
        <v>0</v>
      </c>
      <c r="K505" s="155"/>
      <c r="L505" s="149"/>
      <c r="M505" s="156"/>
      <c r="N505" s="157" t="s">
        <v>26</v>
      </c>
      <c r="O505" s="158">
        <v>0</v>
      </c>
      <c r="P505" s="158">
        <f>ROUND(H505*O505,3)</f>
        <v>0</v>
      </c>
      <c r="Q505" s="158">
        <v>0</v>
      </c>
      <c r="R505" s="158">
        <f>ROUND(H505 * Q505,5)</f>
        <v>0</v>
      </c>
      <c r="S505" s="158">
        <v>0</v>
      </c>
      <c r="T505" s="159">
        <f>ROUND(H505 * S505,5)</f>
        <v>0</v>
      </c>
      <c r="BE505" s="16">
        <f>IF(N505="základná",J505,0)</f>
        <v>0</v>
      </c>
      <c r="BF505" s="16">
        <f>IF(N505="znížená",J505,0)</f>
        <v>0</v>
      </c>
      <c r="BG505" s="16">
        <f>IF(N505="zákl. prenesená",J505,0)</f>
        <v>0</v>
      </c>
      <c r="BH505" s="16">
        <f>IF(N505="zníž. prenesená",J505,0)</f>
        <v>0</v>
      </c>
      <c r="BI505" s="16">
        <f>IF(N505="nulová",J505,0)</f>
        <v>0</v>
      </c>
    </row>
    <row r="506" spans="2:61">
      <c r="B506" s="149"/>
      <c r="C506" s="150">
        <v>86</v>
      </c>
      <c r="D506" s="150" t="s">
        <v>141</v>
      </c>
      <c r="E506" s="151" t="s">
        <v>636</v>
      </c>
      <c r="F506" s="151" t="s">
        <v>637</v>
      </c>
      <c r="G506" s="152" t="s">
        <v>265</v>
      </c>
      <c r="H506" s="153">
        <v>53.353999999999999</v>
      </c>
      <c r="I506" s="154"/>
      <c r="J506" s="154">
        <f>ROUND(H506*I506,2)</f>
        <v>0</v>
      </c>
      <c r="K506" s="155"/>
      <c r="L506" s="149"/>
      <c r="M506" s="156"/>
      <c r="N506" s="157" t="s">
        <v>26</v>
      </c>
      <c r="O506" s="158">
        <v>0.14899999999999999</v>
      </c>
      <c r="P506" s="158">
        <f>ROUND(H506*O506,3)</f>
        <v>7.95</v>
      </c>
      <c r="Q506" s="158">
        <v>0</v>
      </c>
      <c r="R506" s="158">
        <f>ROUND(H506 * Q506,5)</f>
        <v>0</v>
      </c>
      <c r="S506" s="158">
        <v>0</v>
      </c>
      <c r="T506" s="159">
        <f>ROUND(H506 * S506,5)</f>
        <v>0</v>
      </c>
      <c r="BE506" s="16">
        <f>IF(N506="základná",J506,0)</f>
        <v>0</v>
      </c>
      <c r="BF506" s="16">
        <f>IF(N506="znížená",J506,0)</f>
        <v>0</v>
      </c>
      <c r="BG506" s="16">
        <f>IF(N506="zákl. prenesená",J506,0)</f>
        <v>0</v>
      </c>
      <c r="BH506" s="16">
        <f>IF(N506="zníž. prenesená",J506,0)</f>
        <v>0</v>
      </c>
      <c r="BI506" s="16">
        <f>IF(N506="nulová",J506,0)</f>
        <v>0</v>
      </c>
    </row>
    <row r="507" spans="2:61" ht="24">
      <c r="B507" s="149"/>
      <c r="C507" s="150">
        <v>87</v>
      </c>
      <c r="D507" s="150" t="s">
        <v>141</v>
      </c>
      <c r="E507" s="151" t="s">
        <v>638</v>
      </c>
      <c r="F507" s="151" t="s">
        <v>639</v>
      </c>
      <c r="G507" s="152" t="s">
        <v>265</v>
      </c>
      <c r="H507" s="153">
        <v>53.353999999999999</v>
      </c>
      <c r="I507" s="154"/>
      <c r="J507" s="154">
        <f>ROUND(H507*I507,2)</f>
        <v>0</v>
      </c>
      <c r="K507" s="155"/>
      <c r="L507" s="149"/>
      <c r="M507" s="156"/>
      <c r="N507" s="157" t="s">
        <v>26</v>
      </c>
      <c r="O507" s="158">
        <v>3.1E-2</v>
      </c>
      <c r="P507" s="158">
        <f>ROUND(H507*O507,3)</f>
        <v>1.6539999999999999</v>
      </c>
      <c r="Q507" s="158">
        <v>0</v>
      </c>
      <c r="R507" s="158">
        <f>ROUND(H507 * Q507,5)</f>
        <v>0</v>
      </c>
      <c r="S507" s="158">
        <v>0</v>
      </c>
      <c r="T507" s="159">
        <f>ROUND(H507 * S507,5)</f>
        <v>0</v>
      </c>
      <c r="BE507" s="16">
        <f>IF(N507="základná",J507,0)</f>
        <v>0</v>
      </c>
      <c r="BF507" s="16">
        <f>IF(N507="znížená",J507,0)</f>
        <v>0</v>
      </c>
      <c r="BG507" s="16">
        <f>IF(N507="zákl. prenesená",J507,0)</f>
        <v>0</v>
      </c>
      <c r="BH507" s="16">
        <f>IF(N507="zníž. prenesená",J507,0)</f>
        <v>0</v>
      </c>
      <c r="BI507" s="16">
        <f>IF(N507="nulová",J507,0)</f>
        <v>0</v>
      </c>
    </row>
    <row r="508" spans="2:61" ht="24">
      <c r="B508" s="149"/>
      <c r="C508" s="150">
        <v>88</v>
      </c>
      <c r="D508" s="150" t="s">
        <v>141</v>
      </c>
      <c r="E508" s="151" t="s">
        <v>640</v>
      </c>
      <c r="F508" s="151" t="s">
        <v>641</v>
      </c>
      <c r="G508" s="152" t="s">
        <v>265</v>
      </c>
      <c r="H508" s="153">
        <v>1013.726</v>
      </c>
      <c r="I508" s="154"/>
      <c r="J508" s="154">
        <f>ROUND(H508*I508,2)</f>
        <v>0</v>
      </c>
      <c r="K508" s="155"/>
      <c r="L508" s="149"/>
      <c r="M508" s="156"/>
      <c r="N508" s="157" t="s">
        <v>26</v>
      </c>
      <c r="O508" s="158">
        <v>6.0000000000000001E-3</v>
      </c>
      <c r="P508" s="158">
        <f>ROUND(H508*O508,3)</f>
        <v>6.0819999999999999</v>
      </c>
      <c r="Q508" s="158">
        <v>0</v>
      </c>
      <c r="R508" s="158">
        <f>ROUND(H508 * Q508,5)</f>
        <v>0</v>
      </c>
      <c r="S508" s="158">
        <v>0</v>
      </c>
      <c r="T508" s="159">
        <f>ROUND(H508 * S508,5)</f>
        <v>0</v>
      </c>
      <c r="BE508" s="16">
        <f>IF(N508="základná",J508,0)</f>
        <v>0</v>
      </c>
      <c r="BF508" s="16">
        <f>IF(N508="znížená",J508,0)</f>
        <v>0</v>
      </c>
      <c r="BG508" s="16">
        <f>IF(N508="zákl. prenesená",J508,0)</f>
        <v>0</v>
      </c>
      <c r="BH508" s="16">
        <f>IF(N508="zníž. prenesená",J508,0)</f>
        <v>0</v>
      </c>
      <c r="BI508" s="16">
        <f>IF(N508="nulová",J508,0)</f>
        <v>0</v>
      </c>
    </row>
    <row r="509" spans="2:61" s="11" customFormat="1" ht="11.25">
      <c r="B509" s="160"/>
      <c r="C509" s="161"/>
      <c r="D509" s="161" t="s">
        <v>145</v>
      </c>
      <c r="E509" s="162"/>
      <c r="F509" s="162" t="s">
        <v>2296</v>
      </c>
      <c r="G509" s="163"/>
      <c r="H509" s="164">
        <v>1013.726</v>
      </c>
      <c r="I509" s="165"/>
      <c r="J509" s="165"/>
      <c r="K509" s="166"/>
      <c r="L509" s="160"/>
      <c r="M509" s="167"/>
      <c r="N509" s="166"/>
      <c r="O509" s="168"/>
      <c r="P509" s="168"/>
      <c r="Q509" s="168"/>
      <c r="R509" s="168"/>
      <c r="S509" s="168"/>
      <c r="T509" s="169"/>
    </row>
    <row r="510" spans="2:61" s="11" customFormat="1" ht="11.25">
      <c r="B510" s="160"/>
      <c r="C510" s="161"/>
      <c r="D510" s="161" t="s">
        <v>145</v>
      </c>
      <c r="E510" s="162"/>
      <c r="F510" s="170" t="s">
        <v>147</v>
      </c>
      <c r="G510" s="171"/>
      <c r="H510" s="172">
        <v>1013.726</v>
      </c>
      <c r="I510" s="165"/>
      <c r="J510" s="165"/>
      <c r="K510" s="166"/>
      <c r="L510" s="160"/>
      <c r="M510" s="167"/>
      <c r="N510" s="166"/>
      <c r="O510" s="168"/>
      <c r="P510" s="168"/>
      <c r="Q510" s="168"/>
      <c r="R510" s="168"/>
      <c r="S510" s="168"/>
      <c r="T510" s="169"/>
    </row>
    <row r="511" spans="2:61">
      <c r="B511" s="149"/>
      <c r="C511" s="150">
        <v>89</v>
      </c>
      <c r="D511" s="150" t="s">
        <v>141</v>
      </c>
      <c r="E511" s="151" t="s">
        <v>643</v>
      </c>
      <c r="F511" s="151" t="s">
        <v>2020</v>
      </c>
      <c r="G511" s="152" t="s">
        <v>265</v>
      </c>
      <c r="H511" s="153">
        <v>44.226999999999997</v>
      </c>
      <c r="I511" s="154"/>
      <c r="J511" s="154">
        <f>ROUND(H511*I511,2)</f>
        <v>0</v>
      </c>
      <c r="K511" s="155"/>
      <c r="L511" s="149"/>
      <c r="M511" s="156"/>
      <c r="N511" s="157" t="s">
        <v>26</v>
      </c>
      <c r="O511" s="158">
        <v>0</v>
      </c>
      <c r="P511" s="158">
        <f>ROUND(H511*O511,3)</f>
        <v>0</v>
      </c>
      <c r="Q511" s="158">
        <v>0</v>
      </c>
      <c r="R511" s="158">
        <f>ROUND(H511 * Q511,5)</f>
        <v>0</v>
      </c>
      <c r="S511" s="158">
        <v>0</v>
      </c>
      <c r="T511" s="159">
        <f>ROUND(H511 * S511,5)</f>
        <v>0</v>
      </c>
      <c r="BE511" s="16">
        <f>IF(N511="základná",J511,0)</f>
        <v>0</v>
      </c>
      <c r="BF511" s="16">
        <f>IF(N511="znížená",J511,0)</f>
        <v>0</v>
      </c>
      <c r="BG511" s="16">
        <f>IF(N511="zákl. prenesená",J511,0)</f>
        <v>0</v>
      </c>
      <c r="BH511" s="16">
        <f>IF(N511="zníž. prenesená",J511,0)</f>
        <v>0</v>
      </c>
      <c r="BI511" s="16">
        <f>IF(N511="nulová",J511,0)</f>
        <v>0</v>
      </c>
    </row>
    <row r="512" spans="2:61" s="11" customFormat="1" ht="11.25">
      <c r="B512" s="160"/>
      <c r="C512" s="161"/>
      <c r="D512" s="161" t="s">
        <v>145</v>
      </c>
      <c r="E512" s="162"/>
      <c r="F512" s="162" t="s">
        <v>2297</v>
      </c>
      <c r="G512" s="163"/>
      <c r="H512" s="164">
        <v>44.226999999999997</v>
      </c>
      <c r="I512" s="165"/>
      <c r="J512" s="165"/>
      <c r="K512" s="166"/>
      <c r="L512" s="160"/>
      <c r="M512" s="167"/>
      <c r="N512" s="166"/>
      <c r="O512" s="168"/>
      <c r="P512" s="168"/>
      <c r="Q512" s="168"/>
      <c r="R512" s="168"/>
      <c r="S512" s="168"/>
      <c r="T512" s="169"/>
    </row>
    <row r="513" spans="2:61" s="11" customFormat="1" ht="11.25">
      <c r="B513" s="160"/>
      <c r="C513" s="161"/>
      <c r="D513" s="161" t="s">
        <v>145</v>
      </c>
      <c r="E513" s="162"/>
      <c r="F513" s="170" t="s">
        <v>147</v>
      </c>
      <c r="G513" s="171"/>
      <c r="H513" s="172">
        <v>44.226999999999997</v>
      </c>
      <c r="I513" s="165"/>
      <c r="J513" s="165"/>
      <c r="K513" s="166"/>
      <c r="L513" s="160"/>
      <c r="M513" s="167"/>
      <c r="N513" s="166"/>
      <c r="O513" s="168"/>
      <c r="P513" s="168"/>
      <c r="Q513" s="168"/>
      <c r="R513" s="168"/>
      <c r="S513" s="168"/>
      <c r="T513" s="169"/>
    </row>
    <row r="514" spans="2:61" ht="24">
      <c r="B514" s="149"/>
      <c r="C514" s="150">
        <v>90</v>
      </c>
      <c r="D514" s="150" t="s">
        <v>141</v>
      </c>
      <c r="E514" s="151" t="s">
        <v>646</v>
      </c>
      <c r="F514" s="151" t="s">
        <v>2022</v>
      </c>
      <c r="G514" s="152" t="s">
        <v>265</v>
      </c>
      <c r="H514" s="153">
        <v>9.1270000000000007</v>
      </c>
      <c r="I514" s="154"/>
      <c r="J514" s="154">
        <f>ROUND(H514*I514,2)</f>
        <v>0</v>
      </c>
      <c r="K514" s="155"/>
      <c r="L514" s="149"/>
      <c r="M514" s="156"/>
      <c r="N514" s="157" t="s">
        <v>26</v>
      </c>
      <c r="O514" s="158">
        <v>0</v>
      </c>
      <c r="P514" s="158">
        <f>ROUND(H514*O514,3)</f>
        <v>0</v>
      </c>
      <c r="Q514" s="158">
        <v>0</v>
      </c>
      <c r="R514" s="158">
        <f>ROUND(H514 * Q514,5)</f>
        <v>0</v>
      </c>
      <c r="S514" s="158">
        <v>0</v>
      </c>
      <c r="T514" s="159">
        <f>ROUND(H514 * S514,5)</f>
        <v>0</v>
      </c>
      <c r="BE514" s="16">
        <f>IF(N514="základná",J514,0)</f>
        <v>0</v>
      </c>
      <c r="BF514" s="16">
        <f>IF(N514="znížená",J514,0)</f>
        <v>0</v>
      </c>
      <c r="BG514" s="16">
        <f>IF(N514="zákl. prenesená",J514,0)</f>
        <v>0</v>
      </c>
      <c r="BH514" s="16">
        <f>IF(N514="zníž. prenesená",J514,0)</f>
        <v>0</v>
      </c>
      <c r="BI514" s="16">
        <f>IF(N514="nulová",J514,0)</f>
        <v>0</v>
      </c>
    </row>
    <row r="515" spans="2:61" s="11" customFormat="1" ht="11.25">
      <c r="B515" s="160"/>
      <c r="C515" s="161"/>
      <c r="D515" s="161" t="s">
        <v>145</v>
      </c>
      <c r="E515" s="162"/>
      <c r="F515" s="162" t="s">
        <v>2298</v>
      </c>
      <c r="G515" s="163"/>
      <c r="H515" s="164">
        <v>9.1270000000000007</v>
      </c>
      <c r="I515" s="165"/>
      <c r="J515" s="165"/>
      <c r="K515" s="166"/>
      <c r="L515" s="160"/>
      <c r="M515" s="167"/>
      <c r="N515" s="166"/>
      <c r="O515" s="168"/>
      <c r="P515" s="168"/>
      <c r="Q515" s="168"/>
      <c r="R515" s="168"/>
      <c r="S515" s="168"/>
      <c r="T515" s="169"/>
    </row>
    <row r="516" spans="2:61" s="11" customFormat="1" ht="11.25">
      <c r="B516" s="160"/>
      <c r="C516" s="161"/>
      <c r="D516" s="161" t="s">
        <v>145</v>
      </c>
      <c r="E516" s="162"/>
      <c r="F516" s="170" t="s">
        <v>147</v>
      </c>
      <c r="G516" s="171"/>
      <c r="H516" s="172">
        <v>9.1270000000000007</v>
      </c>
      <c r="I516" s="165"/>
      <c r="J516" s="165"/>
      <c r="K516" s="166"/>
      <c r="L516" s="160"/>
      <c r="M516" s="167"/>
      <c r="N516" s="166"/>
      <c r="O516" s="168"/>
      <c r="P516" s="168"/>
      <c r="Q516" s="168"/>
      <c r="R516" s="168"/>
      <c r="S516" s="168"/>
      <c r="T516" s="169"/>
    </row>
    <row r="517" spans="2:61">
      <c r="B517" s="149"/>
      <c r="C517" s="150">
        <v>91</v>
      </c>
      <c r="D517" s="150" t="s">
        <v>141</v>
      </c>
      <c r="E517" s="151" t="s">
        <v>2028</v>
      </c>
      <c r="F517" s="151" t="s">
        <v>2299</v>
      </c>
      <c r="G517" s="152" t="s">
        <v>2030</v>
      </c>
      <c r="H517" s="153">
        <v>272</v>
      </c>
      <c r="I517" s="154"/>
      <c r="J517" s="154">
        <f>ROUND(H517*I517,2)</f>
        <v>0</v>
      </c>
      <c r="K517" s="155"/>
      <c r="L517" s="149"/>
      <c r="M517" s="156"/>
      <c r="N517" s="157" t="s">
        <v>26</v>
      </c>
      <c r="O517" s="158">
        <v>0</v>
      </c>
      <c r="P517" s="158">
        <f>ROUND(H517*O517,3)</f>
        <v>0</v>
      </c>
      <c r="Q517" s="158">
        <v>0</v>
      </c>
      <c r="R517" s="158">
        <f>ROUND(H517 * Q517,5)</f>
        <v>0</v>
      </c>
      <c r="S517" s="158">
        <v>0</v>
      </c>
      <c r="T517" s="159">
        <f>ROUND(H517 * S517,5)</f>
        <v>0</v>
      </c>
      <c r="BE517" s="16">
        <f>IF(N517="základná",J517,0)</f>
        <v>0</v>
      </c>
      <c r="BF517" s="16">
        <f>IF(N517="znížená",J517,0)</f>
        <v>0</v>
      </c>
      <c r="BG517" s="16">
        <f>IF(N517="zákl. prenesená",J517,0)</f>
        <v>0</v>
      </c>
      <c r="BH517" s="16">
        <f>IF(N517="zníž. prenesená",J517,0)</f>
        <v>0</v>
      </c>
      <c r="BI517" s="16">
        <f>IF(N517="nulová",J517,0)</f>
        <v>0</v>
      </c>
    </row>
    <row r="518" spans="2:61" s="11" customFormat="1" ht="11.25">
      <c r="B518" s="160"/>
      <c r="C518" s="161"/>
      <c r="D518" s="161" t="s">
        <v>145</v>
      </c>
      <c r="E518" s="162"/>
      <c r="F518" s="162" t="s">
        <v>2300</v>
      </c>
      <c r="G518" s="163"/>
      <c r="H518" s="164">
        <v>272</v>
      </c>
      <c r="I518" s="165"/>
      <c r="J518" s="165"/>
      <c r="K518" s="166"/>
      <c r="L518" s="160"/>
      <c r="M518" s="167"/>
      <c r="N518" s="166"/>
      <c r="O518" s="168"/>
      <c r="P518" s="168"/>
      <c r="Q518" s="168"/>
      <c r="R518" s="168"/>
      <c r="S518" s="168"/>
      <c r="T518" s="169"/>
    </row>
    <row r="519" spans="2:61" s="11" customFormat="1" ht="11.25">
      <c r="B519" s="160"/>
      <c r="C519" s="161"/>
      <c r="D519" s="161" t="s">
        <v>145</v>
      </c>
      <c r="E519" s="162"/>
      <c r="F519" s="170" t="s">
        <v>147</v>
      </c>
      <c r="G519" s="171"/>
      <c r="H519" s="172">
        <v>272</v>
      </c>
      <c r="I519" s="165"/>
      <c r="J519" s="165"/>
      <c r="K519" s="166"/>
      <c r="L519" s="160"/>
      <c r="M519" s="167"/>
      <c r="N519" s="166"/>
      <c r="O519" s="168"/>
      <c r="P519" s="168"/>
      <c r="Q519" s="168"/>
      <c r="R519" s="168"/>
      <c r="S519" s="168"/>
      <c r="T519" s="169"/>
    </row>
    <row r="520" spans="2:61" ht="24">
      <c r="B520" s="149"/>
      <c r="C520" s="150">
        <v>92</v>
      </c>
      <c r="D520" s="150" t="s">
        <v>141</v>
      </c>
      <c r="E520" s="151" t="s">
        <v>2032</v>
      </c>
      <c r="F520" s="151" t="s">
        <v>2033</v>
      </c>
      <c r="G520" s="152" t="s">
        <v>187</v>
      </c>
      <c r="H520" s="153">
        <v>80</v>
      </c>
      <c r="I520" s="154"/>
      <c r="J520" s="154">
        <f>ROUND(H520*I520,2)</f>
        <v>0</v>
      </c>
      <c r="K520" s="155"/>
      <c r="L520" s="149"/>
      <c r="M520" s="156"/>
      <c r="N520" s="157" t="s">
        <v>26</v>
      </c>
      <c r="O520" s="158">
        <v>0</v>
      </c>
      <c r="P520" s="158">
        <f>ROUND(H520*O520,3)</f>
        <v>0</v>
      </c>
      <c r="Q520" s="158">
        <v>0</v>
      </c>
      <c r="R520" s="158">
        <f>ROUND(H520 * Q520,5)</f>
        <v>0</v>
      </c>
      <c r="S520" s="158">
        <v>0</v>
      </c>
      <c r="T520" s="159">
        <f>ROUND(H520 * S520,5)</f>
        <v>0</v>
      </c>
      <c r="BE520" s="16">
        <f>IF(N520="základná",J520,0)</f>
        <v>0</v>
      </c>
      <c r="BF520" s="16">
        <f>IF(N520="znížená",J520,0)</f>
        <v>0</v>
      </c>
      <c r="BG520" s="16">
        <f>IF(N520="zákl. prenesená",J520,0)</f>
        <v>0</v>
      </c>
      <c r="BH520" s="16">
        <f>IF(N520="zníž. prenesená",J520,0)</f>
        <v>0</v>
      </c>
      <c r="BI520" s="16">
        <f>IF(N520="nulová",J520,0)</f>
        <v>0</v>
      </c>
    </row>
    <row r="521" spans="2:61" s="11" customFormat="1" ht="11.25">
      <c r="B521" s="160"/>
      <c r="C521" s="161"/>
      <c r="D521" s="161" t="s">
        <v>145</v>
      </c>
      <c r="E521" s="162"/>
      <c r="F521" s="162" t="s">
        <v>2301</v>
      </c>
      <c r="G521" s="163"/>
      <c r="H521" s="164">
        <v>80</v>
      </c>
      <c r="I521" s="165"/>
      <c r="J521" s="165"/>
      <c r="K521" s="166"/>
      <c r="L521" s="160"/>
      <c r="M521" s="167"/>
      <c r="N521" s="166"/>
      <c r="O521" s="168"/>
      <c r="P521" s="168"/>
      <c r="Q521" s="168"/>
      <c r="R521" s="168"/>
      <c r="S521" s="168"/>
      <c r="T521" s="169"/>
    </row>
    <row r="522" spans="2:61" s="11" customFormat="1" ht="11.25">
      <c r="B522" s="160"/>
      <c r="C522" s="161"/>
      <c r="D522" s="161" t="s">
        <v>145</v>
      </c>
      <c r="E522" s="162"/>
      <c r="F522" s="170" t="s">
        <v>147</v>
      </c>
      <c r="G522" s="171"/>
      <c r="H522" s="172">
        <v>80</v>
      </c>
      <c r="I522" s="165"/>
      <c r="J522" s="165"/>
      <c r="K522" s="166"/>
      <c r="L522" s="160"/>
      <c r="M522" s="167"/>
      <c r="N522" s="166"/>
      <c r="O522" s="168"/>
      <c r="P522" s="168"/>
      <c r="Q522" s="168"/>
      <c r="R522" s="168"/>
      <c r="S522" s="168"/>
      <c r="T522" s="169"/>
    </row>
    <row r="523" spans="2:61" ht="24">
      <c r="B523" s="149"/>
      <c r="C523" s="150">
        <v>93</v>
      </c>
      <c r="D523" s="150" t="s">
        <v>141</v>
      </c>
      <c r="E523" s="151" t="s">
        <v>2035</v>
      </c>
      <c r="F523" s="151" t="s">
        <v>2302</v>
      </c>
      <c r="G523" s="152" t="s">
        <v>2037</v>
      </c>
      <c r="H523" s="153">
        <v>1</v>
      </c>
      <c r="I523" s="154"/>
      <c r="J523" s="154">
        <f>ROUND(H523*I523,2)</f>
        <v>0</v>
      </c>
      <c r="K523" s="155"/>
      <c r="L523" s="149"/>
      <c r="M523" s="156"/>
      <c r="N523" s="157" t="s">
        <v>26</v>
      </c>
      <c r="O523" s="158">
        <v>0</v>
      </c>
      <c r="P523" s="158">
        <f>ROUND(H523*O523,3)</f>
        <v>0</v>
      </c>
      <c r="Q523" s="158">
        <v>0</v>
      </c>
      <c r="R523" s="158">
        <f>ROUND(H523 * Q523,5)</f>
        <v>0</v>
      </c>
      <c r="S523" s="158">
        <v>0</v>
      </c>
      <c r="T523" s="159">
        <f>ROUND(H523 * S523,5)</f>
        <v>0</v>
      </c>
      <c r="BE523" s="16">
        <f>IF(N523="základná",J523,0)</f>
        <v>0</v>
      </c>
      <c r="BF523" s="16">
        <f>IF(N523="znížená",J523,0)</f>
        <v>0</v>
      </c>
      <c r="BG523" s="16">
        <f>IF(N523="zákl. prenesená",J523,0)</f>
        <v>0</v>
      </c>
      <c r="BH523" s="16">
        <f>IF(N523="zníž. prenesená",J523,0)</f>
        <v>0</v>
      </c>
      <c r="BI523" s="16">
        <f>IF(N523="nulová",J523,0)</f>
        <v>0</v>
      </c>
    </row>
    <row r="524" spans="2:61" ht="24">
      <c r="B524" s="149"/>
      <c r="C524" s="150">
        <v>94</v>
      </c>
      <c r="D524" s="150" t="s">
        <v>141</v>
      </c>
      <c r="E524" s="151" t="s">
        <v>2038</v>
      </c>
      <c r="F524" s="151" t="s">
        <v>666</v>
      </c>
      <c r="G524" s="152" t="s">
        <v>150</v>
      </c>
      <c r="H524" s="153">
        <v>45.203000000000003</v>
      </c>
      <c r="I524" s="154"/>
      <c r="J524" s="154">
        <f>ROUND(H524*I524,2)</f>
        <v>0</v>
      </c>
      <c r="K524" s="155"/>
      <c r="L524" s="149"/>
      <c r="M524" s="156"/>
      <c r="N524" s="157" t="s">
        <v>26</v>
      </c>
      <c r="O524" s="158">
        <v>0</v>
      </c>
      <c r="P524" s="158">
        <f>ROUND(H524*O524,3)</f>
        <v>0</v>
      </c>
      <c r="Q524" s="158">
        <v>0</v>
      </c>
      <c r="R524" s="158">
        <f>ROUND(H524 * Q524,5)</f>
        <v>0</v>
      </c>
      <c r="S524" s="158">
        <v>0</v>
      </c>
      <c r="T524" s="159">
        <f>ROUND(H524 * S524,5)</f>
        <v>0</v>
      </c>
      <c r="BE524" s="16">
        <f>IF(N524="základná",J524,0)</f>
        <v>0</v>
      </c>
      <c r="BF524" s="16">
        <f>IF(N524="znížená",J524,0)</f>
        <v>0</v>
      </c>
      <c r="BG524" s="16">
        <f>IF(N524="zákl. prenesená",J524,0)</f>
        <v>0</v>
      </c>
      <c r="BH524" s="16">
        <f>IF(N524="zníž. prenesená",J524,0)</f>
        <v>0</v>
      </c>
      <c r="BI524" s="16">
        <f>IF(N524="nulová",J524,0)</f>
        <v>0</v>
      </c>
    </row>
    <row r="525" spans="2:61" s="11" customFormat="1" ht="11.25">
      <c r="B525" s="160"/>
      <c r="C525" s="161"/>
      <c r="D525" s="161" t="s">
        <v>145</v>
      </c>
      <c r="E525" s="162"/>
      <c r="F525" s="162" t="s">
        <v>2303</v>
      </c>
      <c r="G525" s="163"/>
      <c r="H525" s="164">
        <v>45.203000000000003</v>
      </c>
      <c r="I525" s="165"/>
      <c r="J525" s="165"/>
      <c r="K525" s="166"/>
      <c r="L525" s="160"/>
      <c r="M525" s="167"/>
      <c r="N525" s="166"/>
      <c r="O525" s="168"/>
      <c r="P525" s="168"/>
      <c r="Q525" s="168"/>
      <c r="R525" s="168"/>
      <c r="S525" s="168"/>
      <c r="T525" s="169"/>
    </row>
    <row r="526" spans="2:61" s="11" customFormat="1" ht="11.25">
      <c r="B526" s="160"/>
      <c r="C526" s="161"/>
      <c r="D526" s="161" t="s">
        <v>145</v>
      </c>
      <c r="E526" s="162"/>
      <c r="F526" s="170" t="s">
        <v>147</v>
      </c>
      <c r="G526" s="171"/>
      <c r="H526" s="172">
        <v>45.203000000000003</v>
      </c>
      <c r="I526" s="165"/>
      <c r="J526" s="165"/>
      <c r="K526" s="166"/>
      <c r="L526" s="160"/>
      <c r="M526" s="167"/>
      <c r="N526" s="166"/>
      <c r="O526" s="168"/>
      <c r="P526" s="168"/>
      <c r="Q526" s="168"/>
      <c r="R526" s="168"/>
      <c r="S526" s="168"/>
      <c r="T526" s="169"/>
    </row>
    <row r="527" spans="2:61" s="10" customFormat="1" ht="23.1" customHeight="1">
      <c r="B527" s="141"/>
      <c r="C527" s="142"/>
      <c r="D527" s="132" t="s">
        <v>136</v>
      </c>
      <c r="E527" s="143" t="s">
        <v>668</v>
      </c>
      <c r="F527" s="144" t="s">
        <v>669</v>
      </c>
      <c r="G527" s="145"/>
      <c r="H527" s="146"/>
      <c r="I527" s="147"/>
      <c r="J527" s="147">
        <f>J528 + J531</f>
        <v>0</v>
      </c>
      <c r="K527" s="144"/>
      <c r="L527" s="141"/>
      <c r="M527" s="148"/>
      <c r="N527" s="138" t="s">
        <v>0</v>
      </c>
      <c r="O527" s="139"/>
      <c r="P527" s="139">
        <f>P528 + P531</f>
        <v>657.69200000000001</v>
      </c>
      <c r="Q527" s="139"/>
      <c r="R527" s="139">
        <f>R528 + R531</f>
        <v>0</v>
      </c>
      <c r="S527" s="139"/>
      <c r="T527" s="140">
        <f>T528 + T531</f>
        <v>0</v>
      </c>
    </row>
    <row r="528" spans="2:61" ht="24">
      <c r="B528" s="149"/>
      <c r="C528" s="150">
        <v>95</v>
      </c>
      <c r="D528" s="150" t="s">
        <v>141</v>
      </c>
      <c r="E528" s="151" t="s">
        <v>670</v>
      </c>
      <c r="F528" s="151" t="s">
        <v>671</v>
      </c>
      <c r="G528" s="152" t="s">
        <v>265</v>
      </c>
      <c r="H528" s="153">
        <v>115.681</v>
      </c>
      <c r="I528" s="154"/>
      <c r="J528" s="154">
        <f>ROUND(H528*I528,2)</f>
        <v>0</v>
      </c>
      <c r="K528" s="155"/>
      <c r="L528" s="149"/>
      <c r="M528" s="156"/>
      <c r="N528" s="157" t="s">
        <v>26</v>
      </c>
      <c r="O528" s="158">
        <v>0.04</v>
      </c>
      <c r="P528" s="158">
        <f>ROUND(H528*O528,3)</f>
        <v>4.6269999999999998</v>
      </c>
      <c r="Q528" s="158">
        <v>0</v>
      </c>
      <c r="R528" s="158">
        <f>ROUND(H528 * Q528,5)</f>
        <v>0</v>
      </c>
      <c r="S528" s="158">
        <v>0</v>
      </c>
      <c r="T528" s="159">
        <f>ROUND(H528 * S528,5)</f>
        <v>0</v>
      </c>
      <c r="BE528" s="16">
        <f>IF(N528="základná",J528,0)</f>
        <v>0</v>
      </c>
      <c r="BF528" s="16">
        <f>IF(N528="znížená",J528,0)</f>
        <v>0</v>
      </c>
      <c r="BG528" s="16">
        <f>IF(N528="zákl. prenesená",J528,0)</f>
        <v>0</v>
      </c>
      <c r="BH528" s="16">
        <f>IF(N528="zníž. prenesená",J528,0)</f>
        <v>0</v>
      </c>
      <c r="BI528" s="16">
        <f>IF(N528="nulová",J528,0)</f>
        <v>0</v>
      </c>
    </row>
    <row r="529" spans="2:61" s="11" customFormat="1" ht="11.25">
      <c r="B529" s="160"/>
      <c r="C529" s="161"/>
      <c r="D529" s="161" t="s">
        <v>145</v>
      </c>
      <c r="E529" s="162"/>
      <c r="F529" s="162" t="s">
        <v>2304</v>
      </c>
      <c r="G529" s="163"/>
      <c r="H529" s="164">
        <v>115.681</v>
      </c>
      <c r="I529" s="165"/>
      <c r="J529" s="165"/>
      <c r="K529" s="166"/>
      <c r="L529" s="160"/>
      <c r="M529" s="167"/>
      <c r="N529" s="166"/>
      <c r="O529" s="168"/>
      <c r="P529" s="168"/>
      <c r="Q529" s="168"/>
      <c r="R529" s="168"/>
      <c r="S529" s="168"/>
      <c r="T529" s="169"/>
    </row>
    <row r="530" spans="2:61" s="11" customFormat="1" ht="11.25">
      <c r="B530" s="160"/>
      <c r="C530" s="161"/>
      <c r="D530" s="161" t="s">
        <v>145</v>
      </c>
      <c r="E530" s="162"/>
      <c r="F530" s="170" t="s">
        <v>147</v>
      </c>
      <c r="G530" s="171"/>
      <c r="H530" s="172">
        <v>115.681</v>
      </c>
      <c r="I530" s="165"/>
      <c r="J530" s="165"/>
      <c r="K530" s="166"/>
      <c r="L530" s="160"/>
      <c r="M530" s="167"/>
      <c r="N530" s="166"/>
      <c r="O530" s="168"/>
      <c r="P530" s="168"/>
      <c r="Q530" s="168"/>
      <c r="R530" s="168"/>
      <c r="S530" s="168"/>
      <c r="T530" s="169"/>
    </row>
    <row r="531" spans="2:61" ht="24">
      <c r="B531" s="149"/>
      <c r="C531" s="150">
        <v>96</v>
      </c>
      <c r="D531" s="150" t="s">
        <v>141</v>
      </c>
      <c r="E531" s="151" t="s">
        <v>2305</v>
      </c>
      <c r="F531" s="151" t="s">
        <v>2306</v>
      </c>
      <c r="G531" s="152" t="s">
        <v>265</v>
      </c>
      <c r="H531" s="153">
        <v>506.64499999999998</v>
      </c>
      <c r="I531" s="154"/>
      <c r="J531" s="154">
        <f>ROUND(H531*I531,2)</f>
        <v>0</v>
      </c>
      <c r="K531" s="155"/>
      <c r="L531" s="149"/>
      <c r="M531" s="156"/>
      <c r="N531" s="157" t="s">
        <v>26</v>
      </c>
      <c r="O531" s="158">
        <v>1.2889999999999999</v>
      </c>
      <c r="P531" s="158">
        <f>ROUND(H531*O531,3)</f>
        <v>653.06500000000005</v>
      </c>
      <c r="Q531" s="158">
        <v>0</v>
      </c>
      <c r="R531" s="158">
        <f>ROUND(H531 * Q531,5)</f>
        <v>0</v>
      </c>
      <c r="S531" s="158">
        <v>0</v>
      </c>
      <c r="T531" s="159">
        <f>ROUND(H531 * S531,5)</f>
        <v>0</v>
      </c>
      <c r="BE531" s="16">
        <f>IF(N531="základná",J531,0)</f>
        <v>0</v>
      </c>
      <c r="BF531" s="16">
        <f>IF(N531="znížená",J531,0)</f>
        <v>0</v>
      </c>
      <c r="BG531" s="16">
        <f>IF(N531="zákl. prenesená",J531,0)</f>
        <v>0</v>
      </c>
      <c r="BH531" s="16">
        <f>IF(N531="zníž. prenesená",J531,0)</f>
        <v>0</v>
      </c>
      <c r="BI531" s="16">
        <f>IF(N531="nulová",J531,0)</f>
        <v>0</v>
      </c>
    </row>
    <row r="532" spans="2:61" s="11" customFormat="1" ht="11.25">
      <c r="B532" s="160"/>
      <c r="C532" s="161"/>
      <c r="D532" s="161" t="s">
        <v>145</v>
      </c>
      <c r="E532" s="162"/>
      <c r="F532" s="162" t="s">
        <v>2307</v>
      </c>
      <c r="G532" s="163"/>
      <c r="H532" s="164">
        <v>506.64499999999998</v>
      </c>
      <c r="I532" s="165"/>
      <c r="J532" s="165"/>
      <c r="K532" s="166"/>
      <c r="L532" s="160"/>
      <c r="M532" s="167"/>
      <c r="N532" s="166"/>
      <c r="O532" s="168"/>
      <c r="P532" s="168"/>
      <c r="Q532" s="168"/>
      <c r="R532" s="168"/>
      <c r="S532" s="168"/>
      <c r="T532" s="169"/>
    </row>
    <row r="533" spans="2:61" s="11" customFormat="1" ht="11.25">
      <c r="B533" s="160"/>
      <c r="C533" s="161"/>
      <c r="D533" s="161" t="s">
        <v>145</v>
      </c>
      <c r="E533" s="162"/>
      <c r="F533" s="170" t="s">
        <v>147</v>
      </c>
      <c r="G533" s="171"/>
      <c r="H533" s="172">
        <v>506.64499999999998</v>
      </c>
      <c r="I533" s="165"/>
      <c r="J533" s="165"/>
      <c r="K533" s="166"/>
      <c r="L533" s="160"/>
      <c r="M533" s="167"/>
      <c r="N533" s="166"/>
      <c r="O533" s="168"/>
      <c r="P533" s="168"/>
      <c r="Q533" s="168"/>
      <c r="R533" s="168"/>
      <c r="S533" s="168"/>
      <c r="T533" s="169"/>
    </row>
    <row r="534" spans="2:61">
      <c r="B534" s="54"/>
      <c r="C534" s="184"/>
      <c r="D534" s="184"/>
      <c r="E534" s="55"/>
      <c r="F534" s="55"/>
      <c r="G534" s="184"/>
      <c r="H534" s="55"/>
      <c r="I534" s="55"/>
      <c r="J534" s="55"/>
      <c r="K534" s="55"/>
      <c r="L534" s="36"/>
      <c r="M534" s="52"/>
      <c r="N534" s="52"/>
      <c r="O534" s="52"/>
      <c r="P534" s="52"/>
      <c r="Q534" s="52"/>
      <c r="R534" s="52"/>
      <c r="S534" s="52"/>
      <c r="T534" s="52"/>
    </row>
  </sheetData>
  <sheetProtection algorithmName="SHA-512" hashValue="wkEAbsRLJ85ySbGEkjPQOxvgq9thrVseOzuq/O9NpAlK6sv54oVZKDYytYy5SKhxLKJCXjyvrYbS8vgjWkZUzg==" saltValue="EPaGy3tSOx+943oeGlqVtA==" spinCount="100000" sheet="1" objects="1" scenarios="1"/>
  <autoFilter ref="C87:K89" xr:uid="{00000000-0009-0000-0000-000010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1:BM378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2308</v>
      </c>
      <c r="F9" s="214"/>
      <c r="G9" s="214"/>
      <c r="H9" s="214"/>
      <c r="L9" s="36"/>
      <c r="AA9" s="63" t="s">
        <v>2308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SUM(BE88:BE377)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0156lľ - Stoka A-A, DN400...</v>
      </c>
      <c r="F80" s="214"/>
      <c r="G80" s="214"/>
      <c r="H80" s="214"/>
      <c r="L80" s="36"/>
      <c r="AA80" s="63" t="str">
        <f>AA9</f>
        <v>0156lľ - Stoka A-A, DN400...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7613.2170000000006</v>
      </c>
      <c r="Q88" s="127"/>
      <c r="R88" s="128">
        <f>R89</f>
        <v>191.35508999999993</v>
      </c>
      <c r="S88" s="127"/>
      <c r="T88" s="129">
        <f>T89</f>
        <v>118.6391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J183 + J191 + J205 + J341 + J376</f>
        <v>0</v>
      </c>
      <c r="L89" s="130"/>
      <c r="M89" s="137"/>
      <c r="N89" s="138" t="s">
        <v>0</v>
      </c>
      <c r="O89" s="139"/>
      <c r="P89" s="139">
        <f>P90 + P183 + P191 + P205 + P341 + P376</f>
        <v>7613.2170000000006</v>
      </c>
      <c r="Q89" s="139"/>
      <c r="R89" s="139">
        <f>R90 + R183 + R191 + R205 + R341 + R376</f>
        <v>191.35508999999993</v>
      </c>
      <c r="S89" s="139"/>
      <c r="T89" s="140">
        <f>T90 + T183 + T191 + T205 + T341 + T376</f>
        <v>118.6391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J95 + J96 + J99 + J100 + J101 + J104 + J107 + J110 + J113 + J114 + J115 + J116 + J117 + J118 + J136 + J139 + J142 + J145 + J148 + J153 + J158 + J161 + J164 + J167 + J170 + J173 + J180</f>
        <v>0</v>
      </c>
      <c r="K90" s="144"/>
      <c r="L90" s="141"/>
      <c r="M90" s="148"/>
      <c r="N90" s="138" t="s">
        <v>0</v>
      </c>
      <c r="O90" s="139"/>
      <c r="P90" s="139">
        <f>P91 + P94 + P95 + P96 + P99 + P100 + P101 + P104 + P107 + P110 + P113 + P114 + P115 + P116 + P117 + P118 + P136 + P139 + P142 + P145 + P148 + P153 + P158 + P161 + P164 + P167 + P170 + P173 + P180</f>
        <v>4430.5960000000005</v>
      </c>
      <c r="Q90" s="139"/>
      <c r="R90" s="139">
        <f>R91 + R94 + R95 + R96 + R99 + R100 + R101 + R104 + R107 + R110 + R113 + R114 + R115 + R116 + R117 + R118 + R136 + R139 + R142 + R145 + R148 + R153 + R158 + R161 + R164 + R167 + R170 + R173 + R180</f>
        <v>10.178929999999999</v>
      </c>
      <c r="S90" s="139"/>
      <c r="T90" s="140">
        <f>T91 + T94 + T95 + T96 + T99 + T100 + T101 + T104 + T107 + T110 + T113 + T114 + T115 + T116 + T117 + T118 + T136 + T139 + T142 + T145 + T148 + T153 + T158 + T161 + T164 + T167 + T170 + T173 + T180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1674</v>
      </c>
      <c r="F91" s="151" t="s">
        <v>1675</v>
      </c>
      <c r="G91" s="152" t="s">
        <v>1676</v>
      </c>
      <c r="H91" s="153">
        <v>2160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2309</v>
      </c>
      <c r="G92" s="163"/>
      <c r="H92" s="164">
        <v>2160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2160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1678</v>
      </c>
      <c r="F94" s="151" t="s">
        <v>1679</v>
      </c>
      <c r="G94" s="152" t="s">
        <v>144</v>
      </c>
      <c r="H94" s="153">
        <v>50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</v>
      </c>
      <c r="P94" s="158">
        <f>ROUND(H94*O94,3)</f>
        <v>0</v>
      </c>
      <c r="Q94" s="158">
        <v>0</v>
      </c>
      <c r="R94" s="158">
        <f>ROUND(H94 * Q94,5)</f>
        <v>0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ht="24">
      <c r="B95" s="149"/>
      <c r="C95" s="150">
        <v>3</v>
      </c>
      <c r="D95" s="150" t="s">
        <v>141</v>
      </c>
      <c r="E95" s="151" t="s">
        <v>1683</v>
      </c>
      <c r="F95" s="151" t="s">
        <v>2310</v>
      </c>
      <c r="G95" s="152" t="s">
        <v>1682</v>
      </c>
      <c r="H95" s="153">
        <v>14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ht="36">
      <c r="B96" s="149"/>
      <c r="C96" s="150">
        <v>4</v>
      </c>
      <c r="D96" s="150" t="s">
        <v>141</v>
      </c>
      <c r="E96" s="151" t="s">
        <v>1687</v>
      </c>
      <c r="F96" s="151" t="s">
        <v>1688</v>
      </c>
      <c r="G96" s="152" t="s">
        <v>1676</v>
      </c>
      <c r="H96" s="153">
        <v>744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</v>
      </c>
      <c r="P96" s="158">
        <f>ROUND(H96*O96,3)</f>
        <v>0</v>
      </c>
      <c r="Q96" s="158">
        <v>0</v>
      </c>
      <c r="R96" s="158">
        <f>ROUND(H96 * Q96,5)</f>
        <v>0</v>
      </c>
      <c r="S96" s="158">
        <v>0</v>
      </c>
      <c r="T96" s="159">
        <f>ROUND(H96 * S96,5)</f>
        <v>0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1689</v>
      </c>
      <c r="G97" s="163"/>
      <c r="H97" s="164">
        <v>744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70" t="s">
        <v>147</v>
      </c>
      <c r="G98" s="171"/>
      <c r="H98" s="172">
        <v>744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>
      <c r="B99" s="149"/>
      <c r="C99" s="150">
        <v>5</v>
      </c>
      <c r="D99" s="150" t="s">
        <v>141</v>
      </c>
      <c r="E99" s="151" t="s">
        <v>1690</v>
      </c>
      <c r="F99" s="151" t="s">
        <v>1691</v>
      </c>
      <c r="G99" s="152" t="s">
        <v>144</v>
      </c>
      <c r="H99" s="153">
        <v>50</v>
      </c>
      <c r="I99" s="154"/>
      <c r="J99" s="154">
        <f>ROUND(H99*I99,2)</f>
        <v>0</v>
      </c>
      <c r="K99" s="155"/>
      <c r="L99" s="149"/>
      <c r="M99" s="156"/>
      <c r="N99" s="157" t="s">
        <v>26</v>
      </c>
      <c r="O99" s="158">
        <v>0.48699999999999999</v>
      </c>
      <c r="P99" s="158">
        <f>ROUND(H99*O99,3)</f>
        <v>24.35</v>
      </c>
      <c r="Q99" s="158">
        <v>7.2892399999999998E-3</v>
      </c>
      <c r="R99" s="158">
        <f>ROUND(H99 * Q99,5)</f>
        <v>0.36446000000000001</v>
      </c>
      <c r="S99" s="158">
        <v>0</v>
      </c>
      <c r="T99" s="159">
        <f>ROUND(H99 * S99,5)</f>
        <v>0</v>
      </c>
      <c r="BE99" s="16">
        <f>IF(N99="základná",J99,0)</f>
        <v>0</v>
      </c>
      <c r="BF99" s="16">
        <f>IF(N99="znížená",J99,0)</f>
        <v>0</v>
      </c>
      <c r="BG99" s="16">
        <f>IF(N99="zákl. prenesená",J99,0)</f>
        <v>0</v>
      </c>
      <c r="BH99" s="16">
        <f>IF(N99="zníž. prenesená",J99,0)</f>
        <v>0</v>
      </c>
      <c r="BI99" s="16">
        <f>IF(N99="nulová",J99,0)</f>
        <v>0</v>
      </c>
    </row>
    <row r="100" spans="2:61" ht="24">
      <c r="B100" s="149"/>
      <c r="C100" s="150">
        <v>6</v>
      </c>
      <c r="D100" s="150" t="s">
        <v>141</v>
      </c>
      <c r="E100" s="151" t="s">
        <v>1692</v>
      </c>
      <c r="F100" s="151" t="s">
        <v>1693</v>
      </c>
      <c r="G100" s="152" t="s">
        <v>1694</v>
      </c>
      <c r="H100" s="153">
        <v>31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ht="24">
      <c r="B101" s="149"/>
      <c r="C101" s="150">
        <v>7</v>
      </c>
      <c r="D101" s="150" t="s">
        <v>141</v>
      </c>
      <c r="E101" s="151" t="s">
        <v>1030</v>
      </c>
      <c r="F101" s="151" t="s">
        <v>1031</v>
      </c>
      <c r="G101" s="152" t="s">
        <v>1032</v>
      </c>
      <c r="H101" s="153">
        <v>744</v>
      </c>
      <c r="I101" s="154"/>
      <c r="J101" s="154">
        <f>ROUND(H101*I101,2)</f>
        <v>0</v>
      </c>
      <c r="K101" s="155"/>
      <c r="L101" s="149"/>
      <c r="M101" s="156"/>
      <c r="N101" s="157" t="s">
        <v>26</v>
      </c>
      <c r="O101" s="158">
        <v>0</v>
      </c>
      <c r="P101" s="158">
        <f>ROUND(H101*O101,3)</f>
        <v>0</v>
      </c>
      <c r="Q101" s="158">
        <v>0</v>
      </c>
      <c r="R101" s="158">
        <f>ROUND(H101 * Q101,5)</f>
        <v>0</v>
      </c>
      <c r="S101" s="158">
        <v>0</v>
      </c>
      <c r="T101" s="159">
        <f>ROUND(H101 * S101,5)</f>
        <v>0</v>
      </c>
      <c r="BE101" s="16">
        <f>IF(N101="základná",J101,0)</f>
        <v>0</v>
      </c>
      <c r="BF101" s="16">
        <f>IF(N101="znížená",J101,0)</f>
        <v>0</v>
      </c>
      <c r="BG101" s="16">
        <f>IF(N101="zákl. prenesená",J101,0)</f>
        <v>0</v>
      </c>
      <c r="BH101" s="16">
        <f>IF(N101="zníž. prenesená",J101,0)</f>
        <v>0</v>
      </c>
      <c r="BI101" s="16">
        <f>IF(N101="nulová",J101,0)</f>
        <v>0</v>
      </c>
    </row>
    <row r="102" spans="2:61" s="11" customFormat="1" ht="11.25">
      <c r="B102" s="160"/>
      <c r="C102" s="161"/>
      <c r="D102" s="161" t="s">
        <v>145</v>
      </c>
      <c r="E102" s="162"/>
      <c r="F102" s="162" t="s">
        <v>1689</v>
      </c>
      <c r="G102" s="163"/>
      <c r="H102" s="164">
        <v>744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70" t="s">
        <v>147</v>
      </c>
      <c r="G103" s="171"/>
      <c r="H103" s="172">
        <v>744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ht="24">
      <c r="B104" s="149"/>
      <c r="C104" s="150">
        <v>8</v>
      </c>
      <c r="D104" s="150" t="s">
        <v>141</v>
      </c>
      <c r="E104" s="151" t="s">
        <v>203</v>
      </c>
      <c r="F104" s="151" t="s">
        <v>1695</v>
      </c>
      <c r="G104" s="152" t="s">
        <v>144</v>
      </c>
      <c r="H104" s="153">
        <v>32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0</v>
      </c>
      <c r="P104" s="158">
        <f>ROUND(H104*O104,3)</f>
        <v>0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2311</v>
      </c>
      <c r="G105" s="163"/>
      <c r="H105" s="164">
        <v>32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70" t="s">
        <v>147</v>
      </c>
      <c r="G106" s="171"/>
      <c r="H106" s="172">
        <v>32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>
      <c r="B107" s="149"/>
      <c r="C107" s="150">
        <v>9</v>
      </c>
      <c r="D107" s="150" t="s">
        <v>141</v>
      </c>
      <c r="E107" s="151" t="s">
        <v>206</v>
      </c>
      <c r="F107" s="151" t="s">
        <v>207</v>
      </c>
      <c r="G107" s="152" t="s">
        <v>144</v>
      </c>
      <c r="H107" s="153">
        <v>46.4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0.61499999999999999</v>
      </c>
      <c r="P107" s="158">
        <f>ROUND(H107*O107,3)</f>
        <v>28.536000000000001</v>
      </c>
      <c r="Q107" s="158">
        <v>5.9157750000000002E-2</v>
      </c>
      <c r="R107" s="158">
        <f>ROUND(H107 * Q107,5)</f>
        <v>2.74492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s="11" customFormat="1" ht="11.25">
      <c r="B108" s="160"/>
      <c r="C108" s="161"/>
      <c r="D108" s="161" t="s">
        <v>145</v>
      </c>
      <c r="E108" s="162"/>
      <c r="F108" s="162" t="s">
        <v>2312</v>
      </c>
      <c r="G108" s="163"/>
      <c r="H108" s="164">
        <v>46.4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70" t="s">
        <v>147</v>
      </c>
      <c r="G109" s="171"/>
      <c r="H109" s="172">
        <v>46.4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ht="36">
      <c r="B110" s="149"/>
      <c r="C110" s="150">
        <v>10</v>
      </c>
      <c r="D110" s="150" t="s">
        <v>141</v>
      </c>
      <c r="E110" s="151" t="s">
        <v>197</v>
      </c>
      <c r="F110" s="151" t="s">
        <v>1698</v>
      </c>
      <c r="G110" s="152" t="s">
        <v>144</v>
      </c>
      <c r="H110" s="153">
        <v>1144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0</v>
      </c>
      <c r="P110" s="158">
        <f>ROUND(H110*O110,3)</f>
        <v>0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 s="11" customFormat="1" ht="11.25">
      <c r="B111" s="160"/>
      <c r="C111" s="161"/>
      <c r="D111" s="161" t="s">
        <v>145</v>
      </c>
      <c r="E111" s="162"/>
      <c r="F111" s="162" t="s">
        <v>2313</v>
      </c>
      <c r="G111" s="163"/>
      <c r="H111" s="164">
        <v>1144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70" t="s">
        <v>147</v>
      </c>
      <c r="G112" s="171"/>
      <c r="H112" s="172">
        <v>1144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2" customFormat="1">
      <c r="B113" s="173"/>
      <c r="C113" s="174">
        <v>11</v>
      </c>
      <c r="D113" s="174" t="s">
        <v>240</v>
      </c>
      <c r="E113" s="175" t="s">
        <v>1700</v>
      </c>
      <c r="F113" s="175" t="s">
        <v>1701</v>
      </c>
      <c r="G113" s="176" t="s">
        <v>180</v>
      </c>
      <c r="H113" s="177">
        <v>2</v>
      </c>
      <c r="I113" s="178"/>
      <c r="J113" s="178">
        <f t="shared" ref="J113:J118" si="0">ROUND(H113*I113,2)</f>
        <v>0</v>
      </c>
      <c r="K113" s="179"/>
      <c r="L113" s="173"/>
      <c r="M113" s="180"/>
      <c r="N113" s="181" t="s">
        <v>26</v>
      </c>
      <c r="O113" s="182">
        <v>0</v>
      </c>
      <c r="P113" s="182">
        <f t="shared" ref="P113:P118" si="1">ROUND(H113*O113,3)</f>
        <v>0</v>
      </c>
      <c r="Q113" s="182">
        <v>0</v>
      </c>
      <c r="R113" s="182">
        <f t="shared" ref="R113:R118" si="2">ROUND(H113 * Q113,5)</f>
        <v>0</v>
      </c>
      <c r="S113" s="182">
        <v>0</v>
      </c>
      <c r="T113" s="183">
        <f t="shared" ref="T113:T118" si="3">ROUND(H113 * S113,5)</f>
        <v>0</v>
      </c>
      <c r="BE113" s="12">
        <f t="shared" ref="BE113:BE118" si="4">IF(N113="základná",J113,0)</f>
        <v>0</v>
      </c>
      <c r="BF113" s="12">
        <f t="shared" ref="BF113:BF118" si="5">IF(N113="znížená",J113,0)</f>
        <v>0</v>
      </c>
      <c r="BG113" s="12">
        <f t="shared" ref="BG113:BG118" si="6">IF(N113="zákl. prenesená",J113,0)</f>
        <v>0</v>
      </c>
      <c r="BH113" s="12">
        <f t="shared" ref="BH113:BH118" si="7">IF(N113="zníž. prenesená",J113,0)</f>
        <v>0</v>
      </c>
      <c r="BI113" s="12">
        <f t="shared" ref="BI113:BI118" si="8">IF(N113="nulová",J113,0)</f>
        <v>0</v>
      </c>
    </row>
    <row r="114" spans="2:61" s="12" customFormat="1" ht="24">
      <c r="B114" s="173"/>
      <c r="C114" s="174">
        <v>12</v>
      </c>
      <c r="D114" s="174" t="s">
        <v>240</v>
      </c>
      <c r="E114" s="175" t="s">
        <v>1702</v>
      </c>
      <c r="F114" s="175" t="s">
        <v>1703</v>
      </c>
      <c r="G114" s="176" t="s">
        <v>180</v>
      </c>
      <c r="H114" s="177">
        <v>2</v>
      </c>
      <c r="I114" s="178"/>
      <c r="J114" s="178">
        <f t="shared" si="0"/>
        <v>0</v>
      </c>
      <c r="K114" s="179"/>
      <c r="L114" s="173"/>
      <c r="M114" s="180"/>
      <c r="N114" s="181" t="s">
        <v>26</v>
      </c>
      <c r="O114" s="182">
        <v>0</v>
      </c>
      <c r="P114" s="182">
        <f t="shared" si="1"/>
        <v>0</v>
      </c>
      <c r="Q114" s="182">
        <v>0</v>
      </c>
      <c r="R114" s="182">
        <f t="shared" si="2"/>
        <v>0</v>
      </c>
      <c r="S114" s="182">
        <v>0</v>
      </c>
      <c r="T114" s="183">
        <f t="shared" si="3"/>
        <v>0</v>
      </c>
      <c r="BE114" s="12">
        <f t="shared" si="4"/>
        <v>0</v>
      </c>
      <c r="BF114" s="12">
        <f t="shared" si="5"/>
        <v>0</v>
      </c>
      <c r="BG114" s="12">
        <f t="shared" si="6"/>
        <v>0</v>
      </c>
      <c r="BH114" s="12">
        <f t="shared" si="7"/>
        <v>0</v>
      </c>
      <c r="BI114" s="12">
        <f t="shared" si="8"/>
        <v>0</v>
      </c>
    </row>
    <row r="115" spans="2:61" ht="24">
      <c r="B115" s="149"/>
      <c r="C115" s="150">
        <v>13</v>
      </c>
      <c r="D115" s="150" t="s">
        <v>141</v>
      </c>
      <c r="E115" s="151" t="s">
        <v>1704</v>
      </c>
      <c r="F115" s="151" t="s">
        <v>1705</v>
      </c>
      <c r="G115" s="152" t="s">
        <v>187</v>
      </c>
      <c r="H115" s="153">
        <v>20</v>
      </c>
      <c r="I115" s="154"/>
      <c r="J115" s="154">
        <f t="shared" si="0"/>
        <v>0</v>
      </c>
      <c r="K115" s="155"/>
      <c r="L115" s="149"/>
      <c r="M115" s="156"/>
      <c r="N115" s="157" t="s">
        <v>26</v>
      </c>
      <c r="O115" s="158">
        <v>0</v>
      </c>
      <c r="P115" s="158">
        <f t="shared" si="1"/>
        <v>0</v>
      </c>
      <c r="Q115" s="158">
        <v>0</v>
      </c>
      <c r="R115" s="158">
        <f t="shared" si="2"/>
        <v>0</v>
      </c>
      <c r="S115" s="158">
        <v>0</v>
      </c>
      <c r="T115" s="159">
        <f t="shared" si="3"/>
        <v>0</v>
      </c>
      <c r="BE115" s="16">
        <f t="shared" si="4"/>
        <v>0</v>
      </c>
      <c r="BF115" s="16">
        <f t="shared" si="5"/>
        <v>0</v>
      </c>
      <c r="BG115" s="16">
        <f t="shared" si="6"/>
        <v>0</v>
      </c>
      <c r="BH115" s="16">
        <f t="shared" si="7"/>
        <v>0</v>
      </c>
      <c r="BI115" s="16">
        <f t="shared" si="8"/>
        <v>0</v>
      </c>
    </row>
    <row r="116" spans="2:61" ht="24">
      <c r="B116" s="149"/>
      <c r="C116" s="150">
        <v>14</v>
      </c>
      <c r="D116" s="150" t="s">
        <v>141</v>
      </c>
      <c r="E116" s="151" t="s">
        <v>1706</v>
      </c>
      <c r="F116" s="151" t="s">
        <v>1707</v>
      </c>
      <c r="G116" s="152" t="s">
        <v>187</v>
      </c>
      <c r="H116" s="153">
        <v>30</v>
      </c>
      <c r="I116" s="154"/>
      <c r="J116" s="154">
        <f t="shared" si="0"/>
        <v>0</v>
      </c>
      <c r="K116" s="155"/>
      <c r="L116" s="149"/>
      <c r="M116" s="156"/>
      <c r="N116" s="157" t="s">
        <v>26</v>
      </c>
      <c r="O116" s="158">
        <v>0</v>
      </c>
      <c r="P116" s="158">
        <f t="shared" si="1"/>
        <v>0</v>
      </c>
      <c r="Q116" s="158">
        <v>0</v>
      </c>
      <c r="R116" s="158">
        <f t="shared" si="2"/>
        <v>0</v>
      </c>
      <c r="S116" s="158">
        <v>0</v>
      </c>
      <c r="T116" s="159">
        <f t="shared" si="3"/>
        <v>0</v>
      </c>
      <c r="BE116" s="16">
        <f t="shared" si="4"/>
        <v>0</v>
      </c>
      <c r="BF116" s="16">
        <f t="shared" si="5"/>
        <v>0</v>
      </c>
      <c r="BG116" s="16">
        <f t="shared" si="6"/>
        <v>0</v>
      </c>
      <c r="BH116" s="16">
        <f t="shared" si="7"/>
        <v>0</v>
      </c>
      <c r="BI116" s="16">
        <f t="shared" si="8"/>
        <v>0</v>
      </c>
    </row>
    <row r="117" spans="2:61">
      <c r="B117" s="149"/>
      <c r="C117" s="150">
        <v>14</v>
      </c>
      <c r="D117" s="150" t="s">
        <v>141</v>
      </c>
      <c r="E117" s="151" t="s">
        <v>220</v>
      </c>
      <c r="F117" s="151" t="s">
        <v>221</v>
      </c>
      <c r="G117" s="152" t="s">
        <v>187</v>
      </c>
      <c r="H117" s="153">
        <v>10</v>
      </c>
      <c r="I117" s="154"/>
      <c r="J117" s="154">
        <f t="shared" si="0"/>
        <v>0</v>
      </c>
      <c r="K117" s="155"/>
      <c r="L117" s="149"/>
      <c r="M117" s="156"/>
      <c r="N117" s="157" t="s">
        <v>26</v>
      </c>
      <c r="O117" s="158">
        <v>0.77059</v>
      </c>
      <c r="P117" s="158">
        <f t="shared" si="1"/>
        <v>7.7060000000000004</v>
      </c>
      <c r="Q117" s="158">
        <v>0</v>
      </c>
      <c r="R117" s="158">
        <f t="shared" si="2"/>
        <v>0</v>
      </c>
      <c r="S117" s="158">
        <v>0</v>
      </c>
      <c r="T117" s="159">
        <f t="shared" si="3"/>
        <v>0</v>
      </c>
      <c r="BE117" s="16">
        <f t="shared" si="4"/>
        <v>0</v>
      </c>
      <c r="BF117" s="16">
        <f t="shared" si="5"/>
        <v>0</v>
      </c>
      <c r="BG117" s="16">
        <f t="shared" si="6"/>
        <v>0</v>
      </c>
      <c r="BH117" s="16">
        <f t="shared" si="7"/>
        <v>0</v>
      </c>
      <c r="BI117" s="16">
        <f t="shared" si="8"/>
        <v>0</v>
      </c>
    </row>
    <row r="118" spans="2:61">
      <c r="B118" s="149"/>
      <c r="C118" s="150">
        <v>15</v>
      </c>
      <c r="D118" s="150" t="s">
        <v>141</v>
      </c>
      <c r="E118" s="151" t="s">
        <v>223</v>
      </c>
      <c r="F118" s="151" t="s">
        <v>224</v>
      </c>
      <c r="G118" s="152" t="s">
        <v>187</v>
      </c>
      <c r="H118" s="153">
        <v>2502.0079999999998</v>
      </c>
      <c r="I118" s="154"/>
      <c r="J118" s="154">
        <f t="shared" si="0"/>
        <v>0</v>
      </c>
      <c r="K118" s="155"/>
      <c r="L118" s="149"/>
      <c r="M118" s="156"/>
      <c r="N118" s="157" t="s">
        <v>26</v>
      </c>
      <c r="O118" s="158">
        <v>0.61199999999999999</v>
      </c>
      <c r="P118" s="158">
        <f t="shared" si="1"/>
        <v>1531.229</v>
      </c>
      <c r="Q118" s="158">
        <v>0</v>
      </c>
      <c r="R118" s="158">
        <f t="shared" si="2"/>
        <v>0</v>
      </c>
      <c r="S118" s="158">
        <v>0</v>
      </c>
      <c r="T118" s="159">
        <f t="shared" si="3"/>
        <v>0</v>
      </c>
      <c r="BE118" s="16">
        <f t="shared" si="4"/>
        <v>0</v>
      </c>
      <c r="BF118" s="16">
        <f t="shared" si="5"/>
        <v>0</v>
      </c>
      <c r="BG118" s="16">
        <f t="shared" si="6"/>
        <v>0</v>
      </c>
      <c r="BH118" s="16">
        <f t="shared" si="7"/>
        <v>0</v>
      </c>
      <c r="BI118" s="16">
        <f t="shared" si="8"/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2314</v>
      </c>
      <c r="G119" s="163"/>
      <c r="H119" s="164">
        <v>97.454999999999998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62" t="s">
        <v>2315</v>
      </c>
      <c r="G120" s="163"/>
      <c r="H120" s="164">
        <v>268.14299999999997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62" t="s">
        <v>2316</v>
      </c>
      <c r="G121" s="163"/>
      <c r="H121" s="164">
        <v>296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62" t="s">
        <v>2317</v>
      </c>
      <c r="G122" s="163"/>
      <c r="H122" s="164">
        <v>229.2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62" t="s">
        <v>2318</v>
      </c>
      <c r="G123" s="163"/>
      <c r="H123" s="164">
        <v>185.684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62" t="s">
        <v>2319</v>
      </c>
      <c r="G124" s="163"/>
      <c r="H124" s="164">
        <v>213.2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62" t="s">
        <v>2320</v>
      </c>
      <c r="G125" s="163"/>
      <c r="H125" s="164">
        <v>208.15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62" t="s">
        <v>2321</v>
      </c>
      <c r="G126" s="163"/>
      <c r="H126" s="164">
        <v>149.809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62" t="s">
        <v>2322</v>
      </c>
      <c r="G127" s="163"/>
      <c r="H127" s="164">
        <v>101.95099999999999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2323</v>
      </c>
      <c r="G128" s="163"/>
      <c r="H128" s="164">
        <v>153.233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2324</v>
      </c>
      <c r="G129" s="163"/>
      <c r="H129" s="164">
        <v>190.22499999999999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2325</v>
      </c>
      <c r="G130" s="163"/>
      <c r="H130" s="164">
        <v>172.858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62" t="s">
        <v>2326</v>
      </c>
      <c r="G131" s="163"/>
      <c r="H131" s="164">
        <v>180.339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62" t="s">
        <v>2327</v>
      </c>
      <c r="G132" s="163"/>
      <c r="H132" s="164">
        <v>51.085000000000001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62" t="s">
        <v>2328</v>
      </c>
      <c r="G133" s="163"/>
      <c r="H133" s="164">
        <v>4.6760000000000002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62" t="s">
        <v>2329</v>
      </c>
      <c r="G134" s="163"/>
      <c r="H134" s="164"/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70" t="s">
        <v>147</v>
      </c>
      <c r="G135" s="171"/>
      <c r="H135" s="172">
        <v>2502.0079999999998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ht="24">
      <c r="B136" s="149"/>
      <c r="C136" s="150">
        <v>16</v>
      </c>
      <c r="D136" s="150" t="s">
        <v>141</v>
      </c>
      <c r="E136" s="151" t="s">
        <v>233</v>
      </c>
      <c r="F136" s="151" t="s">
        <v>1719</v>
      </c>
      <c r="G136" s="152" t="s">
        <v>187</v>
      </c>
      <c r="H136" s="153">
        <v>834.00300000000004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0</v>
      </c>
      <c r="P136" s="158">
        <f>ROUND(H136*O136,3)</f>
        <v>0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2330</v>
      </c>
      <c r="G137" s="163"/>
      <c r="H137" s="164">
        <v>834.00300000000004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70" t="s">
        <v>147</v>
      </c>
      <c r="G138" s="171"/>
      <c r="H138" s="172">
        <v>834.00300000000004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ht="24">
      <c r="B139" s="149"/>
      <c r="C139" s="150">
        <v>17</v>
      </c>
      <c r="D139" s="150" t="s">
        <v>141</v>
      </c>
      <c r="E139" s="151" t="s">
        <v>236</v>
      </c>
      <c r="F139" s="151" t="s">
        <v>1721</v>
      </c>
      <c r="G139" s="152" t="s">
        <v>187</v>
      </c>
      <c r="H139" s="153">
        <v>834.00300000000004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0</v>
      </c>
      <c r="P139" s="158">
        <f>ROUND(H139*O139,3)</f>
        <v>0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2330</v>
      </c>
      <c r="G140" s="163"/>
      <c r="H140" s="164">
        <v>834.00300000000004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834.00300000000004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ht="36">
      <c r="B142" s="149"/>
      <c r="C142" s="150">
        <v>18</v>
      </c>
      <c r="D142" s="150" t="s">
        <v>141</v>
      </c>
      <c r="E142" s="151" t="s">
        <v>250</v>
      </c>
      <c r="F142" s="151" t="s">
        <v>251</v>
      </c>
      <c r="G142" s="152" t="s">
        <v>150</v>
      </c>
      <c r="H142" s="153">
        <v>3447.1779999999999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5.2999999999999999E-2</v>
      </c>
      <c r="P142" s="158">
        <f>ROUND(H142*O142,3)</f>
        <v>182.7</v>
      </c>
      <c r="Q142" s="158">
        <v>7.4091999999999995E-4</v>
      </c>
      <c r="R142" s="158">
        <f>ROUND(H142 * Q142,5)</f>
        <v>2.5540799999999999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2331</v>
      </c>
      <c r="G143" s="163"/>
      <c r="H143" s="164">
        <v>3447.1779999999999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3447.1779999999999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ht="36">
      <c r="B145" s="149"/>
      <c r="C145" s="150">
        <v>19</v>
      </c>
      <c r="D145" s="150" t="s">
        <v>141</v>
      </c>
      <c r="E145" s="151" t="s">
        <v>253</v>
      </c>
      <c r="F145" s="151" t="s">
        <v>254</v>
      </c>
      <c r="G145" s="152" t="s">
        <v>150</v>
      </c>
      <c r="H145" s="153">
        <v>3447.1779999999999</v>
      </c>
      <c r="I145" s="154"/>
      <c r="J145" s="154">
        <f>ROUND(H145*I145,2)</f>
        <v>0</v>
      </c>
      <c r="K145" s="155"/>
      <c r="L145" s="149"/>
      <c r="M145" s="156"/>
      <c r="N145" s="157" t="s">
        <v>26</v>
      </c>
      <c r="O145" s="158">
        <v>0.16900000000000001</v>
      </c>
      <c r="P145" s="158">
        <f>ROUND(H145*O145,3)</f>
        <v>582.57299999999998</v>
      </c>
      <c r="Q145" s="158">
        <v>0</v>
      </c>
      <c r="R145" s="158">
        <f>ROUND(H145 * Q145,5)</f>
        <v>0</v>
      </c>
      <c r="S145" s="158">
        <v>0</v>
      </c>
      <c r="T145" s="159">
        <f>ROUND(H145 * S145,5)</f>
        <v>0</v>
      </c>
      <c r="BE145" s="16">
        <f>IF(N145="základná",J145,0)</f>
        <v>0</v>
      </c>
      <c r="BF145" s="16">
        <f>IF(N145="znížená",J145,0)</f>
        <v>0</v>
      </c>
      <c r="BG145" s="16">
        <f>IF(N145="zákl. prenesená",J145,0)</f>
        <v>0</v>
      </c>
      <c r="BH145" s="16">
        <f>IF(N145="zníž. prenesená",J145,0)</f>
        <v>0</v>
      </c>
      <c r="BI145" s="16">
        <f>IF(N145="nulová",J145,0)</f>
        <v>0</v>
      </c>
    </row>
    <row r="146" spans="2:61" s="11" customFormat="1" ht="11.25">
      <c r="B146" s="160"/>
      <c r="C146" s="161"/>
      <c r="D146" s="161" t="s">
        <v>145</v>
      </c>
      <c r="E146" s="162"/>
      <c r="F146" s="162" t="s">
        <v>2331</v>
      </c>
      <c r="G146" s="163"/>
      <c r="H146" s="164">
        <v>3447.1779999999999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70" t="s">
        <v>147</v>
      </c>
      <c r="G147" s="171"/>
      <c r="H147" s="172">
        <v>3447.1779999999999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ht="24">
      <c r="B148" s="149"/>
      <c r="C148" s="150">
        <v>20</v>
      </c>
      <c r="D148" s="150" t="s">
        <v>141</v>
      </c>
      <c r="E148" s="151" t="s">
        <v>1725</v>
      </c>
      <c r="F148" s="151" t="s">
        <v>1726</v>
      </c>
      <c r="G148" s="152" t="s">
        <v>187</v>
      </c>
      <c r="H148" s="153">
        <v>3301.9859999999999</v>
      </c>
      <c r="I148" s="154"/>
      <c r="J148" s="154">
        <f>ROUND(H148*I148,2)</f>
        <v>0</v>
      </c>
      <c r="K148" s="155"/>
      <c r="L148" s="149"/>
      <c r="M148" s="156"/>
      <c r="N148" s="157" t="s">
        <v>26</v>
      </c>
      <c r="O148" s="158">
        <v>0.16300000000000001</v>
      </c>
      <c r="P148" s="158">
        <f>ROUND(H148*O148,3)</f>
        <v>538.22400000000005</v>
      </c>
      <c r="Q148" s="158">
        <v>1.3675E-3</v>
      </c>
      <c r="R148" s="158">
        <f>ROUND(H148 * Q148,5)</f>
        <v>4.5154699999999997</v>
      </c>
      <c r="S148" s="158">
        <v>0</v>
      </c>
      <c r="T148" s="159">
        <f>ROUND(H148 * S148,5)</f>
        <v>0</v>
      </c>
      <c r="BE148" s="16">
        <f>IF(N148="základná",J148,0)</f>
        <v>0</v>
      </c>
      <c r="BF148" s="16">
        <f>IF(N148="znížená",J148,0)</f>
        <v>0</v>
      </c>
      <c r="BG148" s="16">
        <f>IF(N148="zákl. prenesená",J148,0)</f>
        <v>0</v>
      </c>
      <c r="BH148" s="16">
        <f>IF(N148="zníž. prenesená",J148,0)</f>
        <v>0</v>
      </c>
      <c r="BI148" s="16">
        <f>IF(N148="nulová",J148,0)</f>
        <v>0</v>
      </c>
    </row>
    <row r="149" spans="2:61" s="11" customFormat="1" ht="11.25">
      <c r="B149" s="160"/>
      <c r="C149" s="161"/>
      <c r="D149" s="161" t="s">
        <v>145</v>
      </c>
      <c r="E149" s="162"/>
      <c r="F149" s="162" t="s">
        <v>2332</v>
      </c>
      <c r="G149" s="163"/>
      <c r="H149" s="164">
        <v>2551.9380000000001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62" t="s">
        <v>2333</v>
      </c>
      <c r="G150" s="163"/>
      <c r="H150" s="164">
        <v>750.048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62" t="s">
        <v>2334</v>
      </c>
      <c r="G151" s="163"/>
      <c r="H151" s="164"/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70" t="s">
        <v>147</v>
      </c>
      <c r="G152" s="171"/>
      <c r="H152" s="172">
        <v>3301.9859999999999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>
      <c r="B153" s="149"/>
      <c r="C153" s="150">
        <v>21</v>
      </c>
      <c r="D153" s="150" t="s">
        <v>141</v>
      </c>
      <c r="E153" s="151" t="s">
        <v>1728</v>
      </c>
      <c r="F153" s="151" t="s">
        <v>1729</v>
      </c>
      <c r="G153" s="152" t="s">
        <v>187</v>
      </c>
      <c r="H153" s="153">
        <v>3301.9859999999999</v>
      </c>
      <c r="I153" s="154"/>
      <c r="J153" s="154">
        <f>ROUND(H153*I153,2)</f>
        <v>0</v>
      </c>
      <c r="K153" s="155"/>
      <c r="L153" s="149"/>
      <c r="M153" s="156"/>
      <c r="N153" s="157" t="s">
        <v>26</v>
      </c>
      <c r="O153" s="158">
        <v>4.4999999999999998E-2</v>
      </c>
      <c r="P153" s="158">
        <f>ROUND(H153*O153,3)</f>
        <v>148.589</v>
      </c>
      <c r="Q153" s="158">
        <v>0</v>
      </c>
      <c r="R153" s="158">
        <f>ROUND(H153 * Q153,5)</f>
        <v>0</v>
      </c>
      <c r="S153" s="158">
        <v>0</v>
      </c>
      <c r="T153" s="159">
        <f>ROUND(H153 * S153,5)</f>
        <v>0</v>
      </c>
      <c r="BE153" s="16">
        <f>IF(N153="základná",J153,0)</f>
        <v>0</v>
      </c>
      <c r="BF153" s="16">
        <f>IF(N153="znížená",J153,0)</f>
        <v>0</v>
      </c>
      <c r="BG153" s="16">
        <f>IF(N153="zákl. prenesená",J153,0)</f>
        <v>0</v>
      </c>
      <c r="BH153" s="16">
        <f>IF(N153="zníž. prenesená",J153,0)</f>
        <v>0</v>
      </c>
      <c r="BI153" s="16">
        <f>IF(N153="nulová",J153,0)</f>
        <v>0</v>
      </c>
    </row>
    <row r="154" spans="2:61" s="11" customFormat="1" ht="11.25">
      <c r="B154" s="160"/>
      <c r="C154" s="161"/>
      <c r="D154" s="161" t="s">
        <v>145</v>
      </c>
      <c r="E154" s="162"/>
      <c r="F154" s="162" t="s">
        <v>2332</v>
      </c>
      <c r="G154" s="163"/>
      <c r="H154" s="164">
        <v>2551.9380000000001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s="11" customFormat="1" ht="11.25">
      <c r="B155" s="160"/>
      <c r="C155" s="161"/>
      <c r="D155" s="161" t="s">
        <v>145</v>
      </c>
      <c r="E155" s="162"/>
      <c r="F155" s="162" t="s">
        <v>2333</v>
      </c>
      <c r="G155" s="163"/>
      <c r="H155" s="164">
        <v>750.048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62" t="s">
        <v>2334</v>
      </c>
      <c r="G156" s="163"/>
      <c r="H156" s="164"/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70" t="s">
        <v>147</v>
      </c>
      <c r="G157" s="171"/>
      <c r="H157" s="172">
        <v>3301.9859999999999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ht="24">
      <c r="B158" s="149"/>
      <c r="C158" s="150">
        <v>22</v>
      </c>
      <c r="D158" s="150" t="s">
        <v>141</v>
      </c>
      <c r="E158" s="151" t="s">
        <v>1737</v>
      </c>
      <c r="F158" s="151" t="s">
        <v>749</v>
      </c>
      <c r="G158" s="152" t="s">
        <v>187</v>
      </c>
      <c r="H158" s="153">
        <v>976.52</v>
      </c>
      <c r="I158" s="154"/>
      <c r="J158" s="154">
        <f>ROUND(H158*I158,2)</f>
        <v>0</v>
      </c>
      <c r="K158" s="155"/>
      <c r="L158" s="149"/>
      <c r="M158" s="156"/>
      <c r="N158" s="157" t="s">
        <v>26</v>
      </c>
      <c r="O158" s="158">
        <v>8.6999999999999994E-2</v>
      </c>
      <c r="P158" s="158">
        <f>ROUND(H158*O158,3)</f>
        <v>84.956999999999994</v>
      </c>
      <c r="Q158" s="158">
        <v>0</v>
      </c>
      <c r="R158" s="158">
        <f>ROUND(H158 * Q158,5)</f>
        <v>0</v>
      </c>
      <c r="S158" s="158">
        <v>0</v>
      </c>
      <c r="T158" s="159">
        <f>ROUND(H158 * S158,5)</f>
        <v>0</v>
      </c>
      <c r="BE158" s="16">
        <f>IF(N158="základná",J158,0)</f>
        <v>0</v>
      </c>
      <c r="BF158" s="16">
        <f>IF(N158="znížená",J158,0)</f>
        <v>0</v>
      </c>
      <c r="BG158" s="16">
        <f>IF(N158="zákl. prenesená",J158,0)</f>
        <v>0</v>
      </c>
      <c r="BH158" s="16">
        <f>IF(N158="zníž. prenesená",J158,0)</f>
        <v>0</v>
      </c>
      <c r="BI158" s="16">
        <f>IF(N158="nulová",J158,0)</f>
        <v>0</v>
      </c>
    </row>
    <row r="159" spans="2:61" s="11" customFormat="1" ht="11.25">
      <c r="B159" s="160"/>
      <c r="C159" s="161"/>
      <c r="D159" s="161" t="s">
        <v>145</v>
      </c>
      <c r="E159" s="162"/>
      <c r="F159" s="162" t="s">
        <v>2335</v>
      </c>
      <c r="G159" s="163"/>
      <c r="H159" s="164">
        <v>976.52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70" t="s">
        <v>147</v>
      </c>
      <c r="G160" s="171"/>
      <c r="H160" s="172">
        <v>976.52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ht="24">
      <c r="B161" s="149"/>
      <c r="C161" s="150">
        <v>23</v>
      </c>
      <c r="D161" s="150" t="s">
        <v>141</v>
      </c>
      <c r="E161" s="151" t="s">
        <v>1739</v>
      </c>
      <c r="F161" s="151" t="s">
        <v>752</v>
      </c>
      <c r="G161" s="152" t="s">
        <v>187</v>
      </c>
      <c r="H161" s="153">
        <v>976.52</v>
      </c>
      <c r="I161" s="154"/>
      <c r="J161" s="154">
        <f>ROUND(H161*I161,2)</f>
        <v>0</v>
      </c>
      <c r="K161" s="155"/>
      <c r="L161" s="149"/>
      <c r="M161" s="156"/>
      <c r="N161" s="157" t="s">
        <v>26</v>
      </c>
      <c r="O161" s="158">
        <v>3.6799999999999999E-2</v>
      </c>
      <c r="P161" s="158">
        <f>ROUND(H161*O161,3)</f>
        <v>35.936</v>
      </c>
      <c r="Q161" s="158">
        <v>0</v>
      </c>
      <c r="R161" s="158">
        <f>ROUND(H161 * Q161,5)</f>
        <v>0</v>
      </c>
      <c r="S161" s="158">
        <v>0</v>
      </c>
      <c r="T161" s="159">
        <f>ROUND(H161 * S161,5)</f>
        <v>0</v>
      </c>
      <c r="BE161" s="16">
        <f>IF(N161="základná",J161,0)</f>
        <v>0</v>
      </c>
      <c r="BF161" s="16">
        <f>IF(N161="znížená",J161,0)</f>
        <v>0</v>
      </c>
      <c r="BG161" s="16">
        <f>IF(N161="zákl. prenesená",J161,0)</f>
        <v>0</v>
      </c>
      <c r="BH161" s="16">
        <f>IF(N161="zníž. prenesená",J161,0)</f>
        <v>0</v>
      </c>
      <c r="BI161" s="16">
        <f>IF(N161="nulová",J161,0)</f>
        <v>0</v>
      </c>
    </row>
    <row r="162" spans="2:61" s="11" customFormat="1" ht="11.25">
      <c r="B162" s="160"/>
      <c r="C162" s="161"/>
      <c r="D162" s="161" t="s">
        <v>145</v>
      </c>
      <c r="E162" s="162"/>
      <c r="F162" s="162" t="s">
        <v>2335</v>
      </c>
      <c r="G162" s="163"/>
      <c r="H162" s="164">
        <v>976.52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70" t="s">
        <v>147</v>
      </c>
      <c r="G163" s="171"/>
      <c r="H163" s="172">
        <v>976.52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ht="36">
      <c r="B164" s="149"/>
      <c r="C164" s="150">
        <v>24</v>
      </c>
      <c r="D164" s="150" t="s">
        <v>141</v>
      </c>
      <c r="E164" s="151" t="s">
        <v>1740</v>
      </c>
      <c r="F164" s="151" t="s">
        <v>754</v>
      </c>
      <c r="G164" s="152" t="s">
        <v>187</v>
      </c>
      <c r="H164" s="153">
        <v>18553.88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5.3899999999999998E-3</v>
      </c>
      <c r="P164" s="158">
        <f>ROUND(H164*O164,3)</f>
        <v>100.005</v>
      </c>
      <c r="Q164" s="158">
        <v>0</v>
      </c>
      <c r="R164" s="158">
        <f>ROUND(H164 * Q164,5)</f>
        <v>0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2336</v>
      </c>
      <c r="G165" s="163"/>
      <c r="H165" s="164">
        <v>18553.88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18553.88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>
      <c r="B167" s="149"/>
      <c r="C167" s="150">
        <v>25</v>
      </c>
      <c r="D167" s="150" t="s">
        <v>141</v>
      </c>
      <c r="E167" s="151" t="s">
        <v>263</v>
      </c>
      <c r="F167" s="151" t="s">
        <v>264</v>
      </c>
      <c r="G167" s="152" t="s">
        <v>265</v>
      </c>
      <c r="H167" s="153">
        <v>1562.432</v>
      </c>
      <c r="I167" s="154"/>
      <c r="J167" s="154">
        <f>ROUND(H167*I167,2)</f>
        <v>0</v>
      </c>
      <c r="K167" s="155"/>
      <c r="L167" s="149"/>
      <c r="M167" s="156"/>
      <c r="N167" s="157" t="s">
        <v>26</v>
      </c>
      <c r="O167" s="158">
        <v>0</v>
      </c>
      <c r="P167" s="158">
        <f>ROUND(H167*O167,3)</f>
        <v>0</v>
      </c>
      <c r="Q167" s="158">
        <v>0</v>
      </c>
      <c r="R167" s="158">
        <f>ROUND(H167 * Q167,5)</f>
        <v>0</v>
      </c>
      <c r="S167" s="158">
        <v>0</v>
      </c>
      <c r="T167" s="159">
        <f>ROUND(H167 * S167,5)</f>
        <v>0</v>
      </c>
      <c r="BE167" s="16">
        <f>IF(N167="základná",J167,0)</f>
        <v>0</v>
      </c>
      <c r="BF167" s="16">
        <f>IF(N167="znížená",J167,0)</f>
        <v>0</v>
      </c>
      <c r="BG167" s="16">
        <f>IF(N167="zákl. prenesená",J167,0)</f>
        <v>0</v>
      </c>
      <c r="BH167" s="16">
        <f>IF(N167="zníž. prenesená",J167,0)</f>
        <v>0</v>
      </c>
      <c r="BI167" s="16">
        <f>IF(N167="nulová",J167,0)</f>
        <v>0</v>
      </c>
    </row>
    <row r="168" spans="2:61" s="11" customFormat="1" ht="11.25">
      <c r="B168" s="160"/>
      <c r="C168" s="161"/>
      <c r="D168" s="161" t="s">
        <v>145</v>
      </c>
      <c r="E168" s="162"/>
      <c r="F168" s="162" t="s">
        <v>2337</v>
      </c>
      <c r="G168" s="163"/>
      <c r="H168" s="164">
        <v>1562.432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70" t="s">
        <v>147</v>
      </c>
      <c r="G169" s="171"/>
      <c r="H169" s="172">
        <v>1562.432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ht="36">
      <c r="B170" s="149"/>
      <c r="C170" s="150">
        <v>26</v>
      </c>
      <c r="D170" s="150" t="s">
        <v>141</v>
      </c>
      <c r="E170" s="151" t="s">
        <v>2179</v>
      </c>
      <c r="F170" s="151" t="s">
        <v>2180</v>
      </c>
      <c r="G170" s="152" t="s">
        <v>187</v>
      </c>
      <c r="H170" s="153">
        <v>1555.4480000000001</v>
      </c>
      <c r="I170" s="154"/>
      <c r="J170" s="154">
        <f>ROUND(H170*I170,2)</f>
        <v>0</v>
      </c>
      <c r="K170" s="155"/>
      <c r="L170" s="149"/>
      <c r="M170" s="156"/>
      <c r="N170" s="157" t="s">
        <v>26</v>
      </c>
      <c r="O170" s="158">
        <v>0</v>
      </c>
      <c r="P170" s="158">
        <f>ROUND(H170*O170,3)</f>
        <v>0</v>
      </c>
      <c r="Q170" s="158">
        <v>0</v>
      </c>
      <c r="R170" s="158">
        <f>ROUND(H170 * Q170,5)</f>
        <v>0</v>
      </c>
      <c r="S170" s="158">
        <v>0</v>
      </c>
      <c r="T170" s="159">
        <f>ROUND(H170 * S170,5)</f>
        <v>0</v>
      </c>
      <c r="BE170" s="16">
        <f>IF(N170="základná",J170,0)</f>
        <v>0</v>
      </c>
      <c r="BF170" s="16">
        <f>IF(N170="znížená",J170,0)</f>
        <v>0</v>
      </c>
      <c r="BG170" s="16">
        <f>IF(N170="zákl. prenesená",J170,0)</f>
        <v>0</v>
      </c>
      <c r="BH170" s="16">
        <f>IF(N170="zníž. prenesená",J170,0)</f>
        <v>0</v>
      </c>
      <c r="BI170" s="16">
        <f>IF(N170="nulová",J170,0)</f>
        <v>0</v>
      </c>
    </row>
    <row r="171" spans="2:61" s="11" customFormat="1" ht="11.25">
      <c r="B171" s="160"/>
      <c r="C171" s="161"/>
      <c r="D171" s="161" t="s">
        <v>145</v>
      </c>
      <c r="E171" s="162"/>
      <c r="F171" s="162" t="s">
        <v>2338</v>
      </c>
      <c r="G171" s="163"/>
      <c r="H171" s="164">
        <v>1555.4480000000001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11.25">
      <c r="B172" s="160"/>
      <c r="C172" s="161"/>
      <c r="D172" s="161" t="s">
        <v>145</v>
      </c>
      <c r="E172" s="162"/>
      <c r="F172" s="170" t="s">
        <v>147</v>
      </c>
      <c r="G172" s="171"/>
      <c r="H172" s="172">
        <v>1555.4480000000001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ht="24">
      <c r="B173" s="149"/>
      <c r="C173" s="150">
        <v>27</v>
      </c>
      <c r="D173" s="150" t="s">
        <v>141</v>
      </c>
      <c r="E173" s="151" t="s">
        <v>1750</v>
      </c>
      <c r="F173" s="151" t="s">
        <v>1751</v>
      </c>
      <c r="G173" s="152" t="s">
        <v>187</v>
      </c>
      <c r="H173" s="153">
        <v>776.67600000000004</v>
      </c>
      <c r="I173" s="154"/>
      <c r="J173" s="154">
        <f>ROUND(H173*I173,2)</f>
        <v>0</v>
      </c>
      <c r="K173" s="155"/>
      <c r="L173" s="149"/>
      <c r="M173" s="156"/>
      <c r="N173" s="157" t="s">
        <v>26</v>
      </c>
      <c r="O173" s="158">
        <v>1.5009999999999999</v>
      </c>
      <c r="P173" s="158">
        <f>ROUND(H173*O173,3)</f>
        <v>1165.7909999999999</v>
      </c>
      <c r="Q173" s="158">
        <v>0</v>
      </c>
      <c r="R173" s="158">
        <f>ROUND(H173 * Q173,5)</f>
        <v>0</v>
      </c>
      <c r="S173" s="158">
        <v>0</v>
      </c>
      <c r="T173" s="159">
        <f>ROUND(H173 * S173,5)</f>
        <v>0</v>
      </c>
      <c r="BE173" s="16">
        <f>IF(N173="základná",J173,0)</f>
        <v>0</v>
      </c>
      <c r="BF173" s="16">
        <f>IF(N173="znížená",J173,0)</f>
        <v>0</v>
      </c>
      <c r="BG173" s="16">
        <f>IF(N173="zákl. prenesená",J173,0)</f>
        <v>0</v>
      </c>
      <c r="BH173" s="16">
        <f>IF(N173="zníž. prenesená",J173,0)</f>
        <v>0</v>
      </c>
      <c r="BI173" s="16">
        <f>IF(N173="nulová",J173,0)</f>
        <v>0</v>
      </c>
    </row>
    <row r="174" spans="2:61" s="11" customFormat="1" ht="11.25">
      <c r="B174" s="160"/>
      <c r="C174" s="161"/>
      <c r="D174" s="161" t="s">
        <v>145</v>
      </c>
      <c r="E174" s="162"/>
      <c r="F174" s="162" t="s">
        <v>2339</v>
      </c>
      <c r="G174" s="163"/>
      <c r="H174" s="164">
        <v>16.065999999999999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62" t="s">
        <v>2340</v>
      </c>
      <c r="G175" s="163"/>
      <c r="H175" s="164">
        <v>111.13800000000001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62" t="s">
        <v>2341</v>
      </c>
      <c r="G176" s="163"/>
      <c r="H176" s="164">
        <v>442.339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11.25">
      <c r="B177" s="160"/>
      <c r="C177" s="161"/>
      <c r="D177" s="161" t="s">
        <v>145</v>
      </c>
      <c r="E177" s="162"/>
      <c r="F177" s="162" t="s">
        <v>2342</v>
      </c>
      <c r="G177" s="163"/>
      <c r="H177" s="164">
        <v>207.13300000000001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62" t="s">
        <v>2343</v>
      </c>
      <c r="G178" s="163"/>
      <c r="H178" s="164"/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70" t="s">
        <v>147</v>
      </c>
      <c r="G179" s="171"/>
      <c r="H179" s="172">
        <v>776.67600000000004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2" customFormat="1">
      <c r="B180" s="173"/>
      <c r="C180" s="174">
        <v>28</v>
      </c>
      <c r="D180" s="174" t="s">
        <v>240</v>
      </c>
      <c r="E180" s="175" t="s">
        <v>1755</v>
      </c>
      <c r="F180" s="175" t="s">
        <v>1756</v>
      </c>
      <c r="G180" s="176" t="s">
        <v>265</v>
      </c>
      <c r="H180" s="177">
        <v>1398.0170000000001</v>
      </c>
      <c r="I180" s="178"/>
      <c r="J180" s="178">
        <f>ROUND(H180*I180,2)</f>
        <v>0</v>
      </c>
      <c r="K180" s="179"/>
      <c r="L180" s="173"/>
      <c r="M180" s="180"/>
      <c r="N180" s="181" t="s">
        <v>26</v>
      </c>
      <c r="O180" s="182">
        <v>0</v>
      </c>
      <c r="P180" s="182">
        <f>ROUND(H180*O180,3)</f>
        <v>0</v>
      </c>
      <c r="Q180" s="182">
        <v>0</v>
      </c>
      <c r="R180" s="182">
        <f>ROUND(H180 * Q180,5)</f>
        <v>0</v>
      </c>
      <c r="S180" s="182">
        <v>0</v>
      </c>
      <c r="T180" s="183">
        <f>ROUND(H180 * S180,5)</f>
        <v>0</v>
      </c>
      <c r="BE180" s="12">
        <f>IF(N180="základná",J180,0)</f>
        <v>0</v>
      </c>
      <c r="BF180" s="12">
        <f>IF(N180="znížená",J180,0)</f>
        <v>0</v>
      </c>
      <c r="BG180" s="12">
        <f>IF(N180="zákl. prenesená",J180,0)</f>
        <v>0</v>
      </c>
      <c r="BH180" s="12">
        <f>IF(N180="zníž. prenesená",J180,0)</f>
        <v>0</v>
      </c>
      <c r="BI180" s="12">
        <f>IF(N180="nulová",J180,0)</f>
        <v>0</v>
      </c>
    </row>
    <row r="181" spans="2:61" s="11" customFormat="1" ht="11.25">
      <c r="B181" s="160"/>
      <c r="C181" s="161"/>
      <c r="D181" s="161" t="s">
        <v>145</v>
      </c>
      <c r="E181" s="162"/>
      <c r="F181" s="162" t="s">
        <v>2344</v>
      </c>
      <c r="G181" s="163"/>
      <c r="H181" s="164">
        <v>1398.0170000000001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70" t="s">
        <v>147</v>
      </c>
      <c r="G182" s="171"/>
      <c r="H182" s="172">
        <v>1398.0170000000001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0" customFormat="1" ht="23.1" customHeight="1">
      <c r="B183" s="141"/>
      <c r="C183" s="142"/>
      <c r="D183" s="132" t="s">
        <v>136</v>
      </c>
      <c r="E183" s="143" t="s">
        <v>1760</v>
      </c>
      <c r="F183" s="144" t="s">
        <v>1761</v>
      </c>
      <c r="G183" s="145"/>
      <c r="H183" s="146"/>
      <c r="I183" s="147"/>
      <c r="J183" s="147">
        <f>J184</f>
        <v>0</v>
      </c>
      <c r="K183" s="144"/>
      <c r="L183" s="141"/>
      <c r="M183" s="148"/>
      <c r="N183" s="138" t="s">
        <v>0</v>
      </c>
      <c r="O183" s="139"/>
      <c r="P183" s="139">
        <f>P184</f>
        <v>3.754</v>
      </c>
      <c r="Q183" s="139"/>
      <c r="R183" s="139">
        <f>R184</f>
        <v>0</v>
      </c>
      <c r="S183" s="139"/>
      <c r="T183" s="140">
        <f>T184</f>
        <v>0</v>
      </c>
    </row>
    <row r="184" spans="2:61" ht="24">
      <c r="B184" s="149"/>
      <c r="C184" s="150">
        <v>29</v>
      </c>
      <c r="D184" s="150" t="s">
        <v>141</v>
      </c>
      <c r="E184" s="151" t="s">
        <v>1762</v>
      </c>
      <c r="F184" s="151" t="s">
        <v>1763</v>
      </c>
      <c r="G184" s="152" t="s">
        <v>150</v>
      </c>
      <c r="H184" s="153">
        <v>938.53599999999994</v>
      </c>
      <c r="I184" s="154"/>
      <c r="J184" s="154">
        <f>ROUND(H184*I184,2)</f>
        <v>0</v>
      </c>
      <c r="K184" s="155"/>
      <c r="L184" s="149"/>
      <c r="M184" s="156"/>
      <c r="N184" s="157" t="s">
        <v>26</v>
      </c>
      <c r="O184" s="158">
        <v>4.0000000000000001E-3</v>
      </c>
      <c r="P184" s="158">
        <f>ROUND(H184*O184,3)</f>
        <v>3.754</v>
      </c>
      <c r="Q184" s="158">
        <v>0</v>
      </c>
      <c r="R184" s="158">
        <f>ROUND(H184 * Q184,5)</f>
        <v>0</v>
      </c>
      <c r="S184" s="158">
        <v>0</v>
      </c>
      <c r="T184" s="159">
        <f>ROUND(H184 * S184,5)</f>
        <v>0</v>
      </c>
      <c r="BE184" s="16">
        <f>IF(N184="základná",J184,0)</f>
        <v>0</v>
      </c>
      <c r="BF184" s="16">
        <f>IF(N184="znížená",J184,0)</f>
        <v>0</v>
      </c>
      <c r="BG184" s="16">
        <f>IF(N184="zákl. prenesená",J184,0)</f>
        <v>0</v>
      </c>
      <c r="BH184" s="16">
        <f>IF(N184="zníž. prenesená",J184,0)</f>
        <v>0</v>
      </c>
      <c r="BI184" s="16">
        <f>IF(N184="nulová",J184,0)</f>
        <v>0</v>
      </c>
    </row>
    <row r="185" spans="2:61" s="11" customFormat="1" ht="11.25">
      <c r="B185" s="160"/>
      <c r="C185" s="161"/>
      <c r="D185" s="161" t="s">
        <v>145</v>
      </c>
      <c r="E185" s="162"/>
      <c r="F185" s="162" t="s">
        <v>2345</v>
      </c>
      <c r="G185" s="163"/>
      <c r="H185" s="164">
        <v>22.806000000000001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62" t="s">
        <v>2346</v>
      </c>
      <c r="G186" s="163"/>
      <c r="H186" s="164">
        <v>145.11000000000001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62" t="s">
        <v>2347</v>
      </c>
      <c r="G187" s="163"/>
      <c r="H187" s="164">
        <v>549.04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62" t="s">
        <v>2348</v>
      </c>
      <c r="G188" s="163"/>
      <c r="H188" s="164">
        <v>221.58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62" t="s">
        <v>2349</v>
      </c>
      <c r="G189" s="163"/>
      <c r="H189" s="164"/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70" t="s">
        <v>147</v>
      </c>
      <c r="G190" s="171"/>
      <c r="H190" s="172">
        <v>938.53599999999994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0" customFormat="1" ht="23.1" customHeight="1">
      <c r="B191" s="141"/>
      <c r="C191" s="142"/>
      <c r="D191" s="132" t="s">
        <v>136</v>
      </c>
      <c r="E191" s="143" t="s">
        <v>297</v>
      </c>
      <c r="F191" s="144" t="s">
        <v>298</v>
      </c>
      <c r="G191" s="145"/>
      <c r="H191" s="146"/>
      <c r="I191" s="147"/>
      <c r="J191" s="147">
        <f>J192 + J199 + J202</f>
        <v>0</v>
      </c>
      <c r="K191" s="144"/>
      <c r="L191" s="141"/>
      <c r="M191" s="148"/>
      <c r="N191" s="138" t="s">
        <v>0</v>
      </c>
      <c r="O191" s="139"/>
      <c r="P191" s="139">
        <f>P192 + P199 + P202</f>
        <v>10.812999999999999</v>
      </c>
      <c r="Q191" s="139"/>
      <c r="R191" s="139">
        <f>R192 + R199 + R202</f>
        <v>6.8658299999999999</v>
      </c>
      <c r="S191" s="139"/>
      <c r="T191" s="140">
        <f>T192 + T199 + T202</f>
        <v>0</v>
      </c>
    </row>
    <row r="192" spans="2:61" ht="24">
      <c r="B192" s="149"/>
      <c r="C192" s="150">
        <v>30</v>
      </c>
      <c r="D192" s="150" t="s">
        <v>141</v>
      </c>
      <c r="E192" s="151" t="s">
        <v>1829</v>
      </c>
      <c r="F192" s="151" t="s">
        <v>1830</v>
      </c>
      <c r="G192" s="152" t="s">
        <v>187</v>
      </c>
      <c r="H192" s="153">
        <v>199.84399999999999</v>
      </c>
      <c r="I192" s="154"/>
      <c r="J192" s="154">
        <f>ROUND(H192*I192,2)</f>
        <v>0</v>
      </c>
      <c r="K192" s="155"/>
      <c r="L192" s="149"/>
      <c r="M192" s="156"/>
      <c r="N192" s="157" t="s">
        <v>26</v>
      </c>
      <c r="O192" s="158">
        <v>0</v>
      </c>
      <c r="P192" s="158">
        <f>ROUND(H192*O192,3)</f>
        <v>0</v>
      </c>
      <c r="Q192" s="158">
        <v>0</v>
      </c>
      <c r="R192" s="158">
        <f>ROUND(H192 * Q192,5)</f>
        <v>0</v>
      </c>
      <c r="S192" s="158">
        <v>0</v>
      </c>
      <c r="T192" s="159">
        <f>ROUND(H192 * S192,5)</f>
        <v>0</v>
      </c>
      <c r="BE192" s="16">
        <f>IF(N192="základná",J192,0)</f>
        <v>0</v>
      </c>
      <c r="BF192" s="16">
        <f>IF(N192="znížená",J192,0)</f>
        <v>0</v>
      </c>
      <c r="BG192" s="16">
        <f>IF(N192="zákl. prenesená",J192,0)</f>
        <v>0</v>
      </c>
      <c r="BH192" s="16">
        <f>IF(N192="zníž. prenesená",J192,0)</f>
        <v>0</v>
      </c>
      <c r="BI192" s="16">
        <f>IF(N192="nulová",J192,0)</f>
        <v>0</v>
      </c>
    </row>
    <row r="193" spans="2:61" s="11" customFormat="1" ht="11.25">
      <c r="B193" s="160"/>
      <c r="C193" s="161"/>
      <c r="D193" s="161" t="s">
        <v>145</v>
      </c>
      <c r="E193" s="162"/>
      <c r="F193" s="162" t="s">
        <v>2350</v>
      </c>
      <c r="G193" s="163"/>
      <c r="H193" s="164">
        <v>4.5609999999999999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1" customFormat="1" ht="11.25">
      <c r="B194" s="160"/>
      <c r="C194" s="161"/>
      <c r="D194" s="161" t="s">
        <v>145</v>
      </c>
      <c r="E194" s="162"/>
      <c r="F194" s="162" t="s">
        <v>2351</v>
      </c>
      <c r="G194" s="163"/>
      <c r="H194" s="164">
        <v>29.021999999999998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1" customFormat="1" ht="11.25">
      <c r="B195" s="160"/>
      <c r="C195" s="161"/>
      <c r="D195" s="161" t="s">
        <v>145</v>
      </c>
      <c r="E195" s="162"/>
      <c r="F195" s="162" t="s">
        <v>2352</v>
      </c>
      <c r="G195" s="163"/>
      <c r="H195" s="164">
        <v>115.298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62" t="s">
        <v>2353</v>
      </c>
      <c r="G196" s="163"/>
      <c r="H196" s="164">
        <v>50.963000000000001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62" t="s">
        <v>2354</v>
      </c>
      <c r="G197" s="163"/>
      <c r="H197" s="164"/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1" customFormat="1" ht="11.25">
      <c r="B198" s="160"/>
      <c r="C198" s="161"/>
      <c r="D198" s="161" t="s">
        <v>145</v>
      </c>
      <c r="E198" s="162"/>
      <c r="F198" s="170" t="s">
        <v>147</v>
      </c>
      <c r="G198" s="171"/>
      <c r="H198" s="172">
        <v>199.84399999999999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>
      <c r="B199" s="149"/>
      <c r="C199" s="150">
        <v>31</v>
      </c>
      <c r="D199" s="150" t="s">
        <v>141</v>
      </c>
      <c r="E199" s="151" t="s">
        <v>302</v>
      </c>
      <c r="F199" s="151" t="s">
        <v>1833</v>
      </c>
      <c r="G199" s="152" t="s">
        <v>187</v>
      </c>
      <c r="H199" s="153">
        <v>3.117</v>
      </c>
      <c r="I199" s="154"/>
      <c r="J199" s="154">
        <f>ROUND(H199*I199,2)</f>
        <v>0</v>
      </c>
      <c r="K199" s="155"/>
      <c r="L199" s="149"/>
      <c r="M199" s="156"/>
      <c r="N199" s="157" t="s">
        <v>26</v>
      </c>
      <c r="O199" s="158">
        <v>1.4560786999999999</v>
      </c>
      <c r="P199" s="158">
        <f>ROUND(H199*O199,3)</f>
        <v>4.5389999999999997</v>
      </c>
      <c r="Q199" s="158">
        <v>2.1922752000000001</v>
      </c>
      <c r="R199" s="158">
        <f>ROUND(H199 * Q199,5)</f>
        <v>6.8333199999999996</v>
      </c>
      <c r="S199" s="158">
        <v>0</v>
      </c>
      <c r="T199" s="159">
        <f>ROUND(H199 * S199,5)</f>
        <v>0</v>
      </c>
      <c r="BE199" s="16">
        <f>IF(N199="základná",J199,0)</f>
        <v>0</v>
      </c>
      <c r="BF199" s="16">
        <f>IF(N199="znížená",J199,0)</f>
        <v>0</v>
      </c>
      <c r="BG199" s="16">
        <f>IF(N199="zákl. prenesená",J199,0)</f>
        <v>0</v>
      </c>
      <c r="BH199" s="16">
        <f>IF(N199="zníž. prenesená",J199,0)</f>
        <v>0</v>
      </c>
      <c r="BI199" s="16">
        <f>IF(N199="nulová",J199,0)</f>
        <v>0</v>
      </c>
    </row>
    <row r="200" spans="2:61" s="11" customFormat="1" ht="11.25">
      <c r="B200" s="160"/>
      <c r="C200" s="161"/>
      <c r="D200" s="161" t="s">
        <v>145</v>
      </c>
      <c r="E200" s="162"/>
      <c r="F200" s="162" t="s">
        <v>2355</v>
      </c>
      <c r="G200" s="163"/>
      <c r="H200" s="164">
        <v>3.117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70" t="s">
        <v>147</v>
      </c>
      <c r="G201" s="171"/>
      <c r="H201" s="172">
        <v>3.117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ht="24">
      <c r="B202" s="149"/>
      <c r="C202" s="150">
        <v>32</v>
      </c>
      <c r="D202" s="150" t="s">
        <v>141</v>
      </c>
      <c r="E202" s="151" t="s">
        <v>1837</v>
      </c>
      <c r="F202" s="151" t="s">
        <v>1838</v>
      </c>
      <c r="G202" s="152" t="s">
        <v>150</v>
      </c>
      <c r="H202" s="153">
        <v>8.0399999999999991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0.78035241</v>
      </c>
      <c r="P202" s="158">
        <f>ROUND(H202*O202,3)</f>
        <v>6.274</v>
      </c>
      <c r="Q202" s="158">
        <v>4.0433099999999996E-3</v>
      </c>
      <c r="R202" s="158">
        <f>ROUND(H202 * Q202,5)</f>
        <v>3.2509999999999997E-2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1" customFormat="1" ht="11.25">
      <c r="B203" s="160"/>
      <c r="C203" s="161"/>
      <c r="D203" s="161" t="s">
        <v>145</v>
      </c>
      <c r="E203" s="162"/>
      <c r="F203" s="162" t="s">
        <v>2356</v>
      </c>
      <c r="G203" s="163"/>
      <c r="H203" s="164">
        <v>8.0399999999999991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70" t="s">
        <v>147</v>
      </c>
      <c r="G204" s="171"/>
      <c r="H204" s="172">
        <v>8.0399999999999991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0" customFormat="1" ht="23.1" customHeight="1">
      <c r="B205" s="141"/>
      <c r="C205" s="142"/>
      <c r="D205" s="132" t="s">
        <v>136</v>
      </c>
      <c r="E205" s="143" t="s">
        <v>392</v>
      </c>
      <c r="F205" s="144" t="s">
        <v>393</v>
      </c>
      <c r="G205" s="145"/>
      <c r="H205" s="146"/>
      <c r="I205" s="147"/>
      <c r="J205" s="147">
        <f>J206 + J207 + J208 + J209 + J210 + J211 + J212 + J213 + J214 + J215 + J216 + J217 + J218 + J223 + J228 + J233 + J238 + J243 + J248 + J253 + J258 + J263 + J268 + J273 + J278 + J279 + J280 + J285 + J290 + J291 + J294 + J299 + J300 + J301 + J302 + J305 + J308 + J309 + J310 + J311 + J314 + J315 + J316 + J319 + J322 + J323 + J326 + J329 + J332 + J333 + J334 + J335 + J336 + J337 + J338 + J339 + J340</f>
        <v>0</v>
      </c>
      <c r="K205" s="144"/>
      <c r="L205" s="141"/>
      <c r="M205" s="148"/>
      <c r="N205" s="138" t="s">
        <v>0</v>
      </c>
      <c r="O205" s="139"/>
      <c r="P205" s="139">
        <f>P206 + P207 + P208 + P209 + P210 + P211 + P212 + P213 + P214 + P215 + P216 + P217 + P218 + P223 + P228 + P233 + P238 + P243 + P248 + P253 + P258 + P263 + P268 + P273 + P278 + P279 + P280 + P285 + P290 + P291 + P294 + P299 + P300 + P301 + P302 + P305 + P308 + P309 + P310 + P311 + P314 + P315 + P316 + P319 + P322 + P323 + P326 + P329 + P332 + P333 + P334 + P335 + P336 + P337 + P338 + P339 + P340</f>
        <v>858.89199999999983</v>
      </c>
      <c r="Q205" s="139"/>
      <c r="R205" s="139">
        <f>R206 + R207 + R208 + R209 + R210 + R211 + R212 + R213 + R214 + R215 + R216 + R217 + R218 + R223 + R228 + R233 + R238 + R243 + R248 + R253 + R258 + R263 + R268 + R273 + R278 + R279 + R280 + R285 + R290 + R291 + R294 + R299 + R300 + R301 + R302 + R305 + R308 + R309 + R310 + R311 + R314 + R315 + R316 + R319 + R322 + R323 + R326 + R329 + R332 + R333 + R334 + R335 + R336 + R337 + R338 + R339 + R340</f>
        <v>174.31032999999994</v>
      </c>
      <c r="S205" s="139"/>
      <c r="T205" s="140">
        <f>T206 + T207 + T208 + T209 + T210 + T211 + T212 + T213 + T214 + T215 + T216 + T217 + T218 + T223 + T228 + T233 + T238 + T243 + T248 + T253 + T258 + T263 + T268 + T273 + T278 + T279 + T280 + T285 + T290 + T291 + T294 + T299 + T300 + T301 + T302 + T305 + T308 + T309 + T310 + T311 + T314 + T315 + T316 + T319 + T322 + T323 + T326 + T329 + T332 + T333 + T334 + T335 + T336 + T337 + T338 + T339 + T340</f>
        <v>0</v>
      </c>
    </row>
    <row r="206" spans="2:61" ht="24">
      <c r="B206" s="149"/>
      <c r="C206" s="150">
        <v>33</v>
      </c>
      <c r="D206" s="150" t="s">
        <v>141</v>
      </c>
      <c r="E206" s="151" t="s">
        <v>2357</v>
      </c>
      <c r="F206" s="151" t="s">
        <v>2358</v>
      </c>
      <c r="G206" s="152" t="s">
        <v>144</v>
      </c>
      <c r="H206" s="153">
        <v>16.29</v>
      </c>
      <c r="I206" s="154"/>
      <c r="J206" s="154">
        <f t="shared" ref="J206:J218" si="9">ROUND(H206*I206,2)</f>
        <v>0</v>
      </c>
      <c r="K206" s="155"/>
      <c r="L206" s="149"/>
      <c r="M206" s="156"/>
      <c r="N206" s="157" t="s">
        <v>26</v>
      </c>
      <c r="O206" s="158">
        <v>0.68400000000000005</v>
      </c>
      <c r="P206" s="158">
        <f t="shared" ref="P206:P218" si="10">ROUND(H206*O206,3)</f>
        <v>11.141999999999999</v>
      </c>
      <c r="Q206" s="158">
        <v>2.7830699999999999E-3</v>
      </c>
      <c r="R206" s="158">
        <f t="shared" ref="R206:R218" si="11">ROUND(H206 * Q206,5)</f>
        <v>4.5339999999999998E-2</v>
      </c>
      <c r="S206" s="158">
        <v>0</v>
      </c>
      <c r="T206" s="159">
        <f t="shared" ref="T206:T218" si="12">ROUND(H206 * S206,5)</f>
        <v>0</v>
      </c>
      <c r="BE206" s="16">
        <f t="shared" ref="BE206:BE218" si="13">IF(N206="základná",J206,0)</f>
        <v>0</v>
      </c>
      <c r="BF206" s="16">
        <f t="shared" ref="BF206:BF218" si="14">IF(N206="znížená",J206,0)</f>
        <v>0</v>
      </c>
      <c r="BG206" s="16">
        <f t="shared" ref="BG206:BG218" si="15">IF(N206="zákl. prenesená",J206,0)</f>
        <v>0</v>
      </c>
      <c r="BH206" s="16">
        <f t="shared" ref="BH206:BH218" si="16">IF(N206="zníž. prenesená",J206,0)</f>
        <v>0</v>
      </c>
      <c r="BI206" s="16">
        <f t="shared" ref="BI206:BI218" si="17">IF(N206="nulová",J206,0)</f>
        <v>0</v>
      </c>
    </row>
    <row r="207" spans="2:61" s="12" customFormat="1">
      <c r="B207" s="173"/>
      <c r="C207" s="174">
        <v>34</v>
      </c>
      <c r="D207" s="174" t="s">
        <v>240</v>
      </c>
      <c r="E207" s="175" t="s">
        <v>2359</v>
      </c>
      <c r="F207" s="175" t="s">
        <v>2360</v>
      </c>
      <c r="G207" s="176" t="s">
        <v>144</v>
      </c>
      <c r="H207" s="177">
        <v>17.5</v>
      </c>
      <c r="I207" s="178"/>
      <c r="J207" s="178">
        <f t="shared" si="9"/>
        <v>0</v>
      </c>
      <c r="K207" s="179"/>
      <c r="L207" s="173"/>
      <c r="M207" s="180"/>
      <c r="N207" s="181" t="s">
        <v>26</v>
      </c>
      <c r="O207" s="182">
        <v>0</v>
      </c>
      <c r="P207" s="182">
        <f t="shared" si="10"/>
        <v>0</v>
      </c>
      <c r="Q207" s="182">
        <v>0.13600000000000001</v>
      </c>
      <c r="R207" s="182">
        <f t="shared" si="11"/>
        <v>2.38</v>
      </c>
      <c r="S207" s="182">
        <v>0</v>
      </c>
      <c r="T207" s="183">
        <f t="shared" si="12"/>
        <v>0</v>
      </c>
      <c r="BE207" s="12">
        <f t="shared" si="13"/>
        <v>0</v>
      </c>
      <c r="BF207" s="12">
        <f t="shared" si="14"/>
        <v>0</v>
      </c>
      <c r="BG207" s="12">
        <f t="shared" si="15"/>
        <v>0</v>
      </c>
      <c r="BH207" s="12">
        <f t="shared" si="16"/>
        <v>0</v>
      </c>
      <c r="BI207" s="12">
        <f t="shared" si="17"/>
        <v>0</v>
      </c>
    </row>
    <row r="208" spans="2:61" s="12" customFormat="1">
      <c r="B208" s="173"/>
      <c r="C208" s="174">
        <v>35</v>
      </c>
      <c r="D208" s="174" t="s">
        <v>240</v>
      </c>
      <c r="E208" s="175" t="s">
        <v>2361</v>
      </c>
      <c r="F208" s="175" t="s">
        <v>2362</v>
      </c>
      <c r="G208" s="176" t="s">
        <v>180</v>
      </c>
      <c r="H208" s="177">
        <v>7</v>
      </c>
      <c r="I208" s="178"/>
      <c r="J208" s="178">
        <f t="shared" si="9"/>
        <v>0</v>
      </c>
      <c r="K208" s="179"/>
      <c r="L208" s="173"/>
      <c r="M208" s="180"/>
      <c r="N208" s="181" t="s">
        <v>26</v>
      </c>
      <c r="O208" s="182">
        <v>0</v>
      </c>
      <c r="P208" s="182">
        <f t="shared" si="10"/>
        <v>0</v>
      </c>
      <c r="Q208" s="182">
        <v>0</v>
      </c>
      <c r="R208" s="182">
        <f t="shared" si="11"/>
        <v>0</v>
      </c>
      <c r="S208" s="182">
        <v>0</v>
      </c>
      <c r="T208" s="183">
        <f t="shared" si="12"/>
        <v>0</v>
      </c>
      <c r="BE208" s="12">
        <f t="shared" si="13"/>
        <v>0</v>
      </c>
      <c r="BF208" s="12">
        <f t="shared" si="14"/>
        <v>0</v>
      </c>
      <c r="BG208" s="12">
        <f t="shared" si="15"/>
        <v>0</v>
      </c>
      <c r="BH208" s="12">
        <f t="shared" si="16"/>
        <v>0</v>
      </c>
      <c r="BI208" s="12">
        <f t="shared" si="17"/>
        <v>0</v>
      </c>
    </row>
    <row r="209" spans="2:61" ht="24">
      <c r="B209" s="149"/>
      <c r="C209" s="150">
        <v>36</v>
      </c>
      <c r="D209" s="150" t="s">
        <v>141</v>
      </c>
      <c r="E209" s="151" t="s">
        <v>1896</v>
      </c>
      <c r="F209" s="151" t="s">
        <v>1897</v>
      </c>
      <c r="G209" s="152" t="s">
        <v>144</v>
      </c>
      <c r="H209" s="153">
        <v>96.74</v>
      </c>
      <c r="I209" s="154"/>
      <c r="J209" s="154">
        <f t="shared" si="9"/>
        <v>0</v>
      </c>
      <c r="K209" s="155"/>
      <c r="L209" s="149"/>
      <c r="M209" s="156"/>
      <c r="N209" s="157" t="s">
        <v>26</v>
      </c>
      <c r="O209" s="158">
        <v>0.75160000000000005</v>
      </c>
      <c r="P209" s="158">
        <f t="shared" si="10"/>
        <v>72.709999999999994</v>
      </c>
      <c r="Q209" s="158">
        <v>2.7830699999999999E-3</v>
      </c>
      <c r="R209" s="158">
        <f t="shared" si="11"/>
        <v>0.26923000000000002</v>
      </c>
      <c r="S209" s="158">
        <v>0</v>
      </c>
      <c r="T209" s="159">
        <f t="shared" si="12"/>
        <v>0</v>
      </c>
      <c r="BE209" s="16">
        <f t="shared" si="13"/>
        <v>0</v>
      </c>
      <c r="BF209" s="16">
        <f t="shared" si="14"/>
        <v>0</v>
      </c>
      <c r="BG209" s="16">
        <f t="shared" si="15"/>
        <v>0</v>
      </c>
      <c r="BH209" s="16">
        <f t="shared" si="16"/>
        <v>0</v>
      </c>
      <c r="BI209" s="16">
        <f t="shared" si="17"/>
        <v>0</v>
      </c>
    </row>
    <row r="210" spans="2:61" s="12" customFormat="1">
      <c r="B210" s="173"/>
      <c r="C210" s="174">
        <v>37</v>
      </c>
      <c r="D210" s="174" t="s">
        <v>240</v>
      </c>
      <c r="E210" s="175" t="s">
        <v>2363</v>
      </c>
      <c r="F210" s="175" t="s">
        <v>2364</v>
      </c>
      <c r="G210" s="176" t="s">
        <v>144</v>
      </c>
      <c r="H210" s="177">
        <v>97.5</v>
      </c>
      <c r="I210" s="178"/>
      <c r="J210" s="178">
        <f t="shared" si="9"/>
        <v>0</v>
      </c>
      <c r="K210" s="179"/>
      <c r="L210" s="173"/>
      <c r="M210" s="180"/>
      <c r="N210" s="181" t="s">
        <v>26</v>
      </c>
      <c r="O210" s="182">
        <v>0</v>
      </c>
      <c r="P210" s="182">
        <f t="shared" si="10"/>
        <v>0</v>
      </c>
      <c r="Q210" s="182">
        <v>0.17399999999999999</v>
      </c>
      <c r="R210" s="182">
        <f t="shared" si="11"/>
        <v>16.965</v>
      </c>
      <c r="S210" s="182">
        <v>0</v>
      </c>
      <c r="T210" s="183">
        <f t="shared" si="12"/>
        <v>0</v>
      </c>
      <c r="BE210" s="12">
        <f t="shared" si="13"/>
        <v>0</v>
      </c>
      <c r="BF210" s="12">
        <f t="shared" si="14"/>
        <v>0</v>
      </c>
      <c r="BG210" s="12">
        <f t="shared" si="15"/>
        <v>0</v>
      </c>
      <c r="BH210" s="12">
        <f t="shared" si="16"/>
        <v>0</v>
      </c>
      <c r="BI210" s="12">
        <f t="shared" si="17"/>
        <v>0</v>
      </c>
    </row>
    <row r="211" spans="2:61" s="12" customFormat="1">
      <c r="B211" s="173"/>
      <c r="C211" s="174">
        <v>38</v>
      </c>
      <c r="D211" s="174" t="s">
        <v>240</v>
      </c>
      <c r="E211" s="175" t="s">
        <v>1900</v>
      </c>
      <c r="F211" s="175" t="s">
        <v>1901</v>
      </c>
      <c r="G211" s="176" t="s">
        <v>180</v>
      </c>
      <c r="H211" s="177">
        <v>39</v>
      </c>
      <c r="I211" s="178"/>
      <c r="J211" s="178">
        <f t="shared" si="9"/>
        <v>0</v>
      </c>
      <c r="K211" s="179"/>
      <c r="L211" s="173"/>
      <c r="M211" s="180"/>
      <c r="N211" s="181" t="s">
        <v>26</v>
      </c>
      <c r="O211" s="182">
        <v>0</v>
      </c>
      <c r="P211" s="182">
        <f t="shared" si="10"/>
        <v>0</v>
      </c>
      <c r="Q211" s="182">
        <v>0</v>
      </c>
      <c r="R211" s="182">
        <f t="shared" si="11"/>
        <v>0</v>
      </c>
      <c r="S211" s="182">
        <v>0</v>
      </c>
      <c r="T211" s="183">
        <f t="shared" si="12"/>
        <v>0</v>
      </c>
      <c r="BE211" s="12">
        <f t="shared" si="13"/>
        <v>0</v>
      </c>
      <c r="BF211" s="12">
        <f t="shared" si="14"/>
        <v>0</v>
      </c>
      <c r="BG211" s="12">
        <f t="shared" si="15"/>
        <v>0</v>
      </c>
      <c r="BH211" s="12">
        <f t="shared" si="16"/>
        <v>0</v>
      </c>
      <c r="BI211" s="12">
        <f t="shared" si="17"/>
        <v>0</v>
      </c>
    </row>
    <row r="212" spans="2:61" ht="24">
      <c r="B212" s="149"/>
      <c r="C212" s="150">
        <v>39</v>
      </c>
      <c r="D212" s="150" t="s">
        <v>141</v>
      </c>
      <c r="E212" s="151" t="s">
        <v>2365</v>
      </c>
      <c r="F212" s="151" t="s">
        <v>2366</v>
      </c>
      <c r="G212" s="152" t="s">
        <v>144</v>
      </c>
      <c r="H212" s="153">
        <v>343.15</v>
      </c>
      <c r="I212" s="154"/>
      <c r="J212" s="154">
        <f t="shared" si="9"/>
        <v>0</v>
      </c>
      <c r="K212" s="155"/>
      <c r="L212" s="149"/>
      <c r="M212" s="156"/>
      <c r="N212" s="157" t="s">
        <v>26</v>
      </c>
      <c r="O212" s="158">
        <v>0.82699999999999996</v>
      </c>
      <c r="P212" s="158">
        <f t="shared" si="10"/>
        <v>283.78500000000003</v>
      </c>
      <c r="Q212" s="158">
        <v>2.7830699999999999E-3</v>
      </c>
      <c r="R212" s="158">
        <f t="shared" si="11"/>
        <v>0.95501000000000003</v>
      </c>
      <c r="S212" s="158">
        <v>0</v>
      </c>
      <c r="T212" s="159">
        <f t="shared" si="12"/>
        <v>0</v>
      </c>
      <c r="BE212" s="16">
        <f t="shared" si="13"/>
        <v>0</v>
      </c>
      <c r="BF212" s="16">
        <f t="shared" si="14"/>
        <v>0</v>
      </c>
      <c r="BG212" s="16">
        <f t="shared" si="15"/>
        <v>0</v>
      </c>
      <c r="BH212" s="16">
        <f t="shared" si="16"/>
        <v>0</v>
      </c>
      <c r="BI212" s="16">
        <f t="shared" si="17"/>
        <v>0</v>
      </c>
    </row>
    <row r="213" spans="2:61" s="12" customFormat="1">
      <c r="B213" s="173"/>
      <c r="C213" s="174">
        <v>40</v>
      </c>
      <c r="D213" s="174" t="s">
        <v>240</v>
      </c>
      <c r="E213" s="175" t="s">
        <v>2367</v>
      </c>
      <c r="F213" s="175" t="s">
        <v>2368</v>
      </c>
      <c r="G213" s="176" t="s">
        <v>144</v>
      </c>
      <c r="H213" s="177">
        <v>345</v>
      </c>
      <c r="I213" s="178"/>
      <c r="J213" s="178">
        <f t="shared" si="9"/>
        <v>0</v>
      </c>
      <c r="K213" s="179"/>
      <c r="L213" s="173"/>
      <c r="M213" s="180"/>
      <c r="N213" s="181" t="s">
        <v>26</v>
      </c>
      <c r="O213" s="182">
        <v>0</v>
      </c>
      <c r="P213" s="182">
        <f t="shared" si="10"/>
        <v>0</v>
      </c>
      <c r="Q213" s="182">
        <v>0.23</v>
      </c>
      <c r="R213" s="182">
        <f t="shared" si="11"/>
        <v>79.349999999999994</v>
      </c>
      <c r="S213" s="182">
        <v>0</v>
      </c>
      <c r="T213" s="183">
        <f t="shared" si="12"/>
        <v>0</v>
      </c>
      <c r="BE213" s="12">
        <f t="shared" si="13"/>
        <v>0</v>
      </c>
      <c r="BF213" s="12">
        <f t="shared" si="14"/>
        <v>0</v>
      </c>
      <c r="BG213" s="12">
        <f t="shared" si="15"/>
        <v>0</v>
      </c>
      <c r="BH213" s="12">
        <f t="shared" si="16"/>
        <v>0</v>
      </c>
      <c r="BI213" s="12">
        <f t="shared" si="17"/>
        <v>0</v>
      </c>
    </row>
    <row r="214" spans="2:61" s="12" customFormat="1">
      <c r="B214" s="173"/>
      <c r="C214" s="174">
        <v>41</v>
      </c>
      <c r="D214" s="174" t="s">
        <v>240</v>
      </c>
      <c r="E214" s="175" t="s">
        <v>2369</v>
      </c>
      <c r="F214" s="175" t="s">
        <v>2370</v>
      </c>
      <c r="G214" s="176" t="s">
        <v>180</v>
      </c>
      <c r="H214" s="177">
        <v>138</v>
      </c>
      <c r="I214" s="178"/>
      <c r="J214" s="178">
        <f t="shared" si="9"/>
        <v>0</v>
      </c>
      <c r="K214" s="179"/>
      <c r="L214" s="173"/>
      <c r="M214" s="180"/>
      <c r="N214" s="181" t="s">
        <v>26</v>
      </c>
      <c r="O214" s="182">
        <v>0</v>
      </c>
      <c r="P214" s="182">
        <f t="shared" si="10"/>
        <v>0</v>
      </c>
      <c r="Q214" s="182">
        <v>0</v>
      </c>
      <c r="R214" s="182">
        <f t="shared" si="11"/>
        <v>0</v>
      </c>
      <c r="S214" s="182">
        <v>0</v>
      </c>
      <c r="T214" s="183">
        <f t="shared" si="12"/>
        <v>0</v>
      </c>
      <c r="BE214" s="12">
        <f t="shared" si="13"/>
        <v>0</v>
      </c>
      <c r="BF214" s="12">
        <f t="shared" si="14"/>
        <v>0</v>
      </c>
      <c r="BG214" s="12">
        <f t="shared" si="15"/>
        <v>0</v>
      </c>
      <c r="BH214" s="12">
        <f t="shared" si="16"/>
        <v>0</v>
      </c>
      <c r="BI214" s="12">
        <f t="shared" si="17"/>
        <v>0</v>
      </c>
    </row>
    <row r="215" spans="2:61" ht="24">
      <c r="B215" s="149"/>
      <c r="C215" s="150">
        <v>42</v>
      </c>
      <c r="D215" s="150" t="s">
        <v>141</v>
      </c>
      <c r="E215" s="151" t="s">
        <v>2371</v>
      </c>
      <c r="F215" s="151" t="s">
        <v>2372</v>
      </c>
      <c r="G215" s="152" t="s">
        <v>144</v>
      </c>
      <c r="H215" s="153">
        <v>110.79</v>
      </c>
      <c r="I215" s="154"/>
      <c r="J215" s="154">
        <f t="shared" si="9"/>
        <v>0</v>
      </c>
      <c r="K215" s="155"/>
      <c r="L215" s="149"/>
      <c r="M215" s="156"/>
      <c r="N215" s="157" t="s">
        <v>26</v>
      </c>
      <c r="O215" s="158">
        <v>1.0007999999999999</v>
      </c>
      <c r="P215" s="158">
        <f t="shared" si="10"/>
        <v>110.879</v>
      </c>
      <c r="Q215" s="158">
        <v>2.7830699999999999E-3</v>
      </c>
      <c r="R215" s="158">
        <f t="shared" si="11"/>
        <v>0.30834</v>
      </c>
      <c r="S215" s="158">
        <v>0</v>
      </c>
      <c r="T215" s="159">
        <f t="shared" si="12"/>
        <v>0</v>
      </c>
      <c r="BE215" s="16">
        <f t="shared" si="13"/>
        <v>0</v>
      </c>
      <c r="BF215" s="16">
        <f t="shared" si="14"/>
        <v>0</v>
      </c>
      <c r="BG215" s="16">
        <f t="shared" si="15"/>
        <v>0</v>
      </c>
      <c r="BH215" s="16">
        <f t="shared" si="16"/>
        <v>0</v>
      </c>
      <c r="BI215" s="16">
        <f t="shared" si="17"/>
        <v>0</v>
      </c>
    </row>
    <row r="216" spans="2:61" s="12" customFormat="1">
      <c r="B216" s="173"/>
      <c r="C216" s="174">
        <v>43</v>
      </c>
      <c r="D216" s="174" t="s">
        <v>240</v>
      </c>
      <c r="E216" s="175" t="s">
        <v>2373</v>
      </c>
      <c r="F216" s="175" t="s">
        <v>2374</v>
      </c>
      <c r="G216" s="176" t="s">
        <v>144</v>
      </c>
      <c r="H216" s="177">
        <v>112.5</v>
      </c>
      <c r="I216" s="178"/>
      <c r="J216" s="178">
        <f t="shared" si="9"/>
        <v>0</v>
      </c>
      <c r="K216" s="179"/>
      <c r="L216" s="173"/>
      <c r="M216" s="180"/>
      <c r="N216" s="181" t="s">
        <v>26</v>
      </c>
      <c r="O216" s="182">
        <v>0</v>
      </c>
      <c r="P216" s="182">
        <f t="shared" si="10"/>
        <v>0</v>
      </c>
      <c r="Q216" s="182">
        <v>0</v>
      </c>
      <c r="R216" s="182">
        <f t="shared" si="11"/>
        <v>0</v>
      </c>
      <c r="S216" s="182">
        <v>0</v>
      </c>
      <c r="T216" s="183">
        <f t="shared" si="12"/>
        <v>0</v>
      </c>
      <c r="BE216" s="12">
        <f t="shared" si="13"/>
        <v>0</v>
      </c>
      <c r="BF216" s="12">
        <f t="shared" si="14"/>
        <v>0</v>
      </c>
      <c r="BG216" s="12">
        <f t="shared" si="15"/>
        <v>0</v>
      </c>
      <c r="BH216" s="12">
        <f t="shared" si="16"/>
        <v>0</v>
      </c>
      <c r="BI216" s="12">
        <f t="shared" si="17"/>
        <v>0</v>
      </c>
    </row>
    <row r="217" spans="2:61" s="12" customFormat="1">
      <c r="B217" s="173"/>
      <c r="C217" s="174">
        <v>44</v>
      </c>
      <c r="D217" s="174" t="s">
        <v>240</v>
      </c>
      <c r="E217" s="175" t="s">
        <v>2375</v>
      </c>
      <c r="F217" s="175" t="s">
        <v>2376</v>
      </c>
      <c r="G217" s="176" t="s">
        <v>180</v>
      </c>
      <c r="H217" s="177">
        <v>45</v>
      </c>
      <c r="I217" s="178"/>
      <c r="J217" s="178">
        <f t="shared" si="9"/>
        <v>0</v>
      </c>
      <c r="K217" s="179"/>
      <c r="L217" s="173"/>
      <c r="M217" s="180"/>
      <c r="N217" s="181" t="s">
        <v>26</v>
      </c>
      <c r="O217" s="182">
        <v>0</v>
      </c>
      <c r="P217" s="182">
        <f t="shared" si="10"/>
        <v>0</v>
      </c>
      <c r="Q217" s="182">
        <v>0</v>
      </c>
      <c r="R217" s="182">
        <f t="shared" si="11"/>
        <v>0</v>
      </c>
      <c r="S217" s="182">
        <v>0</v>
      </c>
      <c r="T217" s="183">
        <f t="shared" si="12"/>
        <v>0</v>
      </c>
      <c r="BE217" s="12">
        <f t="shared" si="13"/>
        <v>0</v>
      </c>
      <c r="BF217" s="12">
        <f t="shared" si="14"/>
        <v>0</v>
      </c>
      <c r="BG217" s="12">
        <f t="shared" si="15"/>
        <v>0</v>
      </c>
      <c r="BH217" s="12">
        <f t="shared" si="16"/>
        <v>0</v>
      </c>
      <c r="BI217" s="12">
        <f t="shared" si="17"/>
        <v>0</v>
      </c>
    </row>
    <row r="218" spans="2:61">
      <c r="B218" s="149"/>
      <c r="C218" s="150">
        <v>45</v>
      </c>
      <c r="D218" s="150" t="s">
        <v>141</v>
      </c>
      <c r="E218" s="151" t="s">
        <v>2377</v>
      </c>
      <c r="F218" s="151" t="s">
        <v>2378</v>
      </c>
      <c r="G218" s="152" t="s">
        <v>180</v>
      </c>
      <c r="H218" s="153">
        <v>2</v>
      </c>
      <c r="I218" s="154"/>
      <c r="J218" s="154">
        <f t="shared" si="9"/>
        <v>0</v>
      </c>
      <c r="K218" s="155"/>
      <c r="L218" s="149"/>
      <c r="M218" s="156"/>
      <c r="N218" s="157" t="s">
        <v>26</v>
      </c>
      <c r="O218" s="158">
        <v>0</v>
      </c>
      <c r="P218" s="158">
        <f t="shared" si="10"/>
        <v>0</v>
      </c>
      <c r="Q218" s="158">
        <v>0</v>
      </c>
      <c r="R218" s="158">
        <f t="shared" si="11"/>
        <v>0</v>
      </c>
      <c r="S218" s="158">
        <v>0</v>
      </c>
      <c r="T218" s="159">
        <f t="shared" si="12"/>
        <v>0</v>
      </c>
      <c r="BE218" s="16">
        <f t="shared" si="13"/>
        <v>0</v>
      </c>
      <c r="BF218" s="16">
        <f t="shared" si="14"/>
        <v>0</v>
      </c>
      <c r="BG218" s="16">
        <f t="shared" si="15"/>
        <v>0</v>
      </c>
      <c r="BH218" s="16">
        <f t="shared" si="16"/>
        <v>0</v>
      </c>
      <c r="BI218" s="16">
        <f t="shared" si="17"/>
        <v>0</v>
      </c>
    </row>
    <row r="219" spans="2:61" s="11" customFormat="1" ht="11.25">
      <c r="B219" s="160"/>
      <c r="C219" s="161"/>
      <c r="D219" s="161" t="s">
        <v>145</v>
      </c>
      <c r="E219" s="162"/>
      <c r="F219" s="162" t="s">
        <v>2379</v>
      </c>
      <c r="G219" s="163"/>
      <c r="H219" s="164">
        <v>1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62" t="s">
        <v>2380</v>
      </c>
      <c r="G220" s="163"/>
      <c r="H220" s="164">
        <v>1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62" t="s">
        <v>1152</v>
      </c>
      <c r="G221" s="163"/>
      <c r="H221" s="164"/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70" t="s">
        <v>147</v>
      </c>
      <c r="G222" s="171"/>
      <c r="H222" s="172">
        <v>2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 s="12" customFormat="1" ht="24">
      <c r="B223" s="173"/>
      <c r="C223" s="174">
        <v>46</v>
      </c>
      <c r="D223" s="174" t="s">
        <v>240</v>
      </c>
      <c r="E223" s="175" t="s">
        <v>2381</v>
      </c>
      <c r="F223" s="175" t="s">
        <v>2382</v>
      </c>
      <c r="G223" s="176" t="s">
        <v>180</v>
      </c>
      <c r="H223" s="177">
        <v>2</v>
      </c>
      <c r="I223" s="178"/>
      <c r="J223" s="178">
        <f>ROUND(H223*I223,2)</f>
        <v>0</v>
      </c>
      <c r="K223" s="179"/>
      <c r="L223" s="173"/>
      <c r="M223" s="180"/>
      <c r="N223" s="181" t="s">
        <v>26</v>
      </c>
      <c r="O223" s="182">
        <v>0</v>
      </c>
      <c r="P223" s="182">
        <f>ROUND(H223*O223,3)</f>
        <v>0</v>
      </c>
      <c r="Q223" s="182">
        <v>0</v>
      </c>
      <c r="R223" s="182">
        <f>ROUND(H223 * Q223,5)</f>
        <v>0</v>
      </c>
      <c r="S223" s="182">
        <v>0</v>
      </c>
      <c r="T223" s="183">
        <f>ROUND(H223 * S223,5)</f>
        <v>0</v>
      </c>
      <c r="BE223" s="12">
        <f>IF(N223="základná",J223,0)</f>
        <v>0</v>
      </c>
      <c r="BF223" s="12">
        <f>IF(N223="znížená",J223,0)</f>
        <v>0</v>
      </c>
      <c r="BG223" s="12">
        <f>IF(N223="zákl. prenesená",J223,0)</f>
        <v>0</v>
      </c>
      <c r="BH223" s="12">
        <f>IF(N223="zníž. prenesená",J223,0)</f>
        <v>0</v>
      </c>
      <c r="BI223" s="12">
        <f>IF(N223="nulová",J223,0)</f>
        <v>0</v>
      </c>
    </row>
    <row r="224" spans="2:61" s="11" customFormat="1" ht="11.25">
      <c r="B224" s="160"/>
      <c r="C224" s="161"/>
      <c r="D224" s="161" t="s">
        <v>145</v>
      </c>
      <c r="E224" s="162"/>
      <c r="F224" s="162" t="s">
        <v>2379</v>
      </c>
      <c r="G224" s="163"/>
      <c r="H224" s="164">
        <v>1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1" customFormat="1" ht="11.25">
      <c r="B225" s="160"/>
      <c r="C225" s="161"/>
      <c r="D225" s="161" t="s">
        <v>145</v>
      </c>
      <c r="E225" s="162"/>
      <c r="F225" s="162" t="s">
        <v>2380</v>
      </c>
      <c r="G225" s="163"/>
      <c r="H225" s="164">
        <v>1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s="11" customFormat="1" ht="11.25">
      <c r="B226" s="160"/>
      <c r="C226" s="161"/>
      <c r="D226" s="161" t="s">
        <v>145</v>
      </c>
      <c r="E226" s="162"/>
      <c r="F226" s="162" t="s">
        <v>1152</v>
      </c>
      <c r="G226" s="163"/>
      <c r="H226" s="164"/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70" t="s">
        <v>147</v>
      </c>
      <c r="G227" s="171"/>
      <c r="H227" s="172">
        <v>2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>
      <c r="B228" s="149"/>
      <c r="C228" s="150">
        <v>47</v>
      </c>
      <c r="D228" s="150" t="s">
        <v>141</v>
      </c>
      <c r="E228" s="151" t="s">
        <v>1903</v>
      </c>
      <c r="F228" s="151" t="s">
        <v>1904</v>
      </c>
      <c r="G228" s="152" t="s">
        <v>180</v>
      </c>
      <c r="H228" s="153">
        <v>4</v>
      </c>
      <c r="I228" s="154"/>
      <c r="J228" s="154">
        <f>ROUND(H228*I228,2)</f>
        <v>0</v>
      </c>
      <c r="K228" s="155"/>
      <c r="L228" s="149"/>
      <c r="M228" s="156"/>
      <c r="N228" s="157" t="s">
        <v>26</v>
      </c>
      <c r="O228" s="158">
        <v>0</v>
      </c>
      <c r="P228" s="158">
        <f>ROUND(H228*O228,3)</f>
        <v>0</v>
      </c>
      <c r="Q228" s="158">
        <v>0</v>
      </c>
      <c r="R228" s="158">
        <f>ROUND(H228 * Q228,5)</f>
        <v>0</v>
      </c>
      <c r="S228" s="158">
        <v>0</v>
      </c>
      <c r="T228" s="159">
        <f>ROUND(H228 * S228,5)</f>
        <v>0</v>
      </c>
      <c r="BE228" s="16">
        <f>IF(N228="základná",J228,0)</f>
        <v>0</v>
      </c>
      <c r="BF228" s="16">
        <f>IF(N228="znížená",J228,0)</f>
        <v>0</v>
      </c>
      <c r="BG228" s="16">
        <f>IF(N228="zákl. prenesená",J228,0)</f>
        <v>0</v>
      </c>
      <c r="BH228" s="16">
        <f>IF(N228="zníž. prenesená",J228,0)</f>
        <v>0</v>
      </c>
      <c r="BI228" s="16">
        <f>IF(N228="nulová",J228,0)</f>
        <v>0</v>
      </c>
    </row>
    <row r="229" spans="2:61" s="11" customFormat="1" ht="11.25">
      <c r="B229" s="160"/>
      <c r="C229" s="161"/>
      <c r="D229" s="161" t="s">
        <v>145</v>
      </c>
      <c r="E229" s="162"/>
      <c r="F229" s="162" t="s">
        <v>2383</v>
      </c>
      <c r="G229" s="163"/>
      <c r="H229" s="164">
        <v>2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1" customFormat="1" ht="11.25">
      <c r="B230" s="160"/>
      <c r="C230" s="161"/>
      <c r="D230" s="161" t="s">
        <v>145</v>
      </c>
      <c r="E230" s="162"/>
      <c r="F230" s="162" t="s">
        <v>2384</v>
      </c>
      <c r="G230" s="163"/>
      <c r="H230" s="164">
        <v>2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62" t="s">
        <v>1907</v>
      </c>
      <c r="G231" s="163"/>
      <c r="H231" s="164"/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70" t="s">
        <v>147</v>
      </c>
      <c r="G232" s="171"/>
      <c r="H232" s="172">
        <v>4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2" customFormat="1" ht="24">
      <c r="B233" s="173"/>
      <c r="C233" s="174">
        <v>48</v>
      </c>
      <c r="D233" s="174" t="s">
        <v>240</v>
      </c>
      <c r="E233" s="175" t="s">
        <v>1908</v>
      </c>
      <c r="F233" s="175" t="s">
        <v>2385</v>
      </c>
      <c r="G233" s="176" t="s">
        <v>180</v>
      </c>
      <c r="H233" s="177">
        <v>4</v>
      </c>
      <c r="I233" s="178"/>
      <c r="J233" s="178">
        <f>ROUND(H233*I233,2)</f>
        <v>0</v>
      </c>
      <c r="K233" s="179"/>
      <c r="L233" s="173"/>
      <c r="M233" s="180"/>
      <c r="N233" s="181" t="s">
        <v>26</v>
      </c>
      <c r="O233" s="182">
        <v>0</v>
      </c>
      <c r="P233" s="182">
        <f>ROUND(H233*O233,3)</f>
        <v>0</v>
      </c>
      <c r="Q233" s="182">
        <v>0</v>
      </c>
      <c r="R233" s="182">
        <f>ROUND(H233 * Q233,5)</f>
        <v>0</v>
      </c>
      <c r="S233" s="182">
        <v>0</v>
      </c>
      <c r="T233" s="183">
        <f>ROUND(H233 * S233,5)</f>
        <v>0</v>
      </c>
      <c r="BE233" s="12">
        <f>IF(N233="základná",J233,0)</f>
        <v>0</v>
      </c>
      <c r="BF233" s="12">
        <f>IF(N233="znížená",J233,0)</f>
        <v>0</v>
      </c>
      <c r="BG233" s="12">
        <f>IF(N233="zákl. prenesená",J233,0)</f>
        <v>0</v>
      </c>
      <c r="BH233" s="12">
        <f>IF(N233="zníž. prenesená",J233,0)</f>
        <v>0</v>
      </c>
      <c r="BI233" s="12">
        <f>IF(N233="nulová",J233,0)</f>
        <v>0</v>
      </c>
    </row>
    <row r="234" spans="2:61" s="11" customFormat="1" ht="11.25">
      <c r="B234" s="160"/>
      <c r="C234" s="161"/>
      <c r="D234" s="161" t="s">
        <v>145</v>
      </c>
      <c r="E234" s="162"/>
      <c r="F234" s="162" t="s">
        <v>2383</v>
      </c>
      <c r="G234" s="163"/>
      <c r="H234" s="164">
        <v>2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 s="11" customFormat="1" ht="11.25">
      <c r="B235" s="160"/>
      <c r="C235" s="161"/>
      <c r="D235" s="161" t="s">
        <v>145</v>
      </c>
      <c r="E235" s="162"/>
      <c r="F235" s="162" t="s">
        <v>2384</v>
      </c>
      <c r="G235" s="163"/>
      <c r="H235" s="164">
        <v>2</v>
      </c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61" s="11" customFormat="1" ht="11.25">
      <c r="B236" s="160"/>
      <c r="C236" s="161"/>
      <c r="D236" s="161" t="s">
        <v>145</v>
      </c>
      <c r="E236" s="162"/>
      <c r="F236" s="162" t="s">
        <v>1907</v>
      </c>
      <c r="G236" s="163"/>
      <c r="H236" s="164"/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s="11" customFormat="1" ht="11.25">
      <c r="B237" s="160"/>
      <c r="C237" s="161"/>
      <c r="D237" s="161" t="s">
        <v>145</v>
      </c>
      <c r="E237" s="162"/>
      <c r="F237" s="170" t="s">
        <v>147</v>
      </c>
      <c r="G237" s="171"/>
      <c r="H237" s="172">
        <v>4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>
      <c r="B238" s="149"/>
      <c r="C238" s="150">
        <v>49</v>
      </c>
      <c r="D238" s="150" t="s">
        <v>141</v>
      </c>
      <c r="E238" s="151" t="s">
        <v>2386</v>
      </c>
      <c r="F238" s="151" t="s">
        <v>2387</v>
      </c>
      <c r="G238" s="152" t="s">
        <v>180</v>
      </c>
      <c r="H238" s="153">
        <v>15</v>
      </c>
      <c r="I238" s="154"/>
      <c r="J238" s="154">
        <f>ROUND(H238*I238,2)</f>
        <v>0</v>
      </c>
      <c r="K238" s="155"/>
      <c r="L238" s="149"/>
      <c r="M238" s="156"/>
      <c r="N238" s="157" t="s">
        <v>26</v>
      </c>
      <c r="O238" s="158">
        <v>0</v>
      </c>
      <c r="P238" s="158">
        <f>ROUND(H238*O238,3)</f>
        <v>0</v>
      </c>
      <c r="Q238" s="158">
        <v>0</v>
      </c>
      <c r="R238" s="158">
        <f>ROUND(H238 * Q238,5)</f>
        <v>0</v>
      </c>
      <c r="S238" s="158">
        <v>0</v>
      </c>
      <c r="T238" s="159">
        <f>ROUND(H238 * S238,5)</f>
        <v>0</v>
      </c>
      <c r="BE238" s="16">
        <f>IF(N238="základná",J238,0)</f>
        <v>0</v>
      </c>
      <c r="BF238" s="16">
        <f>IF(N238="znížená",J238,0)</f>
        <v>0</v>
      </c>
      <c r="BG238" s="16">
        <f>IF(N238="zákl. prenesená",J238,0)</f>
        <v>0</v>
      </c>
      <c r="BH238" s="16">
        <f>IF(N238="zníž. prenesená",J238,0)</f>
        <v>0</v>
      </c>
      <c r="BI238" s="16">
        <f>IF(N238="nulová",J238,0)</f>
        <v>0</v>
      </c>
    </row>
    <row r="239" spans="2:61" s="11" customFormat="1" ht="11.25">
      <c r="B239" s="160"/>
      <c r="C239" s="161"/>
      <c r="D239" s="161" t="s">
        <v>145</v>
      </c>
      <c r="E239" s="162"/>
      <c r="F239" s="162" t="s">
        <v>2388</v>
      </c>
      <c r="G239" s="163"/>
      <c r="H239" s="164">
        <v>8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s="11" customFormat="1" ht="11.25">
      <c r="B240" s="160"/>
      <c r="C240" s="161"/>
      <c r="D240" s="161" t="s">
        <v>145</v>
      </c>
      <c r="E240" s="162"/>
      <c r="F240" s="162" t="s">
        <v>2389</v>
      </c>
      <c r="G240" s="163"/>
      <c r="H240" s="164">
        <v>7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62" t="s">
        <v>2390</v>
      </c>
      <c r="G241" s="163"/>
      <c r="H241" s="164"/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70" t="s">
        <v>147</v>
      </c>
      <c r="G242" s="171"/>
      <c r="H242" s="172">
        <v>15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2" customFormat="1" ht="24">
      <c r="B243" s="173"/>
      <c r="C243" s="174">
        <v>50</v>
      </c>
      <c r="D243" s="174" t="s">
        <v>240</v>
      </c>
      <c r="E243" s="175" t="s">
        <v>2391</v>
      </c>
      <c r="F243" s="175" t="s">
        <v>2392</v>
      </c>
      <c r="G243" s="176" t="s">
        <v>180</v>
      </c>
      <c r="H243" s="177">
        <v>15</v>
      </c>
      <c r="I243" s="178"/>
      <c r="J243" s="178">
        <f>ROUND(H243*I243,2)</f>
        <v>0</v>
      </c>
      <c r="K243" s="179"/>
      <c r="L243" s="173"/>
      <c r="M243" s="180"/>
      <c r="N243" s="181" t="s">
        <v>26</v>
      </c>
      <c r="O243" s="182">
        <v>0</v>
      </c>
      <c r="P243" s="182">
        <f>ROUND(H243*O243,3)</f>
        <v>0</v>
      </c>
      <c r="Q243" s="182">
        <v>0</v>
      </c>
      <c r="R243" s="182">
        <f>ROUND(H243 * Q243,5)</f>
        <v>0</v>
      </c>
      <c r="S243" s="182">
        <v>0</v>
      </c>
      <c r="T243" s="183">
        <f>ROUND(H243 * S243,5)</f>
        <v>0</v>
      </c>
      <c r="BE243" s="12">
        <f>IF(N243="základná",J243,0)</f>
        <v>0</v>
      </c>
      <c r="BF243" s="12">
        <f>IF(N243="znížená",J243,0)</f>
        <v>0</v>
      </c>
      <c r="BG243" s="12">
        <f>IF(N243="zákl. prenesená",J243,0)</f>
        <v>0</v>
      </c>
      <c r="BH243" s="12">
        <f>IF(N243="zníž. prenesená",J243,0)</f>
        <v>0</v>
      </c>
      <c r="BI243" s="12">
        <f>IF(N243="nulová",J243,0)</f>
        <v>0</v>
      </c>
    </row>
    <row r="244" spans="2:61" s="11" customFormat="1" ht="11.25">
      <c r="B244" s="160"/>
      <c r="C244" s="161"/>
      <c r="D244" s="161" t="s">
        <v>145</v>
      </c>
      <c r="E244" s="162"/>
      <c r="F244" s="162" t="s">
        <v>2388</v>
      </c>
      <c r="G244" s="163"/>
      <c r="H244" s="164">
        <v>8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62" t="s">
        <v>2389</v>
      </c>
      <c r="G245" s="163"/>
      <c r="H245" s="164">
        <v>7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62" t="s">
        <v>2390</v>
      </c>
      <c r="G246" s="163"/>
      <c r="H246" s="164"/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70" t="s">
        <v>147</v>
      </c>
      <c r="G247" s="171"/>
      <c r="H247" s="172">
        <v>15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>
      <c r="B248" s="149"/>
      <c r="C248" s="150">
        <v>51</v>
      </c>
      <c r="D248" s="150" t="s">
        <v>141</v>
      </c>
      <c r="E248" s="151" t="s">
        <v>2393</v>
      </c>
      <c r="F248" s="151" t="s">
        <v>2394</v>
      </c>
      <c r="G248" s="152" t="s">
        <v>180</v>
      </c>
      <c r="H248" s="153">
        <v>6</v>
      </c>
      <c r="I248" s="154"/>
      <c r="J248" s="154">
        <f>ROUND(H248*I248,2)</f>
        <v>0</v>
      </c>
      <c r="K248" s="155"/>
      <c r="L248" s="149"/>
      <c r="M248" s="156"/>
      <c r="N248" s="157" t="s">
        <v>26</v>
      </c>
      <c r="O248" s="158">
        <v>0</v>
      </c>
      <c r="P248" s="158">
        <f>ROUND(H248*O248,3)</f>
        <v>0</v>
      </c>
      <c r="Q248" s="158">
        <v>0</v>
      </c>
      <c r="R248" s="158">
        <f>ROUND(H248 * Q248,5)</f>
        <v>0</v>
      </c>
      <c r="S248" s="158">
        <v>0</v>
      </c>
      <c r="T248" s="159">
        <f>ROUND(H248 * S248,5)</f>
        <v>0</v>
      </c>
      <c r="BE248" s="16">
        <f>IF(N248="základná",J248,0)</f>
        <v>0</v>
      </c>
      <c r="BF248" s="16">
        <f>IF(N248="znížená",J248,0)</f>
        <v>0</v>
      </c>
      <c r="BG248" s="16">
        <f>IF(N248="zákl. prenesená",J248,0)</f>
        <v>0</v>
      </c>
      <c r="BH248" s="16">
        <f>IF(N248="zníž. prenesená",J248,0)</f>
        <v>0</v>
      </c>
      <c r="BI248" s="16">
        <f>IF(N248="nulová",J248,0)</f>
        <v>0</v>
      </c>
    </row>
    <row r="249" spans="2:61" s="11" customFormat="1" ht="11.25">
      <c r="B249" s="160"/>
      <c r="C249" s="161"/>
      <c r="D249" s="161" t="s">
        <v>145</v>
      </c>
      <c r="E249" s="162"/>
      <c r="F249" s="162" t="s">
        <v>2395</v>
      </c>
      <c r="G249" s="163"/>
      <c r="H249" s="164">
        <v>3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62" t="s">
        <v>2396</v>
      </c>
      <c r="G250" s="163"/>
      <c r="H250" s="164">
        <v>3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 s="11" customFormat="1" ht="11.25">
      <c r="B251" s="160"/>
      <c r="C251" s="161"/>
      <c r="D251" s="161" t="s">
        <v>145</v>
      </c>
      <c r="E251" s="162"/>
      <c r="F251" s="162" t="s">
        <v>2088</v>
      </c>
      <c r="G251" s="163"/>
      <c r="H251" s="164"/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61" s="11" customFormat="1" ht="11.25">
      <c r="B252" s="160"/>
      <c r="C252" s="161"/>
      <c r="D252" s="161" t="s">
        <v>145</v>
      </c>
      <c r="E252" s="162"/>
      <c r="F252" s="170" t="s">
        <v>147</v>
      </c>
      <c r="G252" s="171"/>
      <c r="H252" s="172">
        <v>6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2" customFormat="1" ht="24">
      <c r="B253" s="173"/>
      <c r="C253" s="174">
        <v>52</v>
      </c>
      <c r="D253" s="174" t="s">
        <v>240</v>
      </c>
      <c r="E253" s="175" t="s">
        <v>2397</v>
      </c>
      <c r="F253" s="175" t="s">
        <v>2398</v>
      </c>
      <c r="G253" s="176" t="s">
        <v>180</v>
      </c>
      <c r="H253" s="177">
        <v>6</v>
      </c>
      <c r="I253" s="178"/>
      <c r="J253" s="178">
        <f>ROUND(H253*I253,2)</f>
        <v>0</v>
      </c>
      <c r="K253" s="179"/>
      <c r="L253" s="173"/>
      <c r="M253" s="180"/>
      <c r="N253" s="181" t="s">
        <v>26</v>
      </c>
      <c r="O253" s="182">
        <v>0</v>
      </c>
      <c r="P253" s="182">
        <f>ROUND(H253*O253,3)</f>
        <v>0</v>
      </c>
      <c r="Q253" s="182">
        <v>0</v>
      </c>
      <c r="R253" s="182">
        <f>ROUND(H253 * Q253,5)</f>
        <v>0</v>
      </c>
      <c r="S253" s="182">
        <v>0</v>
      </c>
      <c r="T253" s="183">
        <f>ROUND(H253 * S253,5)</f>
        <v>0</v>
      </c>
      <c r="BE253" s="12">
        <f>IF(N253="základná",J253,0)</f>
        <v>0</v>
      </c>
      <c r="BF253" s="12">
        <f>IF(N253="znížená",J253,0)</f>
        <v>0</v>
      </c>
      <c r="BG253" s="12">
        <f>IF(N253="zákl. prenesená",J253,0)</f>
        <v>0</v>
      </c>
      <c r="BH253" s="12">
        <f>IF(N253="zníž. prenesená",J253,0)</f>
        <v>0</v>
      </c>
      <c r="BI253" s="12">
        <f>IF(N253="nulová",J253,0)</f>
        <v>0</v>
      </c>
    </row>
    <row r="254" spans="2:61" s="11" customFormat="1" ht="11.25">
      <c r="B254" s="160"/>
      <c r="C254" s="161"/>
      <c r="D254" s="161" t="s">
        <v>145</v>
      </c>
      <c r="E254" s="162"/>
      <c r="F254" s="162" t="s">
        <v>2395</v>
      </c>
      <c r="G254" s="163"/>
      <c r="H254" s="164">
        <v>3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62" t="s">
        <v>2396</v>
      </c>
      <c r="G255" s="163"/>
      <c r="H255" s="164">
        <v>3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62" t="s">
        <v>2088</v>
      </c>
      <c r="G256" s="163"/>
      <c r="H256" s="164"/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1" customFormat="1" ht="11.25">
      <c r="B257" s="160"/>
      <c r="C257" s="161"/>
      <c r="D257" s="161" t="s">
        <v>145</v>
      </c>
      <c r="E257" s="162"/>
      <c r="F257" s="170" t="s">
        <v>147</v>
      </c>
      <c r="G257" s="171"/>
      <c r="H257" s="172">
        <v>6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ht="24">
      <c r="B258" s="149"/>
      <c r="C258" s="150">
        <v>53</v>
      </c>
      <c r="D258" s="150" t="s">
        <v>141</v>
      </c>
      <c r="E258" s="151" t="s">
        <v>2399</v>
      </c>
      <c r="F258" s="151" t="s">
        <v>2400</v>
      </c>
      <c r="G258" s="152" t="s">
        <v>180</v>
      </c>
      <c r="H258" s="153">
        <v>2</v>
      </c>
      <c r="I258" s="154"/>
      <c r="J258" s="154">
        <f>ROUND(H258*I258,2)</f>
        <v>0</v>
      </c>
      <c r="K258" s="155"/>
      <c r="L258" s="149"/>
      <c r="M258" s="156"/>
      <c r="N258" s="157" t="s">
        <v>26</v>
      </c>
      <c r="O258" s="158">
        <v>0.77300000000000002</v>
      </c>
      <c r="P258" s="158">
        <f>ROUND(H258*O258,3)</f>
        <v>1.546</v>
      </c>
      <c r="Q258" s="158">
        <v>5.202E-3</v>
      </c>
      <c r="R258" s="158">
        <f>ROUND(H258 * Q258,5)</f>
        <v>1.04E-2</v>
      </c>
      <c r="S258" s="158">
        <v>0</v>
      </c>
      <c r="T258" s="159">
        <f>ROUND(H258 * S258,5)</f>
        <v>0</v>
      </c>
      <c r="BE258" s="16">
        <f>IF(N258="základná",J258,0)</f>
        <v>0</v>
      </c>
      <c r="BF258" s="16">
        <f>IF(N258="znížená",J258,0)</f>
        <v>0</v>
      </c>
      <c r="BG258" s="16">
        <f>IF(N258="zákl. prenesená",J258,0)</f>
        <v>0</v>
      </c>
      <c r="BH258" s="16">
        <f>IF(N258="zníž. prenesená",J258,0)</f>
        <v>0</v>
      </c>
      <c r="BI258" s="16">
        <f>IF(N258="nulová",J258,0)</f>
        <v>0</v>
      </c>
    </row>
    <row r="259" spans="2:61" s="11" customFormat="1" ht="11.25">
      <c r="B259" s="160"/>
      <c r="C259" s="161"/>
      <c r="D259" s="161" t="s">
        <v>145</v>
      </c>
      <c r="E259" s="162"/>
      <c r="F259" s="162" t="s">
        <v>2401</v>
      </c>
      <c r="G259" s="163"/>
      <c r="H259" s="164">
        <v>1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1" customFormat="1" ht="11.25">
      <c r="B260" s="160"/>
      <c r="C260" s="161"/>
      <c r="D260" s="161" t="s">
        <v>145</v>
      </c>
      <c r="E260" s="162"/>
      <c r="F260" s="162" t="s">
        <v>2402</v>
      </c>
      <c r="G260" s="163"/>
      <c r="H260" s="164">
        <v>1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s="11" customFormat="1" ht="11.25">
      <c r="B261" s="160"/>
      <c r="C261" s="161"/>
      <c r="D261" s="161" t="s">
        <v>145</v>
      </c>
      <c r="E261" s="162"/>
      <c r="F261" s="162" t="s">
        <v>1152</v>
      </c>
      <c r="G261" s="163"/>
      <c r="H261" s="164"/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s="11" customFormat="1" ht="11.25">
      <c r="B262" s="160"/>
      <c r="C262" s="161"/>
      <c r="D262" s="161" t="s">
        <v>145</v>
      </c>
      <c r="E262" s="162"/>
      <c r="F262" s="170" t="s">
        <v>147</v>
      </c>
      <c r="G262" s="171"/>
      <c r="H262" s="172">
        <v>2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 s="12" customFormat="1">
      <c r="B263" s="173"/>
      <c r="C263" s="174">
        <v>54</v>
      </c>
      <c r="D263" s="174" t="s">
        <v>240</v>
      </c>
      <c r="E263" s="175" t="s">
        <v>2403</v>
      </c>
      <c r="F263" s="175" t="s">
        <v>2404</v>
      </c>
      <c r="G263" s="176" t="s">
        <v>180</v>
      </c>
      <c r="H263" s="177">
        <v>2</v>
      </c>
      <c r="I263" s="178"/>
      <c r="J263" s="178">
        <f>ROUND(H263*I263,2)</f>
        <v>0</v>
      </c>
      <c r="K263" s="179"/>
      <c r="L263" s="173"/>
      <c r="M263" s="180"/>
      <c r="N263" s="181" t="s">
        <v>26</v>
      </c>
      <c r="O263" s="182">
        <v>0</v>
      </c>
      <c r="P263" s="182">
        <f>ROUND(H263*O263,3)</f>
        <v>0</v>
      </c>
      <c r="Q263" s="182">
        <v>0.14499999999999999</v>
      </c>
      <c r="R263" s="182">
        <f>ROUND(H263 * Q263,5)</f>
        <v>0.28999999999999998</v>
      </c>
      <c r="S263" s="182">
        <v>0</v>
      </c>
      <c r="T263" s="183">
        <f>ROUND(H263 * S263,5)</f>
        <v>0</v>
      </c>
      <c r="BE263" s="12">
        <f>IF(N263="základná",J263,0)</f>
        <v>0</v>
      </c>
      <c r="BF263" s="12">
        <f>IF(N263="znížená",J263,0)</f>
        <v>0</v>
      </c>
      <c r="BG263" s="12">
        <f>IF(N263="zákl. prenesená",J263,0)</f>
        <v>0</v>
      </c>
      <c r="BH263" s="12">
        <f>IF(N263="zníž. prenesená",J263,0)</f>
        <v>0</v>
      </c>
      <c r="BI263" s="12">
        <f>IF(N263="nulová",J263,0)</f>
        <v>0</v>
      </c>
    </row>
    <row r="264" spans="2:61" s="11" customFormat="1" ht="11.25">
      <c r="B264" s="160"/>
      <c r="C264" s="161"/>
      <c r="D264" s="161" t="s">
        <v>145</v>
      </c>
      <c r="E264" s="162"/>
      <c r="F264" s="162" t="s">
        <v>2401</v>
      </c>
      <c r="G264" s="163"/>
      <c r="H264" s="164">
        <v>1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62" t="s">
        <v>2402</v>
      </c>
      <c r="G265" s="163"/>
      <c r="H265" s="164">
        <v>1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s="11" customFormat="1" ht="11.25">
      <c r="B266" s="160"/>
      <c r="C266" s="161"/>
      <c r="D266" s="161" t="s">
        <v>145</v>
      </c>
      <c r="E266" s="162"/>
      <c r="F266" s="162" t="s">
        <v>1152</v>
      </c>
      <c r="G266" s="163"/>
      <c r="H266" s="164"/>
      <c r="I266" s="165"/>
      <c r="J266" s="165"/>
      <c r="K266" s="166"/>
      <c r="L266" s="160"/>
      <c r="M266" s="167"/>
      <c r="N266" s="166"/>
      <c r="O266" s="168"/>
      <c r="P266" s="168"/>
      <c r="Q266" s="168"/>
      <c r="R266" s="168"/>
      <c r="S266" s="168"/>
      <c r="T266" s="169"/>
    </row>
    <row r="267" spans="2:61" s="11" customFormat="1" ht="11.25">
      <c r="B267" s="160"/>
      <c r="C267" s="161"/>
      <c r="D267" s="161" t="s">
        <v>145</v>
      </c>
      <c r="E267" s="162"/>
      <c r="F267" s="170" t="s">
        <v>147</v>
      </c>
      <c r="G267" s="171"/>
      <c r="H267" s="172">
        <v>2</v>
      </c>
      <c r="I267" s="165"/>
      <c r="J267" s="165"/>
      <c r="K267" s="166"/>
      <c r="L267" s="160"/>
      <c r="M267" s="167"/>
      <c r="N267" s="166"/>
      <c r="O267" s="168"/>
      <c r="P267" s="168"/>
      <c r="Q267" s="168"/>
      <c r="R267" s="168"/>
      <c r="S267" s="168"/>
      <c r="T267" s="169"/>
    </row>
    <row r="268" spans="2:61" ht="24">
      <c r="B268" s="149"/>
      <c r="C268" s="150">
        <v>55</v>
      </c>
      <c r="D268" s="150" t="s">
        <v>141</v>
      </c>
      <c r="E268" s="151" t="s">
        <v>1912</v>
      </c>
      <c r="F268" s="151" t="s">
        <v>1913</v>
      </c>
      <c r="G268" s="152" t="s">
        <v>180</v>
      </c>
      <c r="H268" s="153">
        <v>27</v>
      </c>
      <c r="I268" s="154"/>
      <c r="J268" s="154">
        <f>ROUND(H268*I268,2)</f>
        <v>0</v>
      </c>
      <c r="K268" s="155"/>
      <c r="L268" s="149"/>
      <c r="M268" s="156"/>
      <c r="N268" s="157" t="s">
        <v>26</v>
      </c>
      <c r="O268" s="158">
        <v>0.95299999999999996</v>
      </c>
      <c r="P268" s="158">
        <f>ROUND(H268*O268,3)</f>
        <v>25.731000000000002</v>
      </c>
      <c r="Q268" s="158">
        <v>5.202E-3</v>
      </c>
      <c r="R268" s="158">
        <f>ROUND(H268 * Q268,5)</f>
        <v>0.14044999999999999</v>
      </c>
      <c r="S268" s="158">
        <v>0</v>
      </c>
      <c r="T268" s="159">
        <f>ROUND(H268 * S268,5)</f>
        <v>0</v>
      </c>
      <c r="BE268" s="16">
        <f>IF(N268="základná",J268,0)</f>
        <v>0</v>
      </c>
      <c r="BF268" s="16">
        <f>IF(N268="znížená",J268,0)</f>
        <v>0</v>
      </c>
      <c r="BG268" s="16">
        <f>IF(N268="zákl. prenesená",J268,0)</f>
        <v>0</v>
      </c>
      <c r="BH268" s="16">
        <f>IF(N268="zníž. prenesená",J268,0)</f>
        <v>0</v>
      </c>
      <c r="BI268" s="16">
        <f>IF(N268="nulová",J268,0)</f>
        <v>0</v>
      </c>
    </row>
    <row r="269" spans="2:61" s="11" customFormat="1" ht="33.75">
      <c r="B269" s="160"/>
      <c r="C269" s="161"/>
      <c r="D269" s="161" t="s">
        <v>145</v>
      </c>
      <c r="E269" s="162"/>
      <c r="F269" s="162" t="s">
        <v>2405</v>
      </c>
      <c r="G269" s="163"/>
      <c r="H269" s="164">
        <v>13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1" customFormat="1" ht="33.75">
      <c r="B270" s="160"/>
      <c r="C270" s="161"/>
      <c r="D270" s="161" t="s">
        <v>145</v>
      </c>
      <c r="E270" s="162"/>
      <c r="F270" s="162" t="s">
        <v>2406</v>
      </c>
      <c r="G270" s="163"/>
      <c r="H270" s="164">
        <v>14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 s="11" customFormat="1" ht="11.25">
      <c r="B271" s="160"/>
      <c r="C271" s="161"/>
      <c r="D271" s="161" t="s">
        <v>145</v>
      </c>
      <c r="E271" s="162"/>
      <c r="F271" s="162" t="s">
        <v>2407</v>
      </c>
      <c r="G271" s="163"/>
      <c r="H271" s="164"/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61" s="11" customFormat="1" ht="11.25">
      <c r="B272" s="160"/>
      <c r="C272" s="161"/>
      <c r="D272" s="161" t="s">
        <v>145</v>
      </c>
      <c r="E272" s="162"/>
      <c r="F272" s="170" t="s">
        <v>147</v>
      </c>
      <c r="G272" s="171"/>
      <c r="H272" s="172">
        <v>27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s="12" customFormat="1">
      <c r="B273" s="173"/>
      <c r="C273" s="174">
        <v>56</v>
      </c>
      <c r="D273" s="174" t="s">
        <v>240</v>
      </c>
      <c r="E273" s="175" t="s">
        <v>1917</v>
      </c>
      <c r="F273" s="175" t="s">
        <v>2408</v>
      </c>
      <c r="G273" s="176" t="s">
        <v>180</v>
      </c>
      <c r="H273" s="177">
        <v>27</v>
      </c>
      <c r="I273" s="178"/>
      <c r="J273" s="178">
        <f>ROUND(H273*I273,2)</f>
        <v>0</v>
      </c>
      <c r="K273" s="179"/>
      <c r="L273" s="173"/>
      <c r="M273" s="180"/>
      <c r="N273" s="181" t="s">
        <v>26</v>
      </c>
      <c r="O273" s="182">
        <v>0</v>
      </c>
      <c r="P273" s="182">
        <f>ROUND(H273*O273,3)</f>
        <v>0</v>
      </c>
      <c r="Q273" s="182">
        <v>0</v>
      </c>
      <c r="R273" s="182">
        <f>ROUND(H273 * Q273,5)</f>
        <v>0</v>
      </c>
      <c r="S273" s="182">
        <v>0</v>
      </c>
      <c r="T273" s="183">
        <f>ROUND(H273 * S273,5)</f>
        <v>0</v>
      </c>
      <c r="BE273" s="12">
        <f>IF(N273="základná",J273,0)</f>
        <v>0</v>
      </c>
      <c r="BF273" s="12">
        <f>IF(N273="znížená",J273,0)</f>
        <v>0</v>
      </c>
      <c r="BG273" s="12">
        <f>IF(N273="zákl. prenesená",J273,0)</f>
        <v>0</v>
      </c>
      <c r="BH273" s="12">
        <f>IF(N273="zníž. prenesená",J273,0)</f>
        <v>0</v>
      </c>
      <c r="BI273" s="12">
        <f>IF(N273="nulová",J273,0)</f>
        <v>0</v>
      </c>
    </row>
    <row r="274" spans="2:61" s="11" customFormat="1" ht="33.75">
      <c r="B274" s="160"/>
      <c r="C274" s="161"/>
      <c r="D274" s="161" t="s">
        <v>145</v>
      </c>
      <c r="E274" s="162"/>
      <c r="F274" s="162" t="s">
        <v>2405</v>
      </c>
      <c r="G274" s="163"/>
      <c r="H274" s="164">
        <v>13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s="11" customFormat="1" ht="33.75">
      <c r="B275" s="160"/>
      <c r="C275" s="161"/>
      <c r="D275" s="161" t="s">
        <v>145</v>
      </c>
      <c r="E275" s="162"/>
      <c r="F275" s="162" t="s">
        <v>2406</v>
      </c>
      <c r="G275" s="163"/>
      <c r="H275" s="164">
        <v>14</v>
      </c>
      <c r="I275" s="165"/>
      <c r="J275" s="165"/>
      <c r="K275" s="166"/>
      <c r="L275" s="160"/>
      <c r="M275" s="167"/>
      <c r="N275" s="166"/>
      <c r="O275" s="168"/>
      <c r="P275" s="168"/>
      <c r="Q275" s="168"/>
      <c r="R275" s="168"/>
      <c r="S275" s="168"/>
      <c r="T275" s="169"/>
    </row>
    <row r="276" spans="2:61" s="11" customFormat="1" ht="11.25">
      <c r="B276" s="160"/>
      <c r="C276" s="161"/>
      <c r="D276" s="161" t="s">
        <v>145</v>
      </c>
      <c r="E276" s="162"/>
      <c r="F276" s="162" t="s">
        <v>2407</v>
      </c>
      <c r="G276" s="163"/>
      <c r="H276" s="164"/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70" t="s">
        <v>147</v>
      </c>
      <c r="G277" s="171"/>
      <c r="H277" s="172">
        <v>27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ht="24">
      <c r="B278" s="149"/>
      <c r="C278" s="150">
        <v>57</v>
      </c>
      <c r="D278" s="150" t="s">
        <v>141</v>
      </c>
      <c r="E278" s="151" t="s">
        <v>2409</v>
      </c>
      <c r="F278" s="151" t="s">
        <v>2410</v>
      </c>
      <c r="G278" s="152" t="s">
        <v>180</v>
      </c>
      <c r="H278" s="153">
        <v>128</v>
      </c>
      <c r="I278" s="154"/>
      <c r="J278" s="154">
        <f>ROUND(H278*I278,2)</f>
        <v>0</v>
      </c>
      <c r="K278" s="155"/>
      <c r="L278" s="149"/>
      <c r="M278" s="156"/>
      <c r="N278" s="157" t="s">
        <v>26</v>
      </c>
      <c r="O278" s="158">
        <v>1.101</v>
      </c>
      <c r="P278" s="158">
        <f>ROUND(H278*O278,3)</f>
        <v>140.928</v>
      </c>
      <c r="Q278" s="158">
        <v>5.202E-3</v>
      </c>
      <c r="R278" s="158">
        <f>ROUND(H278 * Q278,5)</f>
        <v>0.66586000000000001</v>
      </c>
      <c r="S278" s="158">
        <v>0</v>
      </c>
      <c r="T278" s="159">
        <f>ROUND(H278 * S278,5)</f>
        <v>0</v>
      </c>
      <c r="BE278" s="16">
        <f>IF(N278="základná",J278,0)</f>
        <v>0</v>
      </c>
      <c r="BF278" s="16">
        <f>IF(N278="znížená",J278,0)</f>
        <v>0</v>
      </c>
      <c r="BG278" s="16">
        <f>IF(N278="zákl. prenesená",J278,0)</f>
        <v>0</v>
      </c>
      <c r="BH278" s="16">
        <f>IF(N278="zníž. prenesená",J278,0)</f>
        <v>0</v>
      </c>
      <c r="BI278" s="16">
        <f>IF(N278="nulová",J278,0)</f>
        <v>0</v>
      </c>
    </row>
    <row r="279" spans="2:61" s="12" customFormat="1">
      <c r="B279" s="173"/>
      <c r="C279" s="174">
        <v>58</v>
      </c>
      <c r="D279" s="174" t="s">
        <v>240</v>
      </c>
      <c r="E279" s="175" t="s">
        <v>2411</v>
      </c>
      <c r="F279" s="175" t="s">
        <v>2412</v>
      </c>
      <c r="G279" s="176" t="s">
        <v>180</v>
      </c>
      <c r="H279" s="177">
        <v>128</v>
      </c>
      <c r="I279" s="178"/>
      <c r="J279" s="178">
        <f>ROUND(H279*I279,2)</f>
        <v>0</v>
      </c>
      <c r="K279" s="179"/>
      <c r="L279" s="173"/>
      <c r="M279" s="180"/>
      <c r="N279" s="181" t="s">
        <v>26</v>
      </c>
      <c r="O279" s="182">
        <v>0</v>
      </c>
      <c r="P279" s="182">
        <f>ROUND(H279*O279,3)</f>
        <v>0</v>
      </c>
      <c r="Q279" s="182">
        <v>0.25800000000000001</v>
      </c>
      <c r="R279" s="182">
        <f>ROUND(H279 * Q279,5)</f>
        <v>33.024000000000001</v>
      </c>
      <c r="S279" s="182">
        <v>0</v>
      </c>
      <c r="T279" s="183">
        <f>ROUND(H279 * S279,5)</f>
        <v>0</v>
      </c>
      <c r="BE279" s="12">
        <f>IF(N279="základná",J279,0)</f>
        <v>0</v>
      </c>
      <c r="BF279" s="12">
        <f>IF(N279="znížená",J279,0)</f>
        <v>0</v>
      </c>
      <c r="BG279" s="12">
        <f>IF(N279="zákl. prenesená",J279,0)</f>
        <v>0</v>
      </c>
      <c r="BH279" s="12">
        <f>IF(N279="zníž. prenesená",J279,0)</f>
        <v>0</v>
      </c>
      <c r="BI279" s="12">
        <f>IF(N279="nulová",J279,0)</f>
        <v>0</v>
      </c>
    </row>
    <row r="280" spans="2:61" ht="24">
      <c r="B280" s="149"/>
      <c r="C280" s="150">
        <v>59</v>
      </c>
      <c r="D280" s="150" t="s">
        <v>141</v>
      </c>
      <c r="E280" s="151" t="s">
        <v>2413</v>
      </c>
      <c r="F280" s="151" t="s">
        <v>2414</v>
      </c>
      <c r="G280" s="152" t="s">
        <v>180</v>
      </c>
      <c r="H280" s="153">
        <v>32</v>
      </c>
      <c r="I280" s="154"/>
      <c r="J280" s="154">
        <f>ROUND(H280*I280,2)</f>
        <v>0</v>
      </c>
      <c r="K280" s="155"/>
      <c r="L280" s="149"/>
      <c r="M280" s="156"/>
      <c r="N280" s="157" t="s">
        <v>26</v>
      </c>
      <c r="O280" s="158">
        <v>0</v>
      </c>
      <c r="P280" s="158">
        <f>ROUND(H280*O280,3)</f>
        <v>0</v>
      </c>
      <c r="Q280" s="158">
        <v>0</v>
      </c>
      <c r="R280" s="158">
        <f>ROUND(H280 * Q280,5)</f>
        <v>0</v>
      </c>
      <c r="S280" s="158">
        <v>0</v>
      </c>
      <c r="T280" s="159">
        <f>ROUND(H280 * S280,5)</f>
        <v>0</v>
      </c>
      <c r="BE280" s="16">
        <f>IF(N280="základná",J280,0)</f>
        <v>0</v>
      </c>
      <c r="BF280" s="16">
        <f>IF(N280="znížená",J280,0)</f>
        <v>0</v>
      </c>
      <c r="BG280" s="16">
        <f>IF(N280="zákl. prenesená",J280,0)</f>
        <v>0</v>
      </c>
      <c r="BH280" s="16">
        <f>IF(N280="zníž. prenesená",J280,0)</f>
        <v>0</v>
      </c>
      <c r="BI280" s="16">
        <f>IF(N280="nulová",J280,0)</f>
        <v>0</v>
      </c>
    </row>
    <row r="281" spans="2:61" s="11" customFormat="1" ht="33.75">
      <c r="B281" s="160"/>
      <c r="C281" s="161"/>
      <c r="D281" s="161" t="s">
        <v>145</v>
      </c>
      <c r="E281" s="162"/>
      <c r="F281" s="162" t="s">
        <v>2415</v>
      </c>
      <c r="G281" s="163"/>
      <c r="H281" s="164">
        <v>16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 s="11" customFormat="1" ht="33.75">
      <c r="B282" s="160"/>
      <c r="C282" s="161"/>
      <c r="D282" s="161" t="s">
        <v>145</v>
      </c>
      <c r="E282" s="162"/>
      <c r="F282" s="162" t="s">
        <v>2416</v>
      </c>
      <c r="G282" s="163"/>
      <c r="H282" s="164">
        <v>16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1" customFormat="1" ht="11.25">
      <c r="B283" s="160"/>
      <c r="C283" s="161"/>
      <c r="D283" s="161" t="s">
        <v>145</v>
      </c>
      <c r="E283" s="162"/>
      <c r="F283" s="162" t="s">
        <v>2417</v>
      </c>
      <c r="G283" s="163"/>
      <c r="H283" s="164"/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s="11" customFormat="1" ht="11.25">
      <c r="B284" s="160"/>
      <c r="C284" s="161"/>
      <c r="D284" s="161" t="s">
        <v>145</v>
      </c>
      <c r="E284" s="162"/>
      <c r="F284" s="170" t="s">
        <v>147</v>
      </c>
      <c r="G284" s="171"/>
      <c r="H284" s="172">
        <v>32</v>
      </c>
      <c r="I284" s="165"/>
      <c r="J284" s="165"/>
      <c r="K284" s="166"/>
      <c r="L284" s="160"/>
      <c r="M284" s="167"/>
      <c r="N284" s="166"/>
      <c r="O284" s="168"/>
      <c r="P284" s="168"/>
      <c r="Q284" s="168"/>
      <c r="R284" s="168"/>
      <c r="S284" s="168"/>
      <c r="T284" s="169"/>
    </row>
    <row r="285" spans="2:61" s="12" customFormat="1">
      <c r="B285" s="173"/>
      <c r="C285" s="174">
        <v>60</v>
      </c>
      <c r="D285" s="174" t="s">
        <v>240</v>
      </c>
      <c r="E285" s="175" t="s">
        <v>2418</v>
      </c>
      <c r="F285" s="175" t="s">
        <v>2419</v>
      </c>
      <c r="G285" s="176" t="s">
        <v>180</v>
      </c>
      <c r="H285" s="177">
        <v>32</v>
      </c>
      <c r="I285" s="178"/>
      <c r="J285" s="178">
        <f>ROUND(H285*I285,2)</f>
        <v>0</v>
      </c>
      <c r="K285" s="179"/>
      <c r="L285" s="173"/>
      <c r="M285" s="180"/>
      <c r="N285" s="181" t="s">
        <v>26</v>
      </c>
      <c r="O285" s="182">
        <v>0</v>
      </c>
      <c r="P285" s="182">
        <f>ROUND(H285*O285,3)</f>
        <v>0</v>
      </c>
      <c r="Q285" s="182">
        <v>0</v>
      </c>
      <c r="R285" s="182">
        <f>ROUND(H285 * Q285,5)</f>
        <v>0</v>
      </c>
      <c r="S285" s="182">
        <v>0</v>
      </c>
      <c r="T285" s="183">
        <f>ROUND(H285 * S285,5)</f>
        <v>0</v>
      </c>
      <c r="BE285" s="12">
        <f>IF(N285="základná",J285,0)</f>
        <v>0</v>
      </c>
      <c r="BF285" s="12">
        <f>IF(N285="znížená",J285,0)</f>
        <v>0</v>
      </c>
      <c r="BG285" s="12">
        <f>IF(N285="zákl. prenesená",J285,0)</f>
        <v>0</v>
      </c>
      <c r="BH285" s="12">
        <f>IF(N285="zníž. prenesená",J285,0)</f>
        <v>0</v>
      </c>
      <c r="BI285" s="12">
        <f>IF(N285="nulová",J285,0)</f>
        <v>0</v>
      </c>
    </row>
    <row r="286" spans="2:61" s="11" customFormat="1" ht="33.75">
      <c r="B286" s="160"/>
      <c r="C286" s="161"/>
      <c r="D286" s="161" t="s">
        <v>145</v>
      </c>
      <c r="E286" s="162"/>
      <c r="F286" s="162" t="s">
        <v>2415</v>
      </c>
      <c r="G286" s="163"/>
      <c r="H286" s="164">
        <v>16</v>
      </c>
      <c r="I286" s="165"/>
      <c r="J286" s="165"/>
      <c r="K286" s="166"/>
      <c r="L286" s="160"/>
      <c r="M286" s="167"/>
      <c r="N286" s="166"/>
      <c r="O286" s="168"/>
      <c r="P286" s="168"/>
      <c r="Q286" s="168"/>
      <c r="R286" s="168"/>
      <c r="S286" s="168"/>
      <c r="T286" s="169"/>
    </row>
    <row r="287" spans="2:61" s="11" customFormat="1" ht="33.75">
      <c r="B287" s="160"/>
      <c r="C287" s="161"/>
      <c r="D287" s="161" t="s">
        <v>145</v>
      </c>
      <c r="E287" s="162"/>
      <c r="F287" s="162" t="s">
        <v>2416</v>
      </c>
      <c r="G287" s="163"/>
      <c r="H287" s="164">
        <v>16</v>
      </c>
      <c r="I287" s="165"/>
      <c r="J287" s="165"/>
      <c r="K287" s="166"/>
      <c r="L287" s="160"/>
      <c r="M287" s="167"/>
      <c r="N287" s="166"/>
      <c r="O287" s="168"/>
      <c r="P287" s="168"/>
      <c r="Q287" s="168"/>
      <c r="R287" s="168"/>
      <c r="S287" s="168"/>
      <c r="T287" s="169"/>
    </row>
    <row r="288" spans="2:61" s="11" customFormat="1" ht="11.25">
      <c r="B288" s="160"/>
      <c r="C288" s="161"/>
      <c r="D288" s="161" t="s">
        <v>145</v>
      </c>
      <c r="E288" s="162"/>
      <c r="F288" s="162" t="s">
        <v>2417</v>
      </c>
      <c r="G288" s="163"/>
      <c r="H288" s="164"/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s="11" customFormat="1" ht="11.25">
      <c r="B289" s="160"/>
      <c r="C289" s="161"/>
      <c r="D289" s="161" t="s">
        <v>145</v>
      </c>
      <c r="E289" s="162"/>
      <c r="F289" s="170" t="s">
        <v>147</v>
      </c>
      <c r="G289" s="171"/>
      <c r="H289" s="172">
        <v>32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s="12" customFormat="1">
      <c r="B290" s="173"/>
      <c r="C290" s="174">
        <v>61</v>
      </c>
      <c r="D290" s="174" t="s">
        <v>240</v>
      </c>
      <c r="E290" s="175" t="s">
        <v>1928</v>
      </c>
      <c r="F290" s="175" t="s">
        <v>1929</v>
      </c>
      <c r="G290" s="176" t="s">
        <v>180</v>
      </c>
      <c r="H290" s="177">
        <v>20</v>
      </c>
      <c r="I290" s="178"/>
      <c r="J290" s="178">
        <f>ROUND(H290*I290,2)</f>
        <v>0</v>
      </c>
      <c r="K290" s="179"/>
      <c r="L290" s="173"/>
      <c r="M290" s="180"/>
      <c r="N290" s="181" t="s">
        <v>26</v>
      </c>
      <c r="O290" s="182">
        <v>0</v>
      </c>
      <c r="P290" s="182">
        <f>ROUND(H290*O290,3)</f>
        <v>0</v>
      </c>
      <c r="Q290" s="182">
        <v>5.0000000000000001E-4</v>
      </c>
      <c r="R290" s="182">
        <f>ROUND(H290 * Q290,5)</f>
        <v>0.01</v>
      </c>
      <c r="S290" s="182">
        <v>0</v>
      </c>
      <c r="T290" s="183">
        <f>ROUND(H290 * S290,5)</f>
        <v>0</v>
      </c>
      <c r="BE290" s="12">
        <f>IF(N290="základná",J290,0)</f>
        <v>0</v>
      </c>
      <c r="BF290" s="12">
        <f>IF(N290="znížená",J290,0)</f>
        <v>0</v>
      </c>
      <c r="BG290" s="12">
        <f>IF(N290="zákl. prenesená",J290,0)</f>
        <v>0</v>
      </c>
      <c r="BH290" s="12">
        <f>IF(N290="zníž. prenesená",J290,0)</f>
        <v>0</v>
      </c>
      <c r="BI290" s="12">
        <f>IF(N290="nulová",J290,0)</f>
        <v>0</v>
      </c>
    </row>
    <row r="291" spans="2:61">
      <c r="B291" s="149"/>
      <c r="C291" s="150">
        <v>62</v>
      </c>
      <c r="D291" s="150" t="s">
        <v>141</v>
      </c>
      <c r="E291" s="151" t="s">
        <v>1930</v>
      </c>
      <c r="F291" s="151" t="s">
        <v>1931</v>
      </c>
      <c r="G291" s="152" t="s">
        <v>180</v>
      </c>
      <c r="H291" s="153">
        <v>37</v>
      </c>
      <c r="I291" s="154"/>
      <c r="J291" s="154">
        <f>ROUND(H291*I291,2)</f>
        <v>0</v>
      </c>
      <c r="K291" s="155"/>
      <c r="L291" s="149"/>
      <c r="M291" s="156"/>
      <c r="N291" s="157" t="s">
        <v>26</v>
      </c>
      <c r="O291" s="158">
        <v>1.8380000000000001</v>
      </c>
      <c r="P291" s="158">
        <f>ROUND(H291*O291,3)</f>
        <v>68.006</v>
      </c>
      <c r="Q291" s="158">
        <v>3.3E-3</v>
      </c>
      <c r="R291" s="158">
        <f>ROUND(H291 * Q291,5)</f>
        <v>0.1221</v>
      </c>
      <c r="S291" s="158">
        <v>0</v>
      </c>
      <c r="T291" s="159">
        <f>ROUND(H291 * S291,5)</f>
        <v>0</v>
      </c>
      <c r="BE291" s="16">
        <f>IF(N291="základná",J291,0)</f>
        <v>0</v>
      </c>
      <c r="BF291" s="16">
        <f>IF(N291="znížená",J291,0)</f>
        <v>0</v>
      </c>
      <c r="BG291" s="16">
        <f>IF(N291="zákl. prenesená",J291,0)</f>
        <v>0</v>
      </c>
      <c r="BH291" s="16">
        <f>IF(N291="zníž. prenesená",J291,0)</f>
        <v>0</v>
      </c>
      <c r="BI291" s="16">
        <f>IF(N291="nulová",J291,0)</f>
        <v>0</v>
      </c>
    </row>
    <row r="292" spans="2:61" s="11" customFormat="1" ht="11.25">
      <c r="B292" s="160"/>
      <c r="C292" s="161"/>
      <c r="D292" s="161" t="s">
        <v>145</v>
      </c>
      <c r="E292" s="162"/>
      <c r="F292" s="162" t="s">
        <v>2420</v>
      </c>
      <c r="G292" s="163"/>
      <c r="H292" s="164">
        <v>37</v>
      </c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 s="11" customFormat="1" ht="11.25">
      <c r="B293" s="160"/>
      <c r="C293" s="161"/>
      <c r="D293" s="161" t="s">
        <v>145</v>
      </c>
      <c r="E293" s="162"/>
      <c r="F293" s="170" t="s">
        <v>147</v>
      </c>
      <c r="G293" s="171"/>
      <c r="H293" s="172">
        <v>37</v>
      </c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2" customFormat="1" ht="24">
      <c r="B294" s="173"/>
      <c r="C294" s="174">
        <v>63</v>
      </c>
      <c r="D294" s="174" t="s">
        <v>240</v>
      </c>
      <c r="E294" s="175" t="s">
        <v>1932</v>
      </c>
      <c r="F294" s="175" t="s">
        <v>1933</v>
      </c>
      <c r="G294" s="176" t="s">
        <v>180</v>
      </c>
      <c r="H294" s="177">
        <v>13</v>
      </c>
      <c r="I294" s="178"/>
      <c r="J294" s="178">
        <f>ROUND(H294*I294,2)</f>
        <v>0</v>
      </c>
      <c r="K294" s="179"/>
      <c r="L294" s="173"/>
      <c r="M294" s="180"/>
      <c r="N294" s="181" t="s">
        <v>26</v>
      </c>
      <c r="O294" s="182">
        <v>0</v>
      </c>
      <c r="P294" s="182">
        <f>ROUND(H294*O294,3)</f>
        <v>0</v>
      </c>
      <c r="Q294" s="182">
        <v>0.58499999999999996</v>
      </c>
      <c r="R294" s="182">
        <f>ROUND(H294 * Q294,5)</f>
        <v>7.6050000000000004</v>
      </c>
      <c r="S294" s="182">
        <v>0</v>
      </c>
      <c r="T294" s="183">
        <f>ROUND(H294 * S294,5)</f>
        <v>0</v>
      </c>
      <c r="BE294" s="12">
        <f>IF(N294="základná",J294,0)</f>
        <v>0</v>
      </c>
      <c r="BF294" s="12">
        <f>IF(N294="znížená",J294,0)</f>
        <v>0</v>
      </c>
      <c r="BG294" s="12">
        <f>IF(N294="zákl. prenesená",J294,0)</f>
        <v>0</v>
      </c>
      <c r="BH294" s="12">
        <f>IF(N294="zníž. prenesená",J294,0)</f>
        <v>0</v>
      </c>
      <c r="BI294" s="12">
        <f>IF(N294="nulová",J294,0)</f>
        <v>0</v>
      </c>
    </row>
    <row r="295" spans="2:61" s="11" customFormat="1" ht="11.25">
      <c r="B295" s="160"/>
      <c r="C295" s="161"/>
      <c r="D295" s="161" t="s">
        <v>145</v>
      </c>
      <c r="E295" s="162"/>
      <c r="F295" s="162" t="s">
        <v>2421</v>
      </c>
      <c r="G295" s="163"/>
      <c r="H295" s="164">
        <v>10</v>
      </c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 s="11" customFormat="1" ht="11.25">
      <c r="B296" s="160"/>
      <c r="C296" s="161"/>
      <c r="D296" s="161" t="s">
        <v>145</v>
      </c>
      <c r="E296" s="162"/>
      <c r="F296" s="162" t="s">
        <v>2422</v>
      </c>
      <c r="G296" s="163"/>
      <c r="H296" s="164">
        <v>3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s="11" customFormat="1" ht="11.25">
      <c r="B297" s="160"/>
      <c r="C297" s="161"/>
      <c r="D297" s="161" t="s">
        <v>145</v>
      </c>
      <c r="E297" s="162"/>
      <c r="F297" s="162" t="s">
        <v>2423</v>
      </c>
      <c r="G297" s="163"/>
      <c r="H297" s="164"/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 s="11" customFormat="1" ht="11.25">
      <c r="B298" s="160"/>
      <c r="C298" s="161"/>
      <c r="D298" s="161" t="s">
        <v>145</v>
      </c>
      <c r="E298" s="162"/>
      <c r="F298" s="170" t="s">
        <v>147</v>
      </c>
      <c r="G298" s="171"/>
      <c r="H298" s="172">
        <v>13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2" customFormat="1" ht="24">
      <c r="B299" s="173"/>
      <c r="C299" s="174">
        <v>64</v>
      </c>
      <c r="D299" s="174" t="s">
        <v>240</v>
      </c>
      <c r="E299" s="175" t="s">
        <v>2424</v>
      </c>
      <c r="F299" s="175" t="s">
        <v>2425</v>
      </c>
      <c r="G299" s="176" t="s">
        <v>180</v>
      </c>
      <c r="H299" s="177">
        <v>6</v>
      </c>
      <c r="I299" s="178"/>
      <c r="J299" s="178">
        <f>ROUND(H299*I299,2)</f>
        <v>0</v>
      </c>
      <c r="K299" s="179"/>
      <c r="L299" s="173"/>
      <c r="M299" s="180"/>
      <c r="N299" s="181" t="s">
        <v>26</v>
      </c>
      <c r="O299" s="182">
        <v>0</v>
      </c>
      <c r="P299" s="182">
        <f>ROUND(H299*O299,3)</f>
        <v>0</v>
      </c>
      <c r="Q299" s="182">
        <v>0.25</v>
      </c>
      <c r="R299" s="182">
        <f>ROUND(H299 * Q299,5)</f>
        <v>1.5</v>
      </c>
      <c r="S299" s="182">
        <v>0</v>
      </c>
      <c r="T299" s="183">
        <f>ROUND(H299 * S299,5)</f>
        <v>0</v>
      </c>
      <c r="BE299" s="12">
        <f>IF(N299="základná",J299,0)</f>
        <v>0</v>
      </c>
      <c r="BF299" s="12">
        <f>IF(N299="znížená",J299,0)</f>
        <v>0</v>
      </c>
      <c r="BG299" s="12">
        <f>IF(N299="zákl. prenesená",J299,0)</f>
        <v>0</v>
      </c>
      <c r="BH299" s="12">
        <f>IF(N299="zníž. prenesená",J299,0)</f>
        <v>0</v>
      </c>
      <c r="BI299" s="12">
        <f>IF(N299="nulová",J299,0)</f>
        <v>0</v>
      </c>
    </row>
    <row r="300" spans="2:61" s="12" customFormat="1" ht="24">
      <c r="B300" s="173"/>
      <c r="C300" s="174">
        <v>65</v>
      </c>
      <c r="D300" s="174" t="s">
        <v>240</v>
      </c>
      <c r="E300" s="175" t="s">
        <v>1935</v>
      </c>
      <c r="F300" s="175" t="s">
        <v>1936</v>
      </c>
      <c r="G300" s="176" t="s">
        <v>180</v>
      </c>
      <c r="H300" s="177">
        <v>2</v>
      </c>
      <c r="I300" s="178"/>
      <c r="J300" s="178">
        <f>ROUND(H300*I300,2)</f>
        <v>0</v>
      </c>
      <c r="K300" s="179"/>
      <c r="L300" s="173"/>
      <c r="M300" s="180"/>
      <c r="N300" s="181" t="s">
        <v>26</v>
      </c>
      <c r="O300" s="182">
        <v>0</v>
      </c>
      <c r="P300" s="182">
        <f>ROUND(H300*O300,3)</f>
        <v>0</v>
      </c>
      <c r="Q300" s="182">
        <v>0.5</v>
      </c>
      <c r="R300" s="182">
        <f>ROUND(H300 * Q300,5)</f>
        <v>1</v>
      </c>
      <c r="S300" s="182">
        <v>0</v>
      </c>
      <c r="T300" s="183">
        <f>ROUND(H300 * S300,5)</f>
        <v>0</v>
      </c>
      <c r="BE300" s="12">
        <f>IF(N300="základná",J300,0)</f>
        <v>0</v>
      </c>
      <c r="BF300" s="12">
        <f>IF(N300="znížená",J300,0)</f>
        <v>0</v>
      </c>
      <c r="BG300" s="12">
        <f>IF(N300="zákl. prenesená",J300,0)</f>
        <v>0</v>
      </c>
      <c r="BH300" s="12">
        <f>IF(N300="zníž. prenesená",J300,0)</f>
        <v>0</v>
      </c>
      <c r="BI300" s="12">
        <f>IF(N300="nulová",J300,0)</f>
        <v>0</v>
      </c>
    </row>
    <row r="301" spans="2:61" s="12" customFormat="1" ht="24">
      <c r="B301" s="173"/>
      <c r="C301" s="174">
        <v>66</v>
      </c>
      <c r="D301" s="174" t="s">
        <v>240</v>
      </c>
      <c r="E301" s="175" t="s">
        <v>1938</v>
      </c>
      <c r="F301" s="175" t="s">
        <v>1939</v>
      </c>
      <c r="G301" s="176" t="s">
        <v>180</v>
      </c>
      <c r="H301" s="177">
        <v>10</v>
      </c>
      <c r="I301" s="178"/>
      <c r="J301" s="178">
        <f>ROUND(H301*I301,2)</f>
        <v>0</v>
      </c>
      <c r="K301" s="179"/>
      <c r="L301" s="173"/>
      <c r="M301" s="180"/>
      <c r="N301" s="181" t="s">
        <v>26</v>
      </c>
      <c r="O301" s="182">
        <v>0</v>
      </c>
      <c r="P301" s="182">
        <f>ROUND(H301*O301,3)</f>
        <v>0</v>
      </c>
      <c r="Q301" s="182">
        <v>1</v>
      </c>
      <c r="R301" s="182">
        <f>ROUND(H301 * Q301,5)</f>
        <v>10</v>
      </c>
      <c r="S301" s="182">
        <v>0</v>
      </c>
      <c r="T301" s="183">
        <f>ROUND(H301 * S301,5)</f>
        <v>0</v>
      </c>
      <c r="BE301" s="12">
        <f>IF(N301="základná",J301,0)</f>
        <v>0</v>
      </c>
      <c r="BF301" s="12">
        <f>IF(N301="znížená",J301,0)</f>
        <v>0</v>
      </c>
      <c r="BG301" s="12">
        <f>IF(N301="zákl. prenesená",J301,0)</f>
        <v>0</v>
      </c>
      <c r="BH301" s="12">
        <f>IF(N301="zníž. prenesená",J301,0)</f>
        <v>0</v>
      </c>
      <c r="BI301" s="12">
        <f>IF(N301="nulová",J301,0)</f>
        <v>0</v>
      </c>
    </row>
    <row r="302" spans="2:61" s="12" customFormat="1" ht="24">
      <c r="B302" s="173"/>
      <c r="C302" s="174">
        <v>67</v>
      </c>
      <c r="D302" s="174" t="s">
        <v>240</v>
      </c>
      <c r="E302" s="175" t="s">
        <v>1941</v>
      </c>
      <c r="F302" s="175" t="s">
        <v>1942</v>
      </c>
      <c r="G302" s="176" t="s">
        <v>180</v>
      </c>
      <c r="H302" s="177">
        <v>34</v>
      </c>
      <c r="I302" s="178"/>
      <c r="J302" s="178">
        <f>ROUND(H302*I302,2)</f>
        <v>0</v>
      </c>
      <c r="K302" s="179"/>
      <c r="L302" s="173"/>
      <c r="M302" s="180"/>
      <c r="N302" s="181" t="s">
        <v>26</v>
      </c>
      <c r="O302" s="182">
        <v>0</v>
      </c>
      <c r="P302" s="182">
        <f>ROUND(H302*O302,3)</f>
        <v>0</v>
      </c>
      <c r="Q302" s="182">
        <v>2E-3</v>
      </c>
      <c r="R302" s="182">
        <f>ROUND(H302 * Q302,5)</f>
        <v>6.8000000000000005E-2</v>
      </c>
      <c r="S302" s="182">
        <v>0</v>
      </c>
      <c r="T302" s="183">
        <f>ROUND(H302 * S302,5)</f>
        <v>0</v>
      </c>
      <c r="BE302" s="12">
        <f>IF(N302="základná",J302,0)</f>
        <v>0</v>
      </c>
      <c r="BF302" s="12">
        <f>IF(N302="znížená",J302,0)</f>
        <v>0</v>
      </c>
      <c r="BG302" s="12">
        <f>IF(N302="zákl. prenesená",J302,0)</f>
        <v>0</v>
      </c>
      <c r="BH302" s="12">
        <f>IF(N302="zníž. prenesená",J302,0)</f>
        <v>0</v>
      </c>
      <c r="BI302" s="12">
        <f>IF(N302="nulová",J302,0)</f>
        <v>0</v>
      </c>
    </row>
    <row r="303" spans="2:61" s="11" customFormat="1" ht="11.25">
      <c r="B303" s="160"/>
      <c r="C303" s="161"/>
      <c r="D303" s="161" t="s">
        <v>145</v>
      </c>
      <c r="E303" s="162"/>
      <c r="F303" s="162" t="s">
        <v>2426</v>
      </c>
      <c r="G303" s="163"/>
      <c r="H303" s="164">
        <v>34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s="11" customFormat="1" ht="11.25">
      <c r="B304" s="160"/>
      <c r="C304" s="161"/>
      <c r="D304" s="161" t="s">
        <v>145</v>
      </c>
      <c r="E304" s="162"/>
      <c r="F304" s="170" t="s">
        <v>147</v>
      </c>
      <c r="G304" s="171"/>
      <c r="H304" s="172">
        <v>34</v>
      </c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 s="12" customFormat="1" ht="24">
      <c r="B305" s="173"/>
      <c r="C305" s="174">
        <v>68</v>
      </c>
      <c r="D305" s="174" t="s">
        <v>240</v>
      </c>
      <c r="E305" s="175" t="s">
        <v>2427</v>
      </c>
      <c r="F305" s="175" t="s">
        <v>2428</v>
      </c>
      <c r="G305" s="176" t="s">
        <v>180</v>
      </c>
      <c r="H305" s="177">
        <v>3</v>
      </c>
      <c r="I305" s="178"/>
      <c r="J305" s="178">
        <f>ROUND(H305*I305,2)</f>
        <v>0</v>
      </c>
      <c r="K305" s="179"/>
      <c r="L305" s="173"/>
      <c r="M305" s="180"/>
      <c r="N305" s="181" t="s">
        <v>26</v>
      </c>
      <c r="O305" s="182">
        <v>0</v>
      </c>
      <c r="P305" s="182">
        <f>ROUND(H305*O305,3)</f>
        <v>0</v>
      </c>
      <c r="Q305" s="182">
        <v>0.5</v>
      </c>
      <c r="R305" s="182">
        <f>ROUND(H305 * Q305,5)</f>
        <v>1.5</v>
      </c>
      <c r="S305" s="182">
        <v>0</v>
      </c>
      <c r="T305" s="183">
        <f>ROUND(H305 * S305,5)</f>
        <v>0</v>
      </c>
      <c r="BE305" s="12">
        <f>IF(N305="základná",J305,0)</f>
        <v>0</v>
      </c>
      <c r="BF305" s="12">
        <f>IF(N305="znížená",J305,0)</f>
        <v>0</v>
      </c>
      <c r="BG305" s="12">
        <f>IF(N305="zákl. prenesená",J305,0)</f>
        <v>0</v>
      </c>
      <c r="BH305" s="12">
        <f>IF(N305="zníž. prenesená",J305,0)</f>
        <v>0</v>
      </c>
      <c r="BI305" s="12">
        <f>IF(N305="nulová",J305,0)</f>
        <v>0</v>
      </c>
    </row>
    <row r="306" spans="2:61" s="11" customFormat="1" ht="11.25">
      <c r="B306" s="160"/>
      <c r="C306" s="161"/>
      <c r="D306" s="161" t="s">
        <v>145</v>
      </c>
      <c r="E306" s="162"/>
      <c r="F306" s="162" t="s">
        <v>2429</v>
      </c>
      <c r="G306" s="163"/>
      <c r="H306" s="164">
        <v>3</v>
      </c>
      <c r="I306" s="165"/>
      <c r="J306" s="165"/>
      <c r="K306" s="166"/>
      <c r="L306" s="160"/>
      <c r="M306" s="167"/>
      <c r="N306" s="166"/>
      <c r="O306" s="168"/>
      <c r="P306" s="168"/>
      <c r="Q306" s="168"/>
      <c r="R306" s="168"/>
      <c r="S306" s="168"/>
      <c r="T306" s="169"/>
    </row>
    <row r="307" spans="2:61" s="11" customFormat="1" ht="11.25">
      <c r="B307" s="160"/>
      <c r="C307" s="161"/>
      <c r="D307" s="161" t="s">
        <v>145</v>
      </c>
      <c r="E307" s="162"/>
      <c r="F307" s="170" t="s">
        <v>147</v>
      </c>
      <c r="G307" s="171"/>
      <c r="H307" s="172">
        <v>3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2" customFormat="1" ht="24">
      <c r="B308" s="173"/>
      <c r="C308" s="174">
        <v>69</v>
      </c>
      <c r="D308" s="174" t="s">
        <v>240</v>
      </c>
      <c r="E308" s="175" t="s">
        <v>2430</v>
      </c>
      <c r="F308" s="175" t="s">
        <v>2431</v>
      </c>
      <c r="G308" s="176" t="s">
        <v>180</v>
      </c>
      <c r="H308" s="177">
        <v>2</v>
      </c>
      <c r="I308" s="178"/>
      <c r="J308" s="178">
        <f>ROUND(H308*I308,2)</f>
        <v>0</v>
      </c>
      <c r="K308" s="179"/>
      <c r="L308" s="173"/>
      <c r="M308" s="180"/>
      <c r="N308" s="181" t="s">
        <v>26</v>
      </c>
      <c r="O308" s="182">
        <v>0</v>
      </c>
      <c r="P308" s="182">
        <f>ROUND(H308*O308,3)</f>
        <v>0</v>
      </c>
      <c r="Q308" s="182">
        <v>0</v>
      </c>
      <c r="R308" s="182">
        <f>ROUND(H308 * Q308,5)</f>
        <v>0</v>
      </c>
      <c r="S308" s="182">
        <v>0</v>
      </c>
      <c r="T308" s="183">
        <f>ROUND(H308 * S308,5)</f>
        <v>0</v>
      </c>
      <c r="BE308" s="12">
        <f>IF(N308="základná",J308,0)</f>
        <v>0</v>
      </c>
      <c r="BF308" s="12">
        <f>IF(N308="znížená",J308,0)</f>
        <v>0</v>
      </c>
      <c r="BG308" s="12">
        <f>IF(N308="zákl. prenesená",J308,0)</f>
        <v>0</v>
      </c>
      <c r="BH308" s="12">
        <f>IF(N308="zníž. prenesená",J308,0)</f>
        <v>0</v>
      </c>
      <c r="BI308" s="12">
        <f>IF(N308="nulová",J308,0)</f>
        <v>0</v>
      </c>
    </row>
    <row r="309" spans="2:61" s="12" customFormat="1" ht="24">
      <c r="B309" s="173"/>
      <c r="C309" s="174">
        <v>70</v>
      </c>
      <c r="D309" s="174" t="s">
        <v>240</v>
      </c>
      <c r="E309" s="175" t="s">
        <v>2432</v>
      </c>
      <c r="F309" s="175" t="s">
        <v>2433</v>
      </c>
      <c r="G309" s="176" t="s">
        <v>180</v>
      </c>
      <c r="H309" s="177">
        <v>1</v>
      </c>
      <c r="I309" s="178"/>
      <c r="J309" s="178">
        <f>ROUND(H309*I309,2)</f>
        <v>0</v>
      </c>
      <c r="K309" s="179"/>
      <c r="L309" s="173"/>
      <c r="M309" s="180"/>
      <c r="N309" s="181" t="s">
        <v>26</v>
      </c>
      <c r="O309" s="182">
        <v>0</v>
      </c>
      <c r="P309" s="182">
        <f>ROUND(H309*O309,3)</f>
        <v>0</v>
      </c>
      <c r="Q309" s="182">
        <v>0.7</v>
      </c>
      <c r="R309" s="182">
        <f>ROUND(H309 * Q309,5)</f>
        <v>0.7</v>
      </c>
      <c r="S309" s="182">
        <v>0</v>
      </c>
      <c r="T309" s="183">
        <f>ROUND(H309 * S309,5)</f>
        <v>0</v>
      </c>
      <c r="BE309" s="12">
        <f>IF(N309="základná",J309,0)</f>
        <v>0</v>
      </c>
      <c r="BF309" s="12">
        <f>IF(N309="znížená",J309,0)</f>
        <v>0</v>
      </c>
      <c r="BG309" s="12">
        <f>IF(N309="zákl. prenesená",J309,0)</f>
        <v>0</v>
      </c>
      <c r="BH309" s="12">
        <f>IF(N309="zníž. prenesená",J309,0)</f>
        <v>0</v>
      </c>
      <c r="BI309" s="12">
        <f>IF(N309="nulová",J309,0)</f>
        <v>0</v>
      </c>
    </row>
    <row r="310" spans="2:61" s="12" customFormat="1" ht="24">
      <c r="B310" s="173"/>
      <c r="C310" s="174">
        <v>71</v>
      </c>
      <c r="D310" s="174" t="s">
        <v>240</v>
      </c>
      <c r="E310" s="175" t="s">
        <v>2434</v>
      </c>
      <c r="F310" s="175" t="s">
        <v>2435</v>
      </c>
      <c r="G310" s="176" t="s">
        <v>180</v>
      </c>
      <c r="H310" s="177">
        <v>3</v>
      </c>
      <c r="I310" s="178"/>
      <c r="J310" s="178">
        <f>ROUND(H310*I310,2)</f>
        <v>0</v>
      </c>
      <c r="K310" s="179"/>
      <c r="L310" s="173"/>
      <c r="M310" s="180"/>
      <c r="N310" s="181" t="s">
        <v>26</v>
      </c>
      <c r="O310" s="182">
        <v>0</v>
      </c>
      <c r="P310" s="182">
        <f>ROUND(H310*O310,3)</f>
        <v>0</v>
      </c>
      <c r="Q310" s="182">
        <v>1.4</v>
      </c>
      <c r="R310" s="182">
        <f>ROUND(H310 * Q310,5)</f>
        <v>4.2</v>
      </c>
      <c r="S310" s="182">
        <v>0</v>
      </c>
      <c r="T310" s="183">
        <f>ROUND(H310 * S310,5)</f>
        <v>0</v>
      </c>
      <c r="BE310" s="12">
        <f>IF(N310="základná",J310,0)</f>
        <v>0</v>
      </c>
      <c r="BF310" s="12">
        <f>IF(N310="znížená",J310,0)</f>
        <v>0</v>
      </c>
      <c r="BG310" s="12">
        <f>IF(N310="zákl. prenesená",J310,0)</f>
        <v>0</v>
      </c>
      <c r="BH310" s="12">
        <f>IF(N310="zníž. prenesená",J310,0)</f>
        <v>0</v>
      </c>
      <c r="BI310" s="12">
        <f>IF(N310="nulová",J310,0)</f>
        <v>0</v>
      </c>
    </row>
    <row r="311" spans="2:61" s="12" customFormat="1" ht="24">
      <c r="B311" s="173"/>
      <c r="C311" s="174">
        <v>72</v>
      </c>
      <c r="D311" s="174" t="s">
        <v>240</v>
      </c>
      <c r="E311" s="175" t="s">
        <v>2436</v>
      </c>
      <c r="F311" s="175" t="s">
        <v>2437</v>
      </c>
      <c r="G311" s="176" t="s">
        <v>180</v>
      </c>
      <c r="H311" s="177">
        <v>9</v>
      </c>
      <c r="I311" s="178"/>
      <c r="J311" s="178">
        <f>ROUND(H311*I311,2)</f>
        <v>0</v>
      </c>
      <c r="K311" s="179"/>
      <c r="L311" s="173"/>
      <c r="M311" s="180"/>
      <c r="N311" s="181" t="s">
        <v>26</v>
      </c>
      <c r="O311" s="182">
        <v>0</v>
      </c>
      <c r="P311" s="182">
        <f>ROUND(H311*O311,3)</f>
        <v>0</v>
      </c>
      <c r="Q311" s="182">
        <v>3.0000000000000001E-3</v>
      </c>
      <c r="R311" s="182">
        <f>ROUND(H311 * Q311,5)</f>
        <v>2.7E-2</v>
      </c>
      <c r="S311" s="182">
        <v>0</v>
      </c>
      <c r="T311" s="183">
        <f>ROUND(H311 * S311,5)</f>
        <v>0</v>
      </c>
      <c r="BE311" s="12">
        <f>IF(N311="základná",J311,0)</f>
        <v>0</v>
      </c>
      <c r="BF311" s="12">
        <f>IF(N311="znížená",J311,0)</f>
        <v>0</v>
      </c>
      <c r="BG311" s="12">
        <f>IF(N311="zákl. prenesená",J311,0)</f>
        <v>0</v>
      </c>
      <c r="BH311" s="12">
        <f>IF(N311="zníž. prenesená",J311,0)</f>
        <v>0</v>
      </c>
      <c r="BI311" s="12">
        <f>IF(N311="nulová",J311,0)</f>
        <v>0</v>
      </c>
    </row>
    <row r="312" spans="2:61" s="11" customFormat="1" ht="11.25">
      <c r="B312" s="160"/>
      <c r="C312" s="161"/>
      <c r="D312" s="161" t="s">
        <v>145</v>
      </c>
      <c r="E312" s="162"/>
      <c r="F312" s="162" t="s">
        <v>2438</v>
      </c>
      <c r="G312" s="163"/>
      <c r="H312" s="164">
        <v>9</v>
      </c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s="11" customFormat="1" ht="11.25">
      <c r="B313" s="160"/>
      <c r="C313" s="161"/>
      <c r="D313" s="161" t="s">
        <v>145</v>
      </c>
      <c r="E313" s="162"/>
      <c r="F313" s="170" t="s">
        <v>147</v>
      </c>
      <c r="G313" s="171"/>
      <c r="H313" s="172">
        <v>9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2" customFormat="1">
      <c r="B314" s="173"/>
      <c r="C314" s="174">
        <v>73</v>
      </c>
      <c r="D314" s="174" t="s">
        <v>240</v>
      </c>
      <c r="E314" s="175" t="s">
        <v>1953</v>
      </c>
      <c r="F314" s="175" t="s">
        <v>1954</v>
      </c>
      <c r="G314" s="176" t="s">
        <v>683</v>
      </c>
      <c r="H314" s="177">
        <v>25</v>
      </c>
      <c r="I314" s="178"/>
      <c r="J314" s="178">
        <f>ROUND(H314*I314,2)</f>
        <v>0</v>
      </c>
      <c r="K314" s="179"/>
      <c r="L314" s="173"/>
      <c r="M314" s="180"/>
      <c r="N314" s="181" t="s">
        <v>26</v>
      </c>
      <c r="O314" s="182">
        <v>0</v>
      </c>
      <c r="P314" s="182">
        <f>ROUND(H314*O314,3)</f>
        <v>0</v>
      </c>
      <c r="Q314" s="182">
        <v>1E-3</v>
      </c>
      <c r="R314" s="182">
        <f>ROUND(H314 * Q314,5)</f>
        <v>2.5000000000000001E-2</v>
      </c>
      <c r="S314" s="182">
        <v>0</v>
      </c>
      <c r="T314" s="183">
        <f>ROUND(H314 * S314,5)</f>
        <v>0</v>
      </c>
      <c r="BE314" s="12">
        <f>IF(N314="základná",J314,0)</f>
        <v>0</v>
      </c>
      <c r="BF314" s="12">
        <f>IF(N314="znížená",J314,0)</f>
        <v>0</v>
      </c>
      <c r="BG314" s="12">
        <f>IF(N314="zákl. prenesená",J314,0)</f>
        <v>0</v>
      </c>
      <c r="BH314" s="12">
        <f>IF(N314="zníž. prenesená",J314,0)</f>
        <v>0</v>
      </c>
      <c r="BI314" s="12">
        <f>IF(N314="nulová",J314,0)</f>
        <v>0</v>
      </c>
    </row>
    <row r="315" spans="2:61">
      <c r="B315" s="149"/>
      <c r="C315" s="150">
        <v>74</v>
      </c>
      <c r="D315" s="150" t="s">
        <v>141</v>
      </c>
      <c r="E315" s="151" t="s">
        <v>1955</v>
      </c>
      <c r="F315" s="151" t="s">
        <v>1956</v>
      </c>
      <c r="G315" s="152" t="s">
        <v>180</v>
      </c>
      <c r="H315" s="153">
        <v>13</v>
      </c>
      <c r="I315" s="154"/>
      <c r="J315" s="154">
        <f>ROUND(H315*I315,2)</f>
        <v>0</v>
      </c>
      <c r="K315" s="155"/>
      <c r="L315" s="149"/>
      <c r="M315" s="156"/>
      <c r="N315" s="157" t="s">
        <v>26</v>
      </c>
      <c r="O315" s="158">
        <v>2.3820000000000001</v>
      </c>
      <c r="P315" s="158">
        <f>ROUND(H315*O315,3)</f>
        <v>30.966000000000001</v>
      </c>
      <c r="Q315" s="158">
        <v>4.4000000000000003E-3</v>
      </c>
      <c r="R315" s="158">
        <f>ROUND(H315 * Q315,5)</f>
        <v>5.7200000000000001E-2</v>
      </c>
      <c r="S315" s="158">
        <v>0</v>
      </c>
      <c r="T315" s="159">
        <f>ROUND(H315 * S315,5)</f>
        <v>0</v>
      </c>
      <c r="BE315" s="16">
        <f>IF(N315="základná",J315,0)</f>
        <v>0</v>
      </c>
      <c r="BF315" s="16">
        <f>IF(N315="znížená",J315,0)</f>
        <v>0</v>
      </c>
      <c r="BG315" s="16">
        <f>IF(N315="zákl. prenesená",J315,0)</f>
        <v>0</v>
      </c>
      <c r="BH315" s="16">
        <f>IF(N315="zníž. prenesená",J315,0)</f>
        <v>0</v>
      </c>
      <c r="BI315" s="16">
        <f>IF(N315="nulová",J315,0)</f>
        <v>0</v>
      </c>
    </row>
    <row r="316" spans="2:61" s="12" customFormat="1" ht="24">
      <c r="B316" s="173"/>
      <c r="C316" s="174">
        <v>75</v>
      </c>
      <c r="D316" s="174" t="s">
        <v>240</v>
      </c>
      <c r="E316" s="175" t="s">
        <v>1957</v>
      </c>
      <c r="F316" s="175" t="s">
        <v>1958</v>
      </c>
      <c r="G316" s="176" t="s">
        <v>180</v>
      </c>
      <c r="H316" s="177">
        <v>10</v>
      </c>
      <c r="I316" s="178"/>
      <c r="J316" s="178">
        <f>ROUND(H316*I316,2)</f>
        <v>0</v>
      </c>
      <c r="K316" s="179"/>
      <c r="L316" s="173"/>
      <c r="M316" s="180"/>
      <c r="N316" s="181" t="s">
        <v>26</v>
      </c>
      <c r="O316" s="182">
        <v>0</v>
      </c>
      <c r="P316" s="182">
        <f>ROUND(H316*O316,3)</f>
        <v>0</v>
      </c>
      <c r="Q316" s="182">
        <v>0</v>
      </c>
      <c r="R316" s="182">
        <f>ROUND(H316 * Q316,5)</f>
        <v>0</v>
      </c>
      <c r="S316" s="182">
        <v>0</v>
      </c>
      <c r="T316" s="183">
        <f>ROUND(H316 * S316,5)</f>
        <v>0</v>
      </c>
      <c r="BE316" s="12">
        <f>IF(N316="základná",J316,0)</f>
        <v>0</v>
      </c>
      <c r="BF316" s="12">
        <f>IF(N316="znížená",J316,0)</f>
        <v>0</v>
      </c>
      <c r="BG316" s="12">
        <f>IF(N316="zákl. prenesená",J316,0)</f>
        <v>0</v>
      </c>
      <c r="BH316" s="12">
        <f>IF(N316="zníž. prenesená",J316,0)</f>
        <v>0</v>
      </c>
      <c r="BI316" s="12">
        <f>IF(N316="nulová",J316,0)</f>
        <v>0</v>
      </c>
    </row>
    <row r="317" spans="2:61" s="11" customFormat="1" ht="11.25">
      <c r="B317" s="160"/>
      <c r="C317" s="161"/>
      <c r="D317" s="161" t="s">
        <v>145</v>
      </c>
      <c r="E317" s="162"/>
      <c r="F317" s="162" t="s">
        <v>2421</v>
      </c>
      <c r="G317" s="163"/>
      <c r="H317" s="164">
        <v>10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s="11" customFormat="1" ht="11.25">
      <c r="B318" s="160"/>
      <c r="C318" s="161"/>
      <c r="D318" s="161" t="s">
        <v>145</v>
      </c>
      <c r="E318" s="162"/>
      <c r="F318" s="170" t="s">
        <v>147</v>
      </c>
      <c r="G318" s="171"/>
      <c r="H318" s="172">
        <v>10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2" customFormat="1" ht="24">
      <c r="B319" s="173"/>
      <c r="C319" s="174">
        <v>76</v>
      </c>
      <c r="D319" s="174" t="s">
        <v>240</v>
      </c>
      <c r="E319" s="175" t="s">
        <v>2439</v>
      </c>
      <c r="F319" s="175" t="s">
        <v>2440</v>
      </c>
      <c r="G319" s="176" t="s">
        <v>180</v>
      </c>
      <c r="H319" s="177">
        <v>3</v>
      </c>
      <c r="I319" s="178"/>
      <c r="J319" s="178">
        <f>ROUND(H319*I319,2)</f>
        <v>0</v>
      </c>
      <c r="K319" s="179"/>
      <c r="L319" s="173"/>
      <c r="M319" s="180"/>
      <c r="N319" s="181" t="s">
        <v>26</v>
      </c>
      <c r="O319" s="182">
        <v>0</v>
      </c>
      <c r="P319" s="182">
        <f>ROUND(H319*O319,3)</f>
        <v>0</v>
      </c>
      <c r="Q319" s="182">
        <v>3.9140000000000001</v>
      </c>
      <c r="R319" s="182">
        <f>ROUND(H319 * Q319,5)</f>
        <v>11.742000000000001</v>
      </c>
      <c r="S319" s="182">
        <v>0</v>
      </c>
      <c r="T319" s="183">
        <f>ROUND(H319 * S319,5)</f>
        <v>0</v>
      </c>
      <c r="BE319" s="12">
        <f>IF(N319="základná",J319,0)</f>
        <v>0</v>
      </c>
      <c r="BF319" s="12">
        <f>IF(N319="znížená",J319,0)</f>
        <v>0</v>
      </c>
      <c r="BG319" s="12">
        <f>IF(N319="zákl. prenesená",J319,0)</f>
        <v>0</v>
      </c>
      <c r="BH319" s="12">
        <f>IF(N319="zníž. prenesená",J319,0)</f>
        <v>0</v>
      </c>
      <c r="BI319" s="12">
        <f>IF(N319="nulová",J319,0)</f>
        <v>0</v>
      </c>
    </row>
    <row r="320" spans="2:61" s="11" customFormat="1" ht="11.25">
      <c r="B320" s="160"/>
      <c r="C320" s="161"/>
      <c r="D320" s="161" t="s">
        <v>145</v>
      </c>
      <c r="E320" s="162"/>
      <c r="F320" s="162" t="s">
        <v>2429</v>
      </c>
      <c r="G320" s="163"/>
      <c r="H320" s="164">
        <v>3</v>
      </c>
      <c r="I320" s="165"/>
      <c r="J320" s="165"/>
      <c r="K320" s="166"/>
      <c r="L320" s="160"/>
      <c r="M320" s="167"/>
      <c r="N320" s="166"/>
      <c r="O320" s="168"/>
      <c r="P320" s="168"/>
      <c r="Q320" s="168"/>
      <c r="R320" s="168"/>
      <c r="S320" s="168"/>
      <c r="T320" s="169"/>
    </row>
    <row r="321" spans="2:61" s="11" customFormat="1" ht="11.25">
      <c r="B321" s="160"/>
      <c r="C321" s="161"/>
      <c r="D321" s="161" t="s">
        <v>145</v>
      </c>
      <c r="E321" s="162"/>
      <c r="F321" s="170" t="s">
        <v>147</v>
      </c>
      <c r="G321" s="171"/>
      <c r="H321" s="172">
        <v>3</v>
      </c>
      <c r="I321" s="165"/>
      <c r="J321" s="165"/>
      <c r="K321" s="166"/>
      <c r="L321" s="160"/>
      <c r="M321" s="167"/>
      <c r="N321" s="166"/>
      <c r="O321" s="168"/>
      <c r="P321" s="168"/>
      <c r="Q321" s="168"/>
      <c r="R321" s="168"/>
      <c r="S321" s="168"/>
      <c r="T321" s="169"/>
    </row>
    <row r="322" spans="2:61" ht="24">
      <c r="B322" s="149"/>
      <c r="C322" s="150">
        <v>77</v>
      </c>
      <c r="D322" s="150" t="s">
        <v>141</v>
      </c>
      <c r="E322" s="151" t="s">
        <v>1962</v>
      </c>
      <c r="F322" s="151" t="s">
        <v>1963</v>
      </c>
      <c r="G322" s="152" t="s">
        <v>180</v>
      </c>
      <c r="H322" s="153">
        <v>12</v>
      </c>
      <c r="I322" s="154"/>
      <c r="J322" s="154">
        <f>ROUND(H322*I322,2)</f>
        <v>0</v>
      </c>
      <c r="K322" s="155"/>
      <c r="L322" s="149"/>
      <c r="M322" s="156"/>
      <c r="N322" s="157" t="s">
        <v>26</v>
      </c>
      <c r="O322" s="158">
        <v>0.26587506</v>
      </c>
      <c r="P322" s="158">
        <f>ROUND(H322*O322,3)</f>
        <v>3.1909999999999998</v>
      </c>
      <c r="Q322" s="158">
        <v>6.6E-3</v>
      </c>
      <c r="R322" s="158">
        <f>ROUND(H322 * Q322,5)</f>
        <v>7.9200000000000007E-2</v>
      </c>
      <c r="S322" s="158">
        <v>0</v>
      </c>
      <c r="T322" s="159">
        <f>ROUND(H322 * S322,5)</f>
        <v>0</v>
      </c>
      <c r="BE322" s="16">
        <f>IF(N322="základná",J322,0)</f>
        <v>0</v>
      </c>
      <c r="BF322" s="16">
        <f>IF(N322="znížená",J322,0)</f>
        <v>0</v>
      </c>
      <c r="BG322" s="16">
        <f>IF(N322="zákl. prenesená",J322,0)</f>
        <v>0</v>
      </c>
      <c r="BH322" s="16">
        <f>IF(N322="zníž. prenesená",J322,0)</f>
        <v>0</v>
      </c>
      <c r="BI322" s="16">
        <f>IF(N322="nulová",J322,0)</f>
        <v>0</v>
      </c>
    </row>
    <row r="323" spans="2:61" s="12" customFormat="1">
      <c r="B323" s="173"/>
      <c r="C323" s="174">
        <v>78</v>
      </c>
      <c r="D323" s="174" t="s">
        <v>240</v>
      </c>
      <c r="E323" s="175" t="s">
        <v>1964</v>
      </c>
      <c r="F323" s="175" t="s">
        <v>1965</v>
      </c>
      <c r="G323" s="176" t="s">
        <v>180</v>
      </c>
      <c r="H323" s="177">
        <v>4</v>
      </c>
      <c r="I323" s="178"/>
      <c r="J323" s="178">
        <f>ROUND(H323*I323,2)</f>
        <v>0</v>
      </c>
      <c r="K323" s="179"/>
      <c r="L323" s="173"/>
      <c r="M323" s="180"/>
      <c r="N323" s="181" t="s">
        <v>26</v>
      </c>
      <c r="O323" s="182">
        <v>0</v>
      </c>
      <c r="P323" s="182">
        <f>ROUND(H323*O323,3)</f>
        <v>0</v>
      </c>
      <c r="Q323" s="182">
        <v>0</v>
      </c>
      <c r="R323" s="182">
        <f>ROUND(H323 * Q323,5)</f>
        <v>0</v>
      </c>
      <c r="S323" s="182">
        <v>0</v>
      </c>
      <c r="T323" s="183">
        <f>ROUND(H323 * S323,5)</f>
        <v>0</v>
      </c>
      <c r="BE323" s="12">
        <f>IF(N323="základná",J323,0)</f>
        <v>0</v>
      </c>
      <c r="BF323" s="12">
        <f>IF(N323="znížená",J323,0)</f>
        <v>0</v>
      </c>
      <c r="BG323" s="12">
        <f>IF(N323="zákl. prenesená",J323,0)</f>
        <v>0</v>
      </c>
      <c r="BH323" s="12">
        <f>IF(N323="zníž. prenesená",J323,0)</f>
        <v>0</v>
      </c>
      <c r="BI323" s="12">
        <f>IF(N323="nulová",J323,0)</f>
        <v>0</v>
      </c>
    </row>
    <row r="324" spans="2:61" s="11" customFormat="1" ht="11.25">
      <c r="B324" s="160"/>
      <c r="C324" s="161"/>
      <c r="D324" s="161" t="s">
        <v>145</v>
      </c>
      <c r="E324" s="162"/>
      <c r="F324" s="162" t="s">
        <v>2441</v>
      </c>
      <c r="G324" s="163"/>
      <c r="H324" s="164">
        <v>4</v>
      </c>
      <c r="I324" s="165"/>
      <c r="J324" s="165"/>
      <c r="K324" s="166"/>
      <c r="L324" s="160"/>
      <c r="M324" s="167"/>
      <c r="N324" s="166"/>
      <c r="O324" s="168"/>
      <c r="P324" s="168"/>
      <c r="Q324" s="168"/>
      <c r="R324" s="168"/>
      <c r="S324" s="168"/>
      <c r="T324" s="169"/>
    </row>
    <row r="325" spans="2:61" s="11" customFormat="1" ht="11.25">
      <c r="B325" s="160"/>
      <c r="C325" s="161"/>
      <c r="D325" s="161" t="s">
        <v>145</v>
      </c>
      <c r="E325" s="162"/>
      <c r="F325" s="170" t="s">
        <v>147</v>
      </c>
      <c r="G325" s="171"/>
      <c r="H325" s="172">
        <v>4</v>
      </c>
      <c r="I325" s="165"/>
      <c r="J325" s="165"/>
      <c r="K325" s="166"/>
      <c r="L325" s="160"/>
      <c r="M325" s="167"/>
      <c r="N325" s="166"/>
      <c r="O325" s="168"/>
      <c r="P325" s="168"/>
      <c r="Q325" s="168"/>
      <c r="R325" s="168"/>
      <c r="S325" s="168"/>
      <c r="T325" s="169"/>
    </row>
    <row r="326" spans="2:61" s="12" customFormat="1">
      <c r="B326" s="173"/>
      <c r="C326" s="174">
        <v>79</v>
      </c>
      <c r="D326" s="174" t="s">
        <v>240</v>
      </c>
      <c r="E326" s="175" t="s">
        <v>1967</v>
      </c>
      <c r="F326" s="175" t="s">
        <v>1968</v>
      </c>
      <c r="G326" s="176" t="s">
        <v>180</v>
      </c>
      <c r="H326" s="177">
        <v>2</v>
      </c>
      <c r="I326" s="178"/>
      <c r="J326" s="178">
        <f>ROUND(H326*I326,2)</f>
        <v>0</v>
      </c>
      <c r="K326" s="179"/>
      <c r="L326" s="173"/>
      <c r="M326" s="180"/>
      <c r="N326" s="181" t="s">
        <v>26</v>
      </c>
      <c r="O326" s="182">
        <v>0</v>
      </c>
      <c r="P326" s="182">
        <f>ROUND(H326*O326,3)</f>
        <v>0</v>
      </c>
      <c r="Q326" s="182">
        <v>0</v>
      </c>
      <c r="R326" s="182">
        <f>ROUND(H326 * Q326,5)</f>
        <v>0</v>
      </c>
      <c r="S326" s="182">
        <v>0</v>
      </c>
      <c r="T326" s="183">
        <f>ROUND(H326 * S326,5)</f>
        <v>0</v>
      </c>
      <c r="BE326" s="12">
        <f>IF(N326="základná",J326,0)</f>
        <v>0</v>
      </c>
      <c r="BF326" s="12">
        <f>IF(N326="znížená",J326,0)</f>
        <v>0</v>
      </c>
      <c r="BG326" s="12">
        <f>IF(N326="zákl. prenesená",J326,0)</f>
        <v>0</v>
      </c>
      <c r="BH326" s="12">
        <f>IF(N326="zníž. prenesená",J326,0)</f>
        <v>0</v>
      </c>
      <c r="BI326" s="12">
        <f>IF(N326="nulová",J326,0)</f>
        <v>0</v>
      </c>
    </row>
    <row r="327" spans="2:61" s="11" customFormat="1" ht="11.25">
      <c r="B327" s="160"/>
      <c r="C327" s="161"/>
      <c r="D327" s="161" t="s">
        <v>145</v>
      </c>
      <c r="E327" s="162"/>
      <c r="F327" s="162" t="s">
        <v>2442</v>
      </c>
      <c r="G327" s="163"/>
      <c r="H327" s="164">
        <v>2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s="11" customFormat="1" ht="11.25">
      <c r="B328" s="160"/>
      <c r="C328" s="161"/>
      <c r="D328" s="161" t="s">
        <v>145</v>
      </c>
      <c r="E328" s="162"/>
      <c r="F328" s="170" t="s">
        <v>147</v>
      </c>
      <c r="G328" s="171"/>
      <c r="H328" s="172">
        <v>2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s="12" customFormat="1">
      <c r="B329" s="173"/>
      <c r="C329" s="174">
        <v>80</v>
      </c>
      <c r="D329" s="174" t="s">
        <v>240</v>
      </c>
      <c r="E329" s="175" t="s">
        <v>1969</v>
      </c>
      <c r="F329" s="175" t="s">
        <v>1970</v>
      </c>
      <c r="G329" s="176" t="s">
        <v>180</v>
      </c>
      <c r="H329" s="177">
        <v>6</v>
      </c>
      <c r="I329" s="178"/>
      <c r="J329" s="178">
        <f>ROUND(H329*I329,2)</f>
        <v>0</v>
      </c>
      <c r="K329" s="179"/>
      <c r="L329" s="173"/>
      <c r="M329" s="180"/>
      <c r="N329" s="181" t="s">
        <v>26</v>
      </c>
      <c r="O329" s="182">
        <v>0</v>
      </c>
      <c r="P329" s="182">
        <f>ROUND(H329*O329,3)</f>
        <v>0</v>
      </c>
      <c r="Q329" s="182">
        <v>0</v>
      </c>
      <c r="R329" s="182">
        <f>ROUND(H329 * Q329,5)</f>
        <v>0</v>
      </c>
      <c r="S329" s="182">
        <v>0</v>
      </c>
      <c r="T329" s="183">
        <f>ROUND(H329 * S329,5)</f>
        <v>0</v>
      </c>
      <c r="BE329" s="12">
        <f>IF(N329="základná",J329,0)</f>
        <v>0</v>
      </c>
      <c r="BF329" s="12">
        <f>IF(N329="znížená",J329,0)</f>
        <v>0</v>
      </c>
      <c r="BG329" s="12">
        <f>IF(N329="zákl. prenesená",J329,0)</f>
        <v>0</v>
      </c>
      <c r="BH329" s="12">
        <f>IF(N329="zníž. prenesená",J329,0)</f>
        <v>0</v>
      </c>
      <c r="BI329" s="12">
        <f>IF(N329="nulová",J329,0)</f>
        <v>0</v>
      </c>
    </row>
    <row r="330" spans="2:61" s="11" customFormat="1" ht="11.25">
      <c r="B330" s="160"/>
      <c r="C330" s="161"/>
      <c r="D330" s="161" t="s">
        <v>145</v>
      </c>
      <c r="E330" s="162"/>
      <c r="F330" s="162" t="s">
        <v>2443</v>
      </c>
      <c r="G330" s="163"/>
      <c r="H330" s="164">
        <v>6</v>
      </c>
      <c r="I330" s="165"/>
      <c r="J330" s="165"/>
      <c r="K330" s="166"/>
      <c r="L330" s="160"/>
      <c r="M330" s="167"/>
      <c r="N330" s="166"/>
      <c r="O330" s="168"/>
      <c r="P330" s="168"/>
      <c r="Q330" s="168"/>
      <c r="R330" s="168"/>
      <c r="S330" s="168"/>
      <c r="T330" s="169"/>
    </row>
    <row r="331" spans="2:61" s="11" customFormat="1" ht="11.25">
      <c r="B331" s="160"/>
      <c r="C331" s="161"/>
      <c r="D331" s="161" t="s">
        <v>145</v>
      </c>
      <c r="E331" s="162"/>
      <c r="F331" s="170" t="s">
        <v>147</v>
      </c>
      <c r="G331" s="171"/>
      <c r="H331" s="172">
        <v>6</v>
      </c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 ht="24">
      <c r="B332" s="149"/>
      <c r="C332" s="150">
        <v>81</v>
      </c>
      <c r="D332" s="150" t="s">
        <v>141</v>
      </c>
      <c r="E332" s="151" t="s">
        <v>1972</v>
      </c>
      <c r="F332" s="151" t="s">
        <v>1973</v>
      </c>
      <c r="G332" s="152" t="s">
        <v>180</v>
      </c>
      <c r="H332" s="153">
        <v>13</v>
      </c>
      <c r="I332" s="154"/>
      <c r="J332" s="154">
        <f t="shared" ref="J332:J340" si="18">ROUND(H332*I332,2)</f>
        <v>0</v>
      </c>
      <c r="K332" s="155"/>
      <c r="L332" s="149"/>
      <c r="M332" s="156"/>
      <c r="N332" s="157" t="s">
        <v>26</v>
      </c>
      <c r="O332" s="158">
        <v>1.002</v>
      </c>
      <c r="P332" s="158">
        <f t="shared" ref="P332:P340" si="19">ROUND(H332*O332,3)</f>
        <v>13.026</v>
      </c>
      <c r="Q332" s="158">
        <v>6.3E-3</v>
      </c>
      <c r="R332" s="158">
        <f t="shared" ref="R332:R340" si="20">ROUND(H332 * Q332,5)</f>
        <v>8.1900000000000001E-2</v>
      </c>
      <c r="S332" s="158">
        <v>0</v>
      </c>
      <c r="T332" s="159">
        <f t="shared" ref="T332:T340" si="21">ROUND(H332 * S332,5)</f>
        <v>0</v>
      </c>
      <c r="BE332" s="16">
        <f t="shared" ref="BE332:BE340" si="22">IF(N332="základná",J332,0)</f>
        <v>0</v>
      </c>
      <c r="BF332" s="16">
        <f t="shared" ref="BF332:BF340" si="23">IF(N332="znížená",J332,0)</f>
        <v>0</v>
      </c>
      <c r="BG332" s="16">
        <f t="shared" ref="BG332:BG340" si="24">IF(N332="zákl. prenesená",J332,0)</f>
        <v>0</v>
      </c>
      <c r="BH332" s="16">
        <f t="shared" ref="BH332:BH340" si="25">IF(N332="zníž. prenesená",J332,0)</f>
        <v>0</v>
      </c>
      <c r="BI332" s="16">
        <f t="shared" ref="BI332:BI340" si="26">IF(N332="nulová",J332,0)</f>
        <v>0</v>
      </c>
    </row>
    <row r="333" spans="2:61" s="12" customFormat="1">
      <c r="B333" s="173"/>
      <c r="C333" s="174">
        <v>82</v>
      </c>
      <c r="D333" s="174" t="s">
        <v>240</v>
      </c>
      <c r="E333" s="175" t="s">
        <v>1974</v>
      </c>
      <c r="F333" s="175" t="s">
        <v>1975</v>
      </c>
      <c r="G333" s="176" t="s">
        <v>180</v>
      </c>
      <c r="H333" s="177">
        <v>13</v>
      </c>
      <c r="I333" s="178"/>
      <c r="J333" s="178">
        <f t="shared" si="18"/>
        <v>0</v>
      </c>
      <c r="K333" s="179"/>
      <c r="L333" s="173"/>
      <c r="M333" s="180"/>
      <c r="N333" s="181" t="s">
        <v>26</v>
      </c>
      <c r="O333" s="182">
        <v>0</v>
      </c>
      <c r="P333" s="182">
        <f t="shared" si="19"/>
        <v>0</v>
      </c>
      <c r="Q333" s="182">
        <v>8.6400000000000005E-2</v>
      </c>
      <c r="R333" s="182">
        <f t="shared" si="20"/>
        <v>1.1232</v>
      </c>
      <c r="S333" s="182">
        <v>0</v>
      </c>
      <c r="T333" s="183">
        <f t="shared" si="21"/>
        <v>0</v>
      </c>
      <c r="BE333" s="12">
        <f t="shared" si="22"/>
        <v>0</v>
      </c>
      <c r="BF333" s="12">
        <f t="shared" si="23"/>
        <v>0</v>
      </c>
      <c r="BG333" s="12">
        <f t="shared" si="24"/>
        <v>0</v>
      </c>
      <c r="BH333" s="12">
        <f t="shared" si="25"/>
        <v>0</v>
      </c>
      <c r="BI333" s="12">
        <f t="shared" si="26"/>
        <v>0</v>
      </c>
    </row>
    <row r="334" spans="2:61" ht="24">
      <c r="B334" s="149"/>
      <c r="C334" s="150">
        <v>83</v>
      </c>
      <c r="D334" s="150" t="s">
        <v>141</v>
      </c>
      <c r="E334" s="151" t="s">
        <v>1976</v>
      </c>
      <c r="F334" s="151" t="s">
        <v>2444</v>
      </c>
      <c r="G334" s="152" t="s">
        <v>1682</v>
      </c>
      <c r="H334" s="153">
        <v>11</v>
      </c>
      <c r="I334" s="154"/>
      <c r="J334" s="154">
        <f t="shared" si="18"/>
        <v>0</v>
      </c>
      <c r="K334" s="155"/>
      <c r="L334" s="149"/>
      <c r="M334" s="156"/>
      <c r="N334" s="157" t="s">
        <v>26</v>
      </c>
      <c r="O334" s="158">
        <v>0</v>
      </c>
      <c r="P334" s="158">
        <f t="shared" si="19"/>
        <v>0</v>
      </c>
      <c r="Q334" s="158">
        <v>0</v>
      </c>
      <c r="R334" s="158">
        <f t="shared" si="20"/>
        <v>0</v>
      </c>
      <c r="S334" s="158">
        <v>0</v>
      </c>
      <c r="T334" s="159">
        <f t="shared" si="21"/>
        <v>0</v>
      </c>
      <c r="BE334" s="16">
        <f t="shared" si="22"/>
        <v>0</v>
      </c>
      <c r="BF334" s="16">
        <f t="shared" si="23"/>
        <v>0</v>
      </c>
      <c r="BG334" s="16">
        <f t="shared" si="24"/>
        <v>0</v>
      </c>
      <c r="BH334" s="16">
        <f t="shared" si="25"/>
        <v>0</v>
      </c>
      <c r="BI334" s="16">
        <f t="shared" si="26"/>
        <v>0</v>
      </c>
    </row>
    <row r="335" spans="2:61" ht="24">
      <c r="B335" s="149"/>
      <c r="C335" s="150">
        <v>84</v>
      </c>
      <c r="D335" s="150" t="s">
        <v>141</v>
      </c>
      <c r="E335" s="151" t="s">
        <v>2445</v>
      </c>
      <c r="F335" s="151" t="s">
        <v>2446</v>
      </c>
      <c r="G335" s="152" t="s">
        <v>1682</v>
      </c>
      <c r="H335" s="153">
        <v>3</v>
      </c>
      <c r="I335" s="154"/>
      <c r="J335" s="154">
        <f t="shared" si="18"/>
        <v>0</v>
      </c>
      <c r="K335" s="155"/>
      <c r="L335" s="149"/>
      <c r="M335" s="156"/>
      <c r="N335" s="157" t="s">
        <v>26</v>
      </c>
      <c r="O335" s="158">
        <v>0</v>
      </c>
      <c r="P335" s="158">
        <f t="shared" si="19"/>
        <v>0</v>
      </c>
      <c r="Q335" s="158">
        <v>0</v>
      </c>
      <c r="R335" s="158">
        <f t="shared" si="20"/>
        <v>0</v>
      </c>
      <c r="S335" s="158">
        <v>0</v>
      </c>
      <c r="T335" s="159">
        <f t="shared" si="21"/>
        <v>0</v>
      </c>
      <c r="BE335" s="16">
        <f t="shared" si="22"/>
        <v>0</v>
      </c>
      <c r="BF335" s="16">
        <f t="shared" si="23"/>
        <v>0</v>
      </c>
      <c r="BG335" s="16">
        <f t="shared" si="24"/>
        <v>0</v>
      </c>
      <c r="BH335" s="16">
        <f t="shared" si="25"/>
        <v>0</v>
      </c>
      <c r="BI335" s="16">
        <f t="shared" si="26"/>
        <v>0</v>
      </c>
    </row>
    <row r="336" spans="2:61">
      <c r="B336" s="149"/>
      <c r="C336" s="150">
        <v>85</v>
      </c>
      <c r="D336" s="150" t="s">
        <v>141</v>
      </c>
      <c r="E336" s="151" t="s">
        <v>2447</v>
      </c>
      <c r="F336" s="151" t="s">
        <v>2448</v>
      </c>
      <c r="G336" s="152" t="s">
        <v>144</v>
      </c>
      <c r="H336" s="153">
        <v>16.29</v>
      </c>
      <c r="I336" s="154"/>
      <c r="J336" s="154">
        <f t="shared" si="18"/>
        <v>0</v>
      </c>
      <c r="K336" s="155"/>
      <c r="L336" s="149"/>
      <c r="M336" s="156"/>
      <c r="N336" s="157" t="s">
        <v>26</v>
      </c>
      <c r="O336" s="158">
        <v>8.8959999999999997E-2</v>
      </c>
      <c r="P336" s="158">
        <f t="shared" si="19"/>
        <v>1.4490000000000001</v>
      </c>
      <c r="Q336" s="158">
        <v>0</v>
      </c>
      <c r="R336" s="158">
        <f t="shared" si="20"/>
        <v>0</v>
      </c>
      <c r="S336" s="158">
        <v>0</v>
      </c>
      <c r="T336" s="159">
        <f t="shared" si="21"/>
        <v>0</v>
      </c>
      <c r="BE336" s="16">
        <f t="shared" si="22"/>
        <v>0</v>
      </c>
      <c r="BF336" s="16">
        <f t="shared" si="23"/>
        <v>0</v>
      </c>
      <c r="BG336" s="16">
        <f t="shared" si="24"/>
        <v>0</v>
      </c>
      <c r="BH336" s="16">
        <f t="shared" si="25"/>
        <v>0</v>
      </c>
      <c r="BI336" s="16">
        <f t="shared" si="26"/>
        <v>0</v>
      </c>
    </row>
    <row r="337" spans="2:61">
      <c r="B337" s="149"/>
      <c r="C337" s="150">
        <v>86</v>
      </c>
      <c r="D337" s="150" t="s">
        <v>141</v>
      </c>
      <c r="E337" s="151" t="s">
        <v>1983</v>
      </c>
      <c r="F337" s="151" t="s">
        <v>1984</v>
      </c>
      <c r="G337" s="152" t="s">
        <v>144</v>
      </c>
      <c r="H337" s="153">
        <v>96.74</v>
      </c>
      <c r="I337" s="154"/>
      <c r="J337" s="154">
        <f t="shared" si="18"/>
        <v>0</v>
      </c>
      <c r="K337" s="155"/>
      <c r="L337" s="149"/>
      <c r="M337" s="156"/>
      <c r="N337" s="157" t="s">
        <v>26</v>
      </c>
      <c r="O337" s="158">
        <v>9.7860000000000003E-2</v>
      </c>
      <c r="P337" s="158">
        <f t="shared" si="19"/>
        <v>9.4670000000000005</v>
      </c>
      <c r="Q337" s="158">
        <v>0</v>
      </c>
      <c r="R337" s="158">
        <f t="shared" si="20"/>
        <v>0</v>
      </c>
      <c r="S337" s="158">
        <v>0</v>
      </c>
      <c r="T337" s="159">
        <f t="shared" si="21"/>
        <v>0</v>
      </c>
      <c r="BE337" s="16">
        <f t="shared" si="22"/>
        <v>0</v>
      </c>
      <c r="BF337" s="16">
        <f t="shared" si="23"/>
        <v>0</v>
      </c>
      <c r="BG337" s="16">
        <f t="shared" si="24"/>
        <v>0</v>
      </c>
      <c r="BH337" s="16">
        <f t="shared" si="25"/>
        <v>0</v>
      </c>
      <c r="BI337" s="16">
        <f t="shared" si="26"/>
        <v>0</v>
      </c>
    </row>
    <row r="338" spans="2:61">
      <c r="B338" s="149"/>
      <c r="C338" s="150">
        <v>87</v>
      </c>
      <c r="D338" s="150" t="s">
        <v>141</v>
      </c>
      <c r="E338" s="151" t="s">
        <v>2449</v>
      </c>
      <c r="F338" s="151" t="s">
        <v>2450</v>
      </c>
      <c r="G338" s="152" t="s">
        <v>144</v>
      </c>
      <c r="H338" s="153">
        <v>343.15</v>
      </c>
      <c r="I338" s="154"/>
      <c r="J338" s="154">
        <f t="shared" si="18"/>
        <v>0</v>
      </c>
      <c r="K338" s="155"/>
      <c r="L338" s="149"/>
      <c r="M338" s="156"/>
      <c r="N338" s="157" t="s">
        <v>26</v>
      </c>
      <c r="O338" s="158">
        <v>0.10765</v>
      </c>
      <c r="P338" s="158">
        <f t="shared" si="19"/>
        <v>36.94</v>
      </c>
      <c r="Q338" s="158">
        <v>0</v>
      </c>
      <c r="R338" s="158">
        <f t="shared" si="20"/>
        <v>0</v>
      </c>
      <c r="S338" s="158">
        <v>0</v>
      </c>
      <c r="T338" s="159">
        <f t="shared" si="21"/>
        <v>0</v>
      </c>
      <c r="BE338" s="16">
        <f t="shared" si="22"/>
        <v>0</v>
      </c>
      <c r="BF338" s="16">
        <f t="shared" si="23"/>
        <v>0</v>
      </c>
      <c r="BG338" s="16">
        <f t="shared" si="24"/>
        <v>0</v>
      </c>
      <c r="BH338" s="16">
        <f t="shared" si="25"/>
        <v>0</v>
      </c>
      <c r="BI338" s="16">
        <f t="shared" si="26"/>
        <v>0</v>
      </c>
    </row>
    <row r="339" spans="2:61">
      <c r="B339" s="149"/>
      <c r="C339" s="150">
        <v>88</v>
      </c>
      <c r="D339" s="150" t="s">
        <v>141</v>
      </c>
      <c r="E339" s="151" t="s">
        <v>2451</v>
      </c>
      <c r="F339" s="151" t="s">
        <v>2452</v>
      </c>
      <c r="G339" s="152" t="s">
        <v>144</v>
      </c>
      <c r="H339" s="153">
        <v>110.79</v>
      </c>
      <c r="I339" s="154"/>
      <c r="J339" s="154">
        <f t="shared" si="18"/>
        <v>0</v>
      </c>
      <c r="K339" s="155"/>
      <c r="L339" s="149"/>
      <c r="M339" s="156"/>
      <c r="N339" s="157" t="s">
        <v>26</v>
      </c>
      <c r="O339" s="158">
        <v>0.13020000000000001</v>
      </c>
      <c r="P339" s="158">
        <f t="shared" si="19"/>
        <v>14.425000000000001</v>
      </c>
      <c r="Q339" s="158">
        <v>0</v>
      </c>
      <c r="R339" s="158">
        <f t="shared" si="20"/>
        <v>0</v>
      </c>
      <c r="S339" s="158">
        <v>0</v>
      </c>
      <c r="T339" s="159">
        <f t="shared" si="21"/>
        <v>0</v>
      </c>
      <c r="BE339" s="16">
        <f t="shared" si="22"/>
        <v>0</v>
      </c>
      <c r="BF339" s="16">
        <f t="shared" si="23"/>
        <v>0</v>
      </c>
      <c r="BG339" s="16">
        <f t="shared" si="24"/>
        <v>0</v>
      </c>
      <c r="BH339" s="16">
        <f t="shared" si="25"/>
        <v>0</v>
      </c>
      <c r="BI339" s="16">
        <f t="shared" si="26"/>
        <v>0</v>
      </c>
    </row>
    <row r="340" spans="2:61">
      <c r="B340" s="149"/>
      <c r="C340" s="150">
        <v>89</v>
      </c>
      <c r="D340" s="150" t="s">
        <v>141</v>
      </c>
      <c r="E340" s="151" t="s">
        <v>1989</v>
      </c>
      <c r="F340" s="151" t="s">
        <v>1981</v>
      </c>
      <c r="G340" s="152" t="s">
        <v>144</v>
      </c>
      <c r="H340" s="153">
        <v>660.97</v>
      </c>
      <c r="I340" s="154"/>
      <c r="J340" s="154">
        <f t="shared" si="18"/>
        <v>0</v>
      </c>
      <c r="K340" s="155"/>
      <c r="L340" s="149"/>
      <c r="M340" s="156"/>
      <c r="N340" s="157" t="s">
        <v>26</v>
      </c>
      <c r="O340" s="158">
        <v>5.2499999999999998E-2</v>
      </c>
      <c r="P340" s="158">
        <f t="shared" si="19"/>
        <v>34.701000000000001</v>
      </c>
      <c r="Q340" s="158">
        <v>1E-4</v>
      </c>
      <c r="R340" s="158">
        <f t="shared" si="20"/>
        <v>6.6100000000000006E-2</v>
      </c>
      <c r="S340" s="158">
        <v>0</v>
      </c>
      <c r="T340" s="159">
        <f t="shared" si="21"/>
        <v>0</v>
      </c>
      <c r="BE340" s="16">
        <f t="shared" si="22"/>
        <v>0</v>
      </c>
      <c r="BF340" s="16">
        <f t="shared" si="23"/>
        <v>0</v>
      </c>
      <c r="BG340" s="16">
        <f t="shared" si="24"/>
        <v>0</v>
      </c>
      <c r="BH340" s="16">
        <f t="shared" si="25"/>
        <v>0</v>
      </c>
      <c r="BI340" s="16">
        <f t="shared" si="26"/>
        <v>0</v>
      </c>
    </row>
    <row r="341" spans="2:61" s="10" customFormat="1" ht="23.1" customHeight="1">
      <c r="B341" s="141"/>
      <c r="C341" s="142"/>
      <c r="D341" s="132" t="s">
        <v>136</v>
      </c>
      <c r="E341" s="143" t="s">
        <v>584</v>
      </c>
      <c r="F341" s="144" t="s">
        <v>585</v>
      </c>
      <c r="G341" s="145"/>
      <c r="H341" s="146"/>
      <c r="I341" s="147"/>
      <c r="J341" s="147">
        <f>J342 + J345 + J350 + J353 + J354 + J360 + J361 + J362 + J365 + J368 + J369 + J372 + J375</f>
        <v>0</v>
      </c>
      <c r="K341" s="144"/>
      <c r="L341" s="141"/>
      <c r="M341" s="148"/>
      <c r="N341" s="138" t="s">
        <v>0</v>
      </c>
      <c r="O341" s="139"/>
      <c r="P341" s="139">
        <f>P342 + P345 + P350 + P353 + P354 + P360 + P361 + P362 + P365 + P368 + P369 + P372 + P375</f>
        <v>649.62</v>
      </c>
      <c r="Q341" s="139"/>
      <c r="R341" s="139">
        <f>R342 + R345 + R350 + R353 + R354 + R360 + R361 + R362 + R365 + R368 + R369 + R372 + R375</f>
        <v>0</v>
      </c>
      <c r="S341" s="139"/>
      <c r="T341" s="140">
        <f>T342 + T345 + T350 + T353 + T354 + T360 + T361 + T362 + T365 + T368 + T369 + T372 + T375</f>
        <v>118.6391</v>
      </c>
    </row>
    <row r="342" spans="2:61" ht="24">
      <c r="B342" s="149"/>
      <c r="C342" s="150">
        <v>90</v>
      </c>
      <c r="D342" s="150" t="s">
        <v>141</v>
      </c>
      <c r="E342" s="151" t="s">
        <v>2281</v>
      </c>
      <c r="F342" s="151" t="s">
        <v>2453</v>
      </c>
      <c r="G342" s="152" t="s">
        <v>144</v>
      </c>
      <c r="H342" s="153">
        <v>205.5</v>
      </c>
      <c r="I342" s="154"/>
      <c r="J342" s="154">
        <f>ROUND(H342*I342,2)</f>
        <v>0</v>
      </c>
      <c r="K342" s="155"/>
      <c r="L342" s="149"/>
      <c r="M342" s="156"/>
      <c r="N342" s="157" t="s">
        <v>26</v>
      </c>
      <c r="O342" s="158">
        <v>0.31556000000000001</v>
      </c>
      <c r="P342" s="158">
        <f>ROUND(H342*O342,3)</f>
        <v>64.847999999999999</v>
      </c>
      <c r="Q342" s="158">
        <v>0</v>
      </c>
      <c r="R342" s="158">
        <f>ROUND(H342 * Q342,5)</f>
        <v>0</v>
      </c>
      <c r="S342" s="158">
        <v>1.7000000000000001E-2</v>
      </c>
      <c r="T342" s="159">
        <f>ROUND(H342 * S342,5)</f>
        <v>3.4935</v>
      </c>
      <c r="BE342" s="16">
        <f>IF(N342="základná",J342,0)</f>
        <v>0</v>
      </c>
      <c r="BF342" s="16">
        <f>IF(N342="znížená",J342,0)</f>
        <v>0</v>
      </c>
      <c r="BG342" s="16">
        <f>IF(N342="zákl. prenesená",J342,0)</f>
        <v>0</v>
      </c>
      <c r="BH342" s="16">
        <f>IF(N342="zníž. prenesená",J342,0)</f>
        <v>0</v>
      </c>
      <c r="BI342" s="16">
        <f>IF(N342="nulová",J342,0)</f>
        <v>0</v>
      </c>
    </row>
    <row r="343" spans="2:61" s="11" customFormat="1" ht="11.25">
      <c r="B343" s="160"/>
      <c r="C343" s="161"/>
      <c r="D343" s="161" t="s">
        <v>145</v>
      </c>
      <c r="E343" s="162"/>
      <c r="F343" s="162" t="s">
        <v>2454</v>
      </c>
      <c r="G343" s="163"/>
      <c r="H343" s="164">
        <v>205.5</v>
      </c>
      <c r="I343" s="165"/>
      <c r="J343" s="165"/>
      <c r="K343" s="166"/>
      <c r="L343" s="160"/>
      <c r="M343" s="167"/>
      <c r="N343" s="166"/>
      <c r="O343" s="168"/>
      <c r="P343" s="168"/>
      <c r="Q343" s="168"/>
      <c r="R343" s="168"/>
      <c r="S343" s="168"/>
      <c r="T343" s="169"/>
    </row>
    <row r="344" spans="2:61" s="11" customFormat="1" ht="11.25">
      <c r="B344" s="160"/>
      <c r="C344" s="161"/>
      <c r="D344" s="161" t="s">
        <v>145</v>
      </c>
      <c r="E344" s="162"/>
      <c r="F344" s="170" t="s">
        <v>147</v>
      </c>
      <c r="G344" s="171"/>
      <c r="H344" s="172">
        <v>205.5</v>
      </c>
      <c r="I344" s="165"/>
      <c r="J344" s="165"/>
      <c r="K344" s="166"/>
      <c r="L344" s="160"/>
      <c r="M344" s="167"/>
      <c r="N344" s="166"/>
      <c r="O344" s="168"/>
      <c r="P344" s="168"/>
      <c r="Q344" s="168"/>
      <c r="R344" s="168"/>
      <c r="S344" s="168"/>
      <c r="T344" s="169"/>
    </row>
    <row r="345" spans="2:61" ht="24">
      <c r="B345" s="149"/>
      <c r="C345" s="150">
        <v>91</v>
      </c>
      <c r="D345" s="150" t="s">
        <v>141</v>
      </c>
      <c r="E345" s="151" t="s">
        <v>2011</v>
      </c>
      <c r="F345" s="151" t="s">
        <v>2012</v>
      </c>
      <c r="G345" s="152" t="s">
        <v>144</v>
      </c>
      <c r="H345" s="153">
        <v>38</v>
      </c>
      <c r="I345" s="154"/>
      <c r="J345" s="154">
        <f>ROUND(H345*I345,2)</f>
        <v>0</v>
      </c>
      <c r="K345" s="155"/>
      <c r="L345" s="149"/>
      <c r="M345" s="156"/>
      <c r="N345" s="157" t="s">
        <v>26</v>
      </c>
      <c r="O345" s="158">
        <v>0.58020000000000005</v>
      </c>
      <c r="P345" s="158">
        <f>ROUND(H345*O345,3)</f>
        <v>22.047999999999998</v>
      </c>
      <c r="Q345" s="158">
        <v>0</v>
      </c>
      <c r="R345" s="158">
        <f>ROUND(H345 * Q345,5)</f>
        <v>0</v>
      </c>
      <c r="S345" s="158">
        <v>0.46</v>
      </c>
      <c r="T345" s="159">
        <f>ROUND(H345 * S345,5)</f>
        <v>17.48</v>
      </c>
      <c r="BE345" s="16">
        <f>IF(N345="základná",J345,0)</f>
        <v>0</v>
      </c>
      <c r="BF345" s="16">
        <f>IF(N345="znížená",J345,0)</f>
        <v>0</v>
      </c>
      <c r="BG345" s="16">
        <f>IF(N345="zákl. prenesená",J345,0)</f>
        <v>0</v>
      </c>
      <c r="BH345" s="16">
        <f>IF(N345="zníž. prenesená",J345,0)</f>
        <v>0</v>
      </c>
      <c r="BI345" s="16">
        <f>IF(N345="nulová",J345,0)</f>
        <v>0</v>
      </c>
    </row>
    <row r="346" spans="2:61" s="11" customFormat="1" ht="11.25">
      <c r="B346" s="160"/>
      <c r="C346" s="161"/>
      <c r="D346" s="161" t="s">
        <v>145</v>
      </c>
      <c r="E346" s="162"/>
      <c r="F346" s="162" t="s">
        <v>2455</v>
      </c>
      <c r="G346" s="163"/>
      <c r="H346" s="164">
        <v>13</v>
      </c>
      <c r="I346" s="165"/>
      <c r="J346" s="165"/>
      <c r="K346" s="166"/>
      <c r="L346" s="160"/>
      <c r="M346" s="167"/>
      <c r="N346" s="166"/>
      <c r="O346" s="168"/>
      <c r="P346" s="168"/>
      <c r="Q346" s="168"/>
      <c r="R346" s="168"/>
      <c r="S346" s="168"/>
      <c r="T346" s="169"/>
    </row>
    <row r="347" spans="2:61" s="11" customFormat="1" ht="11.25">
      <c r="B347" s="160"/>
      <c r="C347" s="161"/>
      <c r="D347" s="161" t="s">
        <v>145</v>
      </c>
      <c r="E347" s="162"/>
      <c r="F347" s="162" t="s">
        <v>2456</v>
      </c>
      <c r="G347" s="163"/>
      <c r="H347" s="164">
        <v>25</v>
      </c>
      <c r="I347" s="165"/>
      <c r="J347" s="165"/>
      <c r="K347" s="166"/>
      <c r="L347" s="160"/>
      <c r="M347" s="167"/>
      <c r="N347" s="166"/>
      <c r="O347" s="168"/>
      <c r="P347" s="168"/>
      <c r="Q347" s="168"/>
      <c r="R347" s="168"/>
      <c r="S347" s="168"/>
      <c r="T347" s="169"/>
    </row>
    <row r="348" spans="2:61" s="11" customFormat="1" ht="11.25">
      <c r="B348" s="160"/>
      <c r="C348" s="161"/>
      <c r="D348" s="161" t="s">
        <v>145</v>
      </c>
      <c r="E348" s="162"/>
      <c r="F348" s="162" t="s">
        <v>2457</v>
      </c>
      <c r="G348" s="163"/>
      <c r="H348" s="164"/>
      <c r="I348" s="165"/>
      <c r="J348" s="165"/>
      <c r="K348" s="166"/>
      <c r="L348" s="160"/>
      <c r="M348" s="167"/>
      <c r="N348" s="166"/>
      <c r="O348" s="168"/>
      <c r="P348" s="168"/>
      <c r="Q348" s="168"/>
      <c r="R348" s="168"/>
      <c r="S348" s="168"/>
      <c r="T348" s="169"/>
    </row>
    <row r="349" spans="2:61" s="11" customFormat="1" ht="11.25">
      <c r="B349" s="160"/>
      <c r="C349" s="161"/>
      <c r="D349" s="161" t="s">
        <v>145</v>
      </c>
      <c r="E349" s="162"/>
      <c r="F349" s="170" t="s">
        <v>147</v>
      </c>
      <c r="G349" s="171"/>
      <c r="H349" s="172">
        <v>38</v>
      </c>
      <c r="I349" s="165"/>
      <c r="J349" s="165"/>
      <c r="K349" s="166"/>
      <c r="L349" s="160"/>
      <c r="M349" s="167"/>
      <c r="N349" s="166"/>
      <c r="O349" s="168"/>
      <c r="P349" s="168"/>
      <c r="Q349" s="168"/>
      <c r="R349" s="168"/>
      <c r="S349" s="168"/>
      <c r="T349" s="169"/>
    </row>
    <row r="350" spans="2:61" ht="24">
      <c r="B350" s="149"/>
      <c r="C350" s="150">
        <v>92</v>
      </c>
      <c r="D350" s="150" t="s">
        <v>141</v>
      </c>
      <c r="E350" s="151" t="s">
        <v>619</v>
      </c>
      <c r="F350" s="151" t="s">
        <v>620</v>
      </c>
      <c r="G350" s="152" t="s">
        <v>187</v>
      </c>
      <c r="H350" s="153">
        <v>40.694000000000003</v>
      </c>
      <c r="I350" s="154"/>
      <c r="J350" s="154">
        <f>ROUND(H350*I350,2)</f>
        <v>0</v>
      </c>
      <c r="K350" s="155"/>
      <c r="L350" s="149"/>
      <c r="M350" s="156"/>
      <c r="N350" s="157" t="s">
        <v>26</v>
      </c>
      <c r="O350" s="158">
        <v>12.606</v>
      </c>
      <c r="P350" s="158">
        <f>ROUND(H350*O350,3)</f>
        <v>512.98900000000003</v>
      </c>
      <c r="Q350" s="158">
        <v>0</v>
      </c>
      <c r="R350" s="158">
        <f>ROUND(H350 * Q350,5)</f>
        <v>0</v>
      </c>
      <c r="S350" s="158">
        <v>2.4</v>
      </c>
      <c r="T350" s="159">
        <f>ROUND(H350 * S350,5)</f>
        <v>97.665599999999998</v>
      </c>
      <c r="BE350" s="16">
        <f>IF(N350="základná",J350,0)</f>
        <v>0</v>
      </c>
      <c r="BF350" s="16">
        <f>IF(N350="znížená",J350,0)</f>
        <v>0</v>
      </c>
      <c r="BG350" s="16">
        <f>IF(N350="zákl. prenesená",J350,0)</f>
        <v>0</v>
      </c>
      <c r="BH350" s="16">
        <f>IF(N350="zníž. prenesená",J350,0)</f>
        <v>0</v>
      </c>
      <c r="BI350" s="16">
        <f>IF(N350="nulová",J350,0)</f>
        <v>0</v>
      </c>
    </row>
    <row r="351" spans="2:61" s="11" customFormat="1" ht="11.25">
      <c r="B351" s="160"/>
      <c r="C351" s="161"/>
      <c r="D351" s="161" t="s">
        <v>145</v>
      </c>
      <c r="E351" s="162"/>
      <c r="F351" s="162" t="s">
        <v>2458</v>
      </c>
      <c r="G351" s="163"/>
      <c r="H351" s="164">
        <v>40.694000000000003</v>
      </c>
      <c r="I351" s="165"/>
      <c r="J351" s="165"/>
      <c r="K351" s="166"/>
      <c r="L351" s="160"/>
      <c r="M351" s="167"/>
      <c r="N351" s="166"/>
      <c r="O351" s="168"/>
      <c r="P351" s="168"/>
      <c r="Q351" s="168"/>
      <c r="R351" s="168"/>
      <c r="S351" s="168"/>
      <c r="T351" s="169"/>
    </row>
    <row r="352" spans="2:61" s="11" customFormat="1" ht="11.25">
      <c r="B352" s="160"/>
      <c r="C352" s="161"/>
      <c r="D352" s="161" t="s">
        <v>145</v>
      </c>
      <c r="E352" s="162"/>
      <c r="F352" s="170" t="s">
        <v>147</v>
      </c>
      <c r="G352" s="171"/>
      <c r="H352" s="172">
        <v>40.694000000000003</v>
      </c>
      <c r="I352" s="165"/>
      <c r="J352" s="165"/>
      <c r="K352" s="166"/>
      <c r="L352" s="160"/>
      <c r="M352" s="167"/>
      <c r="N352" s="166"/>
      <c r="O352" s="168"/>
      <c r="P352" s="168"/>
      <c r="Q352" s="168"/>
      <c r="R352" s="168"/>
      <c r="S352" s="168"/>
      <c r="T352" s="169"/>
    </row>
    <row r="353" spans="2:61" ht="24">
      <c r="B353" s="149"/>
      <c r="C353" s="150">
        <v>93</v>
      </c>
      <c r="D353" s="150" t="s">
        <v>141</v>
      </c>
      <c r="E353" s="151" t="s">
        <v>625</v>
      </c>
      <c r="F353" s="151" t="s">
        <v>626</v>
      </c>
      <c r="G353" s="152" t="s">
        <v>180</v>
      </c>
      <c r="H353" s="153">
        <v>12</v>
      </c>
      <c r="I353" s="154"/>
      <c r="J353" s="154">
        <f>ROUND(H353*I353,2)</f>
        <v>0</v>
      </c>
      <c r="K353" s="155"/>
      <c r="L353" s="149"/>
      <c r="M353" s="156"/>
      <c r="N353" s="157" t="s">
        <v>26</v>
      </c>
      <c r="O353" s="158">
        <v>0</v>
      </c>
      <c r="P353" s="158">
        <f>ROUND(H353*O353,3)</f>
        <v>0</v>
      </c>
      <c r="Q353" s="158">
        <v>0</v>
      </c>
      <c r="R353" s="158">
        <f>ROUND(H353 * Q353,5)</f>
        <v>0</v>
      </c>
      <c r="S353" s="158">
        <v>0</v>
      </c>
      <c r="T353" s="159">
        <f>ROUND(H353 * S353,5)</f>
        <v>0</v>
      </c>
      <c r="BE353" s="16">
        <f>IF(N353="základná",J353,0)</f>
        <v>0</v>
      </c>
      <c r="BF353" s="16">
        <f>IF(N353="znížená",J353,0)</f>
        <v>0</v>
      </c>
      <c r="BG353" s="16">
        <f>IF(N353="zákl. prenesená",J353,0)</f>
        <v>0</v>
      </c>
      <c r="BH353" s="16">
        <f>IF(N353="zníž. prenesená",J353,0)</f>
        <v>0</v>
      </c>
      <c r="BI353" s="16">
        <f>IF(N353="nulová",J353,0)</f>
        <v>0</v>
      </c>
    </row>
    <row r="354" spans="2:61" ht="24">
      <c r="B354" s="149"/>
      <c r="C354" s="150">
        <v>94</v>
      </c>
      <c r="D354" s="150" t="s">
        <v>141</v>
      </c>
      <c r="E354" s="151" t="s">
        <v>2459</v>
      </c>
      <c r="F354" s="151" t="s">
        <v>2460</v>
      </c>
      <c r="G354" s="152" t="s">
        <v>187</v>
      </c>
      <c r="H354" s="153">
        <v>83.658000000000001</v>
      </c>
      <c r="I354" s="154"/>
      <c r="J354" s="154">
        <f>ROUND(H354*I354,2)</f>
        <v>0</v>
      </c>
      <c r="K354" s="155"/>
      <c r="L354" s="149"/>
      <c r="M354" s="156"/>
      <c r="N354" s="157" t="s">
        <v>26</v>
      </c>
      <c r="O354" s="158">
        <v>0</v>
      </c>
      <c r="P354" s="158">
        <f>ROUND(H354*O354,3)</f>
        <v>0</v>
      </c>
      <c r="Q354" s="158">
        <v>0</v>
      </c>
      <c r="R354" s="158">
        <f>ROUND(H354 * Q354,5)</f>
        <v>0</v>
      </c>
      <c r="S354" s="158">
        <v>0</v>
      </c>
      <c r="T354" s="159">
        <f>ROUND(H354 * S354,5)</f>
        <v>0</v>
      </c>
      <c r="BE354" s="16">
        <f>IF(N354="základná",J354,0)</f>
        <v>0</v>
      </c>
      <c r="BF354" s="16">
        <f>IF(N354="znížená",J354,0)</f>
        <v>0</v>
      </c>
      <c r="BG354" s="16">
        <f>IF(N354="zákl. prenesená",J354,0)</f>
        <v>0</v>
      </c>
      <c r="BH354" s="16">
        <f>IF(N354="zníž. prenesená",J354,0)</f>
        <v>0</v>
      </c>
      <c r="BI354" s="16">
        <f>IF(N354="nulová",J354,0)</f>
        <v>0</v>
      </c>
    </row>
    <row r="355" spans="2:61" s="11" customFormat="1" ht="11.25">
      <c r="B355" s="160"/>
      <c r="C355" s="161"/>
      <c r="D355" s="161" t="s">
        <v>145</v>
      </c>
      <c r="E355" s="162"/>
      <c r="F355" s="162" t="s">
        <v>2461</v>
      </c>
      <c r="G355" s="163"/>
      <c r="H355" s="164">
        <v>9.5380000000000003</v>
      </c>
      <c r="I355" s="165"/>
      <c r="J355" s="165"/>
      <c r="K355" s="166"/>
      <c r="L355" s="160"/>
      <c r="M355" s="167"/>
      <c r="N355" s="166"/>
      <c r="O355" s="168"/>
      <c r="P355" s="168"/>
      <c r="Q355" s="168"/>
      <c r="R355" s="168"/>
      <c r="S355" s="168"/>
      <c r="T355" s="169"/>
    </row>
    <row r="356" spans="2:61" s="11" customFormat="1" ht="11.25">
      <c r="B356" s="160"/>
      <c r="C356" s="161"/>
      <c r="D356" s="161" t="s">
        <v>145</v>
      </c>
      <c r="E356" s="162"/>
      <c r="F356" s="162" t="s">
        <v>2462</v>
      </c>
      <c r="G356" s="163"/>
      <c r="H356" s="164">
        <v>14.067</v>
      </c>
      <c r="I356" s="165"/>
      <c r="J356" s="165"/>
      <c r="K356" s="166"/>
      <c r="L356" s="160"/>
      <c r="M356" s="167"/>
      <c r="N356" s="166"/>
      <c r="O356" s="168"/>
      <c r="P356" s="168"/>
      <c r="Q356" s="168"/>
      <c r="R356" s="168"/>
      <c r="S356" s="168"/>
      <c r="T356" s="169"/>
    </row>
    <row r="357" spans="2:61" s="11" customFormat="1" ht="11.25">
      <c r="B357" s="160"/>
      <c r="C357" s="161"/>
      <c r="D357" s="161" t="s">
        <v>145</v>
      </c>
      <c r="E357" s="162"/>
      <c r="F357" s="162" t="s">
        <v>2463</v>
      </c>
      <c r="G357" s="163"/>
      <c r="H357" s="164">
        <v>60.052999999999997</v>
      </c>
      <c r="I357" s="165"/>
      <c r="J357" s="165"/>
      <c r="K357" s="166"/>
      <c r="L357" s="160"/>
      <c r="M357" s="167"/>
      <c r="N357" s="166"/>
      <c r="O357" s="168"/>
      <c r="P357" s="168"/>
      <c r="Q357" s="168"/>
      <c r="R357" s="168"/>
      <c r="S357" s="168"/>
      <c r="T357" s="169"/>
    </row>
    <row r="358" spans="2:61" s="11" customFormat="1" ht="11.25">
      <c r="B358" s="160"/>
      <c r="C358" s="161"/>
      <c r="D358" s="161" t="s">
        <v>145</v>
      </c>
      <c r="E358" s="162"/>
      <c r="F358" s="162" t="s">
        <v>2464</v>
      </c>
      <c r="G358" s="163"/>
      <c r="H358" s="164"/>
      <c r="I358" s="165"/>
      <c r="J358" s="165"/>
      <c r="K358" s="166"/>
      <c r="L358" s="160"/>
      <c r="M358" s="167"/>
      <c r="N358" s="166"/>
      <c r="O358" s="168"/>
      <c r="P358" s="168"/>
      <c r="Q358" s="168"/>
      <c r="R358" s="168"/>
      <c r="S358" s="168"/>
      <c r="T358" s="169"/>
    </row>
    <row r="359" spans="2:61" s="11" customFormat="1" ht="11.25">
      <c r="B359" s="160"/>
      <c r="C359" s="161"/>
      <c r="D359" s="161" t="s">
        <v>145</v>
      </c>
      <c r="E359" s="162"/>
      <c r="F359" s="170" t="s">
        <v>147</v>
      </c>
      <c r="G359" s="171"/>
      <c r="H359" s="172">
        <v>83.658000000000001</v>
      </c>
      <c r="I359" s="165"/>
      <c r="J359" s="165"/>
      <c r="K359" s="166"/>
      <c r="L359" s="160"/>
      <c r="M359" s="167"/>
      <c r="N359" s="166"/>
      <c r="O359" s="168"/>
      <c r="P359" s="168"/>
      <c r="Q359" s="168"/>
      <c r="R359" s="168"/>
      <c r="S359" s="168"/>
      <c r="T359" s="169"/>
    </row>
    <row r="360" spans="2:61">
      <c r="B360" s="149"/>
      <c r="C360" s="150">
        <v>95</v>
      </c>
      <c r="D360" s="150" t="s">
        <v>141</v>
      </c>
      <c r="E360" s="151" t="s">
        <v>636</v>
      </c>
      <c r="F360" s="151" t="s">
        <v>637</v>
      </c>
      <c r="G360" s="152" t="s">
        <v>265</v>
      </c>
      <c r="H360" s="153">
        <v>169.167</v>
      </c>
      <c r="I360" s="154"/>
      <c r="J360" s="154">
        <f>ROUND(H360*I360,2)</f>
        <v>0</v>
      </c>
      <c r="K360" s="155"/>
      <c r="L360" s="149"/>
      <c r="M360" s="156"/>
      <c r="N360" s="157" t="s">
        <v>26</v>
      </c>
      <c r="O360" s="158">
        <v>0.14899999999999999</v>
      </c>
      <c r="P360" s="158">
        <f>ROUND(H360*O360,3)</f>
        <v>25.206</v>
      </c>
      <c r="Q360" s="158">
        <v>0</v>
      </c>
      <c r="R360" s="158">
        <f>ROUND(H360 * Q360,5)</f>
        <v>0</v>
      </c>
      <c r="S360" s="158">
        <v>0</v>
      </c>
      <c r="T360" s="159">
        <f>ROUND(H360 * S360,5)</f>
        <v>0</v>
      </c>
      <c r="BE360" s="16">
        <f>IF(N360="základná",J360,0)</f>
        <v>0</v>
      </c>
      <c r="BF360" s="16">
        <f>IF(N360="znížená",J360,0)</f>
        <v>0</v>
      </c>
      <c r="BG360" s="16">
        <f>IF(N360="zákl. prenesená",J360,0)</f>
        <v>0</v>
      </c>
      <c r="BH360" s="16">
        <f>IF(N360="zníž. prenesená",J360,0)</f>
        <v>0</v>
      </c>
      <c r="BI360" s="16">
        <f>IF(N360="nulová",J360,0)</f>
        <v>0</v>
      </c>
    </row>
    <row r="361" spans="2:61" ht="24">
      <c r="B361" s="149"/>
      <c r="C361" s="150">
        <v>96</v>
      </c>
      <c r="D361" s="150" t="s">
        <v>141</v>
      </c>
      <c r="E361" s="151" t="s">
        <v>638</v>
      </c>
      <c r="F361" s="151" t="s">
        <v>639</v>
      </c>
      <c r="G361" s="152" t="s">
        <v>265</v>
      </c>
      <c r="H361" s="153">
        <v>169.167</v>
      </c>
      <c r="I361" s="154"/>
      <c r="J361" s="154">
        <f>ROUND(H361*I361,2)</f>
        <v>0</v>
      </c>
      <c r="K361" s="155"/>
      <c r="L361" s="149"/>
      <c r="M361" s="156"/>
      <c r="N361" s="157" t="s">
        <v>26</v>
      </c>
      <c r="O361" s="158">
        <v>3.1E-2</v>
      </c>
      <c r="P361" s="158">
        <f>ROUND(H361*O361,3)</f>
        <v>5.2439999999999998</v>
      </c>
      <c r="Q361" s="158">
        <v>0</v>
      </c>
      <c r="R361" s="158">
        <f>ROUND(H361 * Q361,5)</f>
        <v>0</v>
      </c>
      <c r="S361" s="158">
        <v>0</v>
      </c>
      <c r="T361" s="159">
        <f>ROUND(H361 * S361,5)</f>
        <v>0</v>
      </c>
      <c r="BE361" s="16">
        <f>IF(N361="základná",J361,0)</f>
        <v>0</v>
      </c>
      <c r="BF361" s="16">
        <f>IF(N361="znížená",J361,0)</f>
        <v>0</v>
      </c>
      <c r="BG361" s="16">
        <f>IF(N361="zákl. prenesená",J361,0)</f>
        <v>0</v>
      </c>
      <c r="BH361" s="16">
        <f>IF(N361="zníž. prenesená",J361,0)</f>
        <v>0</v>
      </c>
      <c r="BI361" s="16">
        <f>IF(N361="nulová",J361,0)</f>
        <v>0</v>
      </c>
    </row>
    <row r="362" spans="2:61" ht="24">
      <c r="B362" s="149"/>
      <c r="C362" s="150">
        <v>97</v>
      </c>
      <c r="D362" s="150" t="s">
        <v>141</v>
      </c>
      <c r="E362" s="151" t="s">
        <v>640</v>
      </c>
      <c r="F362" s="151" t="s">
        <v>641</v>
      </c>
      <c r="G362" s="152" t="s">
        <v>265</v>
      </c>
      <c r="H362" s="153">
        <v>3214.1729999999998</v>
      </c>
      <c r="I362" s="154"/>
      <c r="J362" s="154">
        <f>ROUND(H362*I362,2)</f>
        <v>0</v>
      </c>
      <c r="K362" s="155"/>
      <c r="L362" s="149"/>
      <c r="M362" s="156"/>
      <c r="N362" s="157" t="s">
        <v>26</v>
      </c>
      <c r="O362" s="158">
        <v>6.0000000000000001E-3</v>
      </c>
      <c r="P362" s="158">
        <f>ROUND(H362*O362,3)</f>
        <v>19.285</v>
      </c>
      <c r="Q362" s="158">
        <v>0</v>
      </c>
      <c r="R362" s="158">
        <f>ROUND(H362 * Q362,5)</f>
        <v>0</v>
      </c>
      <c r="S362" s="158">
        <v>0</v>
      </c>
      <c r="T362" s="159">
        <f>ROUND(H362 * S362,5)</f>
        <v>0</v>
      </c>
      <c r="BE362" s="16">
        <f>IF(N362="základná",J362,0)</f>
        <v>0</v>
      </c>
      <c r="BF362" s="16">
        <f>IF(N362="znížená",J362,0)</f>
        <v>0</v>
      </c>
      <c r="BG362" s="16">
        <f>IF(N362="zákl. prenesená",J362,0)</f>
        <v>0</v>
      </c>
      <c r="BH362" s="16">
        <f>IF(N362="zníž. prenesená",J362,0)</f>
        <v>0</v>
      </c>
      <c r="BI362" s="16">
        <f>IF(N362="nulová",J362,0)</f>
        <v>0</v>
      </c>
    </row>
    <row r="363" spans="2:61" s="11" customFormat="1" ht="11.25">
      <c r="B363" s="160"/>
      <c r="C363" s="161"/>
      <c r="D363" s="161" t="s">
        <v>145</v>
      </c>
      <c r="E363" s="162"/>
      <c r="F363" s="162" t="s">
        <v>2465</v>
      </c>
      <c r="G363" s="163"/>
      <c r="H363" s="164">
        <v>3214.1729999999998</v>
      </c>
      <c r="I363" s="165"/>
      <c r="J363" s="165"/>
      <c r="K363" s="166"/>
      <c r="L363" s="160"/>
      <c r="M363" s="167"/>
      <c r="N363" s="166"/>
      <c r="O363" s="168"/>
      <c r="P363" s="168"/>
      <c r="Q363" s="168"/>
      <c r="R363" s="168"/>
      <c r="S363" s="168"/>
      <c r="T363" s="169"/>
    </row>
    <row r="364" spans="2:61" s="11" customFormat="1" ht="11.25">
      <c r="B364" s="160"/>
      <c r="C364" s="161"/>
      <c r="D364" s="161" t="s">
        <v>145</v>
      </c>
      <c r="E364" s="162"/>
      <c r="F364" s="170" t="s">
        <v>147</v>
      </c>
      <c r="G364" s="171"/>
      <c r="H364" s="172">
        <v>3214.1729999999998</v>
      </c>
      <c r="I364" s="165"/>
      <c r="J364" s="165"/>
      <c r="K364" s="166"/>
      <c r="L364" s="160"/>
      <c r="M364" s="167"/>
      <c r="N364" s="166"/>
      <c r="O364" s="168"/>
      <c r="P364" s="168"/>
      <c r="Q364" s="168"/>
      <c r="R364" s="168"/>
      <c r="S364" s="168"/>
      <c r="T364" s="169"/>
    </row>
    <row r="365" spans="2:61">
      <c r="B365" s="149"/>
      <c r="C365" s="150">
        <v>98</v>
      </c>
      <c r="D365" s="150" t="s">
        <v>141</v>
      </c>
      <c r="E365" s="151" t="s">
        <v>643</v>
      </c>
      <c r="F365" s="151" t="s">
        <v>2020</v>
      </c>
      <c r="G365" s="152" t="s">
        <v>265</v>
      </c>
      <c r="H365" s="153">
        <v>168.63900000000001</v>
      </c>
      <c r="I365" s="154"/>
      <c r="J365" s="154">
        <f>ROUND(H365*I365,2)</f>
        <v>0</v>
      </c>
      <c r="K365" s="155"/>
      <c r="L365" s="149"/>
      <c r="M365" s="156"/>
      <c r="N365" s="157" t="s">
        <v>26</v>
      </c>
      <c r="O365" s="158">
        <v>0</v>
      </c>
      <c r="P365" s="158">
        <f>ROUND(H365*O365,3)</f>
        <v>0</v>
      </c>
      <c r="Q365" s="158">
        <v>0</v>
      </c>
      <c r="R365" s="158">
        <f>ROUND(H365 * Q365,5)</f>
        <v>0</v>
      </c>
      <c r="S365" s="158">
        <v>0</v>
      </c>
      <c r="T365" s="159">
        <f>ROUND(H365 * S365,5)</f>
        <v>0</v>
      </c>
      <c r="BE365" s="16">
        <f>IF(N365="základná",J365,0)</f>
        <v>0</v>
      </c>
      <c r="BF365" s="16">
        <f>IF(N365="znížená",J365,0)</f>
        <v>0</v>
      </c>
      <c r="BG365" s="16">
        <f>IF(N365="zákl. prenesená",J365,0)</f>
        <v>0</v>
      </c>
      <c r="BH365" s="16">
        <f>IF(N365="zníž. prenesená",J365,0)</f>
        <v>0</v>
      </c>
      <c r="BI365" s="16">
        <f>IF(N365="nulová",J365,0)</f>
        <v>0</v>
      </c>
    </row>
    <row r="366" spans="2:61" s="11" customFormat="1" ht="11.25">
      <c r="B366" s="160"/>
      <c r="C366" s="161"/>
      <c r="D366" s="161" t="s">
        <v>145</v>
      </c>
      <c r="E366" s="162"/>
      <c r="F366" s="162" t="s">
        <v>2466</v>
      </c>
      <c r="G366" s="163"/>
      <c r="H366" s="164">
        <v>168.63900000000001</v>
      </c>
      <c r="I366" s="165"/>
      <c r="J366" s="165"/>
      <c r="K366" s="166"/>
      <c r="L366" s="160"/>
      <c r="M366" s="167"/>
      <c r="N366" s="166"/>
      <c r="O366" s="168"/>
      <c r="P366" s="168"/>
      <c r="Q366" s="168"/>
      <c r="R366" s="168"/>
      <c r="S366" s="168"/>
      <c r="T366" s="169"/>
    </row>
    <row r="367" spans="2:61" s="11" customFormat="1" ht="11.25">
      <c r="B367" s="160"/>
      <c r="C367" s="161"/>
      <c r="D367" s="161" t="s">
        <v>145</v>
      </c>
      <c r="E367" s="162"/>
      <c r="F367" s="170" t="s">
        <v>147</v>
      </c>
      <c r="G367" s="171"/>
      <c r="H367" s="172">
        <v>168.63900000000001</v>
      </c>
      <c r="I367" s="165"/>
      <c r="J367" s="165"/>
      <c r="K367" s="166"/>
      <c r="L367" s="160"/>
      <c r="M367" s="167"/>
      <c r="N367" s="166"/>
      <c r="O367" s="168"/>
      <c r="P367" s="168"/>
      <c r="Q367" s="168"/>
      <c r="R367" s="168"/>
      <c r="S367" s="168"/>
      <c r="T367" s="169"/>
    </row>
    <row r="368" spans="2:61" ht="24">
      <c r="B368" s="149"/>
      <c r="C368" s="150">
        <v>99</v>
      </c>
      <c r="D368" s="150" t="s">
        <v>141</v>
      </c>
      <c r="E368" s="151" t="s">
        <v>649</v>
      </c>
      <c r="F368" s="151" t="s">
        <v>650</v>
      </c>
      <c r="G368" s="152" t="s">
        <v>265</v>
      </c>
      <c r="H368" s="153">
        <v>0.52800000000000002</v>
      </c>
      <c r="I368" s="154"/>
      <c r="J368" s="154">
        <f>ROUND(H368*I368,2)</f>
        <v>0</v>
      </c>
      <c r="K368" s="155"/>
      <c r="L368" s="149"/>
      <c r="M368" s="156"/>
      <c r="N368" s="157" t="s">
        <v>26</v>
      </c>
      <c r="O368" s="158">
        <v>0</v>
      </c>
      <c r="P368" s="158">
        <f>ROUND(H368*O368,3)</f>
        <v>0</v>
      </c>
      <c r="Q368" s="158">
        <v>0</v>
      </c>
      <c r="R368" s="158">
        <f>ROUND(H368 * Q368,5)</f>
        <v>0</v>
      </c>
      <c r="S368" s="158">
        <v>0</v>
      </c>
      <c r="T368" s="159">
        <f>ROUND(H368 * S368,5)</f>
        <v>0</v>
      </c>
      <c r="BE368" s="16">
        <f>IF(N368="základná",J368,0)</f>
        <v>0</v>
      </c>
      <c r="BF368" s="16">
        <f>IF(N368="znížená",J368,0)</f>
        <v>0</v>
      </c>
      <c r="BG368" s="16">
        <f>IF(N368="zákl. prenesená",J368,0)</f>
        <v>0</v>
      </c>
      <c r="BH368" s="16">
        <f>IF(N368="zníž. prenesená",J368,0)</f>
        <v>0</v>
      </c>
      <c r="BI368" s="16">
        <f>IF(N368="nulová",J368,0)</f>
        <v>0</v>
      </c>
    </row>
    <row r="369" spans="2:61" ht="24">
      <c r="B369" s="149"/>
      <c r="C369" s="150">
        <v>100</v>
      </c>
      <c r="D369" s="150" t="s">
        <v>141</v>
      </c>
      <c r="E369" s="151" t="s">
        <v>2028</v>
      </c>
      <c r="F369" s="151" t="s">
        <v>2029</v>
      </c>
      <c r="G369" s="152" t="s">
        <v>2030</v>
      </c>
      <c r="H369" s="153">
        <v>1700</v>
      </c>
      <c r="I369" s="154"/>
      <c r="J369" s="154">
        <f>ROUND(H369*I369,2)</f>
        <v>0</v>
      </c>
      <c r="K369" s="155"/>
      <c r="L369" s="149"/>
      <c r="M369" s="156"/>
      <c r="N369" s="157" t="s">
        <v>26</v>
      </c>
      <c r="O369" s="158">
        <v>0</v>
      </c>
      <c r="P369" s="158">
        <f>ROUND(H369*O369,3)</f>
        <v>0</v>
      </c>
      <c r="Q369" s="158">
        <v>0</v>
      </c>
      <c r="R369" s="158">
        <f>ROUND(H369 * Q369,5)</f>
        <v>0</v>
      </c>
      <c r="S369" s="158">
        <v>0</v>
      </c>
      <c r="T369" s="159">
        <f>ROUND(H369 * S369,5)</f>
        <v>0</v>
      </c>
      <c r="BE369" s="16">
        <f>IF(N369="základná",J369,0)</f>
        <v>0</v>
      </c>
      <c r="BF369" s="16">
        <f>IF(N369="znížená",J369,0)</f>
        <v>0</v>
      </c>
      <c r="BG369" s="16">
        <f>IF(N369="zákl. prenesená",J369,0)</f>
        <v>0</v>
      </c>
      <c r="BH369" s="16">
        <f>IF(N369="zníž. prenesená",J369,0)</f>
        <v>0</v>
      </c>
      <c r="BI369" s="16">
        <f>IF(N369="nulová",J369,0)</f>
        <v>0</v>
      </c>
    </row>
    <row r="370" spans="2:61" s="11" customFormat="1" ht="11.25">
      <c r="B370" s="160"/>
      <c r="C370" s="161"/>
      <c r="D370" s="161" t="s">
        <v>145</v>
      </c>
      <c r="E370" s="162"/>
      <c r="F370" s="162" t="s">
        <v>2467</v>
      </c>
      <c r="G370" s="163"/>
      <c r="H370" s="164">
        <v>1700</v>
      </c>
      <c r="I370" s="165"/>
      <c r="J370" s="165"/>
      <c r="K370" s="166"/>
      <c r="L370" s="160"/>
      <c r="M370" s="167"/>
      <c r="N370" s="166"/>
      <c r="O370" s="168"/>
      <c r="P370" s="168"/>
      <c r="Q370" s="168"/>
      <c r="R370" s="168"/>
      <c r="S370" s="168"/>
      <c r="T370" s="169"/>
    </row>
    <row r="371" spans="2:61" s="11" customFormat="1" ht="11.25">
      <c r="B371" s="160"/>
      <c r="C371" s="161"/>
      <c r="D371" s="161" t="s">
        <v>145</v>
      </c>
      <c r="E371" s="162"/>
      <c r="F371" s="170" t="s">
        <v>147</v>
      </c>
      <c r="G371" s="171"/>
      <c r="H371" s="172">
        <v>1700</v>
      </c>
      <c r="I371" s="165"/>
      <c r="J371" s="165"/>
      <c r="K371" s="166"/>
      <c r="L371" s="160"/>
      <c r="M371" s="167"/>
      <c r="N371" s="166"/>
      <c r="O371" s="168"/>
      <c r="P371" s="168"/>
      <c r="Q371" s="168"/>
      <c r="R371" s="168"/>
      <c r="S371" s="168"/>
      <c r="T371" s="169"/>
    </row>
    <row r="372" spans="2:61" ht="24">
      <c r="B372" s="149"/>
      <c r="C372" s="150">
        <v>101</v>
      </c>
      <c r="D372" s="150" t="s">
        <v>141</v>
      </c>
      <c r="E372" s="151" t="s">
        <v>2032</v>
      </c>
      <c r="F372" s="151" t="s">
        <v>2033</v>
      </c>
      <c r="G372" s="152" t="s">
        <v>187</v>
      </c>
      <c r="H372" s="153">
        <v>500</v>
      </c>
      <c r="I372" s="154"/>
      <c r="J372" s="154">
        <f>ROUND(H372*I372,2)</f>
        <v>0</v>
      </c>
      <c r="K372" s="155"/>
      <c r="L372" s="149"/>
      <c r="M372" s="156"/>
      <c r="N372" s="157" t="s">
        <v>26</v>
      </c>
      <c r="O372" s="158">
        <v>0</v>
      </c>
      <c r="P372" s="158">
        <f>ROUND(H372*O372,3)</f>
        <v>0</v>
      </c>
      <c r="Q372" s="158">
        <v>0</v>
      </c>
      <c r="R372" s="158">
        <f>ROUND(H372 * Q372,5)</f>
        <v>0</v>
      </c>
      <c r="S372" s="158">
        <v>0</v>
      </c>
      <c r="T372" s="159">
        <f>ROUND(H372 * S372,5)</f>
        <v>0</v>
      </c>
      <c r="BE372" s="16">
        <f>IF(N372="základná",J372,0)</f>
        <v>0</v>
      </c>
      <c r="BF372" s="16">
        <f>IF(N372="znížená",J372,0)</f>
        <v>0</v>
      </c>
      <c r="BG372" s="16">
        <f>IF(N372="zákl. prenesená",J372,0)</f>
        <v>0</v>
      </c>
      <c r="BH372" s="16">
        <f>IF(N372="zníž. prenesená",J372,0)</f>
        <v>0</v>
      </c>
      <c r="BI372" s="16">
        <f>IF(N372="nulová",J372,0)</f>
        <v>0</v>
      </c>
    </row>
    <row r="373" spans="2:61" s="11" customFormat="1" ht="11.25">
      <c r="B373" s="160"/>
      <c r="C373" s="161"/>
      <c r="D373" s="161" t="s">
        <v>145</v>
      </c>
      <c r="E373" s="162"/>
      <c r="F373" s="162" t="s">
        <v>2468</v>
      </c>
      <c r="G373" s="163"/>
      <c r="H373" s="164">
        <v>500</v>
      </c>
      <c r="I373" s="165"/>
      <c r="J373" s="165"/>
      <c r="K373" s="166"/>
      <c r="L373" s="160"/>
      <c r="M373" s="167"/>
      <c r="N373" s="166"/>
      <c r="O373" s="168"/>
      <c r="P373" s="168"/>
      <c r="Q373" s="168"/>
      <c r="R373" s="168"/>
      <c r="S373" s="168"/>
      <c r="T373" s="169"/>
    </row>
    <row r="374" spans="2:61" s="11" customFormat="1" ht="11.25">
      <c r="B374" s="160"/>
      <c r="C374" s="161"/>
      <c r="D374" s="161" t="s">
        <v>145</v>
      </c>
      <c r="E374" s="162"/>
      <c r="F374" s="170" t="s">
        <v>147</v>
      </c>
      <c r="G374" s="171"/>
      <c r="H374" s="172">
        <v>500</v>
      </c>
      <c r="I374" s="165"/>
      <c r="J374" s="165"/>
      <c r="K374" s="166"/>
      <c r="L374" s="160"/>
      <c r="M374" s="167"/>
      <c r="N374" s="166"/>
      <c r="O374" s="168"/>
      <c r="P374" s="168"/>
      <c r="Q374" s="168"/>
      <c r="R374" s="168"/>
      <c r="S374" s="168"/>
      <c r="T374" s="169"/>
    </row>
    <row r="375" spans="2:61" ht="24">
      <c r="B375" s="149"/>
      <c r="C375" s="150">
        <v>102</v>
      </c>
      <c r="D375" s="150" t="s">
        <v>141</v>
      </c>
      <c r="E375" s="151" t="s">
        <v>2035</v>
      </c>
      <c r="F375" s="151" t="s">
        <v>2302</v>
      </c>
      <c r="G375" s="152" t="s">
        <v>2037</v>
      </c>
      <c r="H375" s="153">
        <v>1</v>
      </c>
      <c r="I375" s="154"/>
      <c r="J375" s="154">
        <f>ROUND(H375*I375,2)</f>
        <v>0</v>
      </c>
      <c r="K375" s="155"/>
      <c r="L375" s="149"/>
      <c r="M375" s="156"/>
      <c r="N375" s="157" t="s">
        <v>26</v>
      </c>
      <c r="O375" s="158">
        <v>0</v>
      </c>
      <c r="P375" s="158">
        <f>ROUND(H375*O375,3)</f>
        <v>0</v>
      </c>
      <c r="Q375" s="158">
        <v>0</v>
      </c>
      <c r="R375" s="158">
        <f>ROUND(H375 * Q375,5)</f>
        <v>0</v>
      </c>
      <c r="S375" s="158">
        <v>0</v>
      </c>
      <c r="T375" s="159">
        <f>ROUND(H375 * S375,5)</f>
        <v>0</v>
      </c>
      <c r="BE375" s="16">
        <f>IF(N375="základná",J375,0)</f>
        <v>0</v>
      </c>
      <c r="BF375" s="16">
        <f>IF(N375="znížená",J375,0)</f>
        <v>0</v>
      </c>
      <c r="BG375" s="16">
        <f>IF(N375="zákl. prenesená",J375,0)</f>
        <v>0</v>
      </c>
      <c r="BH375" s="16">
        <f>IF(N375="zníž. prenesená",J375,0)</f>
        <v>0</v>
      </c>
      <c r="BI375" s="16">
        <f>IF(N375="nulová",J375,0)</f>
        <v>0</v>
      </c>
    </row>
    <row r="376" spans="2:61" s="10" customFormat="1" ht="23.1" customHeight="1">
      <c r="B376" s="141"/>
      <c r="C376" s="142"/>
      <c r="D376" s="132" t="s">
        <v>136</v>
      </c>
      <c r="E376" s="143" t="s">
        <v>668</v>
      </c>
      <c r="F376" s="144" t="s">
        <v>669</v>
      </c>
      <c r="G376" s="145"/>
      <c r="H376" s="146"/>
      <c r="I376" s="147"/>
      <c r="J376" s="147">
        <f>J377</f>
        <v>0</v>
      </c>
      <c r="K376" s="144"/>
      <c r="L376" s="141"/>
      <c r="M376" s="148"/>
      <c r="N376" s="138" t="s">
        <v>0</v>
      </c>
      <c r="O376" s="139"/>
      <c r="P376" s="139">
        <f>P377</f>
        <v>1659.5419999999999</v>
      </c>
      <c r="Q376" s="139"/>
      <c r="R376" s="139">
        <f>R377</f>
        <v>0</v>
      </c>
      <c r="S376" s="139"/>
      <c r="T376" s="140">
        <f>T377</f>
        <v>0</v>
      </c>
    </row>
    <row r="377" spans="2:61">
      <c r="B377" s="149"/>
      <c r="C377" s="150">
        <v>103</v>
      </c>
      <c r="D377" s="150" t="s">
        <v>141</v>
      </c>
      <c r="E377" s="151" t="s">
        <v>2044</v>
      </c>
      <c r="F377" s="151" t="s">
        <v>2045</v>
      </c>
      <c r="G377" s="152" t="s">
        <v>265</v>
      </c>
      <c r="H377" s="153">
        <v>2285.87</v>
      </c>
      <c r="I377" s="154"/>
      <c r="J377" s="154">
        <f>ROUND(H377*I377,2)</f>
        <v>0</v>
      </c>
      <c r="K377" s="155"/>
      <c r="L377" s="149"/>
      <c r="M377" s="156"/>
      <c r="N377" s="157" t="s">
        <v>26</v>
      </c>
      <c r="O377" s="158">
        <v>0.72599999999999998</v>
      </c>
      <c r="P377" s="158">
        <f>ROUND(H377*O377,3)</f>
        <v>1659.5419999999999</v>
      </c>
      <c r="Q377" s="158">
        <v>0</v>
      </c>
      <c r="R377" s="158">
        <f>ROUND(H377 * Q377,5)</f>
        <v>0</v>
      </c>
      <c r="S377" s="158">
        <v>0</v>
      </c>
      <c r="T377" s="159">
        <f>ROUND(H377 * S377,5)</f>
        <v>0</v>
      </c>
      <c r="BE377" s="16">
        <f>IF(N377="základná",J377,0)</f>
        <v>0</v>
      </c>
      <c r="BF377" s="16">
        <f>IF(N377="znížená",J377,0)</f>
        <v>0</v>
      </c>
      <c r="BG377" s="16">
        <f>IF(N377="zákl. prenesená",J377,0)</f>
        <v>0</v>
      </c>
      <c r="BH377" s="16">
        <f>IF(N377="zníž. prenesená",J377,0)</f>
        <v>0</v>
      </c>
      <c r="BI377" s="16">
        <f>IF(N377="nulová",J377,0)</f>
        <v>0</v>
      </c>
    </row>
    <row r="378" spans="2:61">
      <c r="B378" s="54"/>
      <c r="C378" s="184"/>
      <c r="D378" s="184"/>
      <c r="E378" s="55"/>
      <c r="F378" s="55"/>
      <c r="G378" s="184"/>
      <c r="H378" s="55"/>
      <c r="I378" s="55"/>
      <c r="J378" s="55"/>
      <c r="K378" s="55"/>
      <c r="L378" s="36"/>
      <c r="M378" s="52"/>
      <c r="N378" s="52"/>
      <c r="O378" s="52"/>
      <c r="P378" s="52"/>
      <c r="Q378" s="52"/>
      <c r="R378" s="52"/>
      <c r="S378" s="52"/>
      <c r="T378" s="52"/>
    </row>
  </sheetData>
  <sheetProtection algorithmName="SHA-512" hashValue="/BmLpGjkT7UuR85RoXR4KYDn6ZOnBjM2blpfr5tGHknjaKd5CMg3RFwZ6DOTmAI4nFioDayPcGhbhw4XESb7Wg==" saltValue="C2BajVYwL1KD8lG3WYEg+A==" spinCount="100000" sheet="1" objects="1" scenarios="1"/>
  <autoFilter ref="C87:K89" xr:uid="{00000000-0009-0000-0000-000011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BM193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2469</v>
      </c>
      <c r="F9" s="214"/>
      <c r="G9" s="214"/>
      <c r="H9" s="214"/>
      <c r="L9" s="36"/>
      <c r="AA9" s="63" t="s">
        <v>2469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SUM(BE88:BE192)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0156m - Stoka A-A, prípojky</v>
      </c>
      <c r="F80" s="214"/>
      <c r="G80" s="214"/>
      <c r="H80" s="214"/>
      <c r="L80" s="36"/>
      <c r="AA80" s="63" t="str">
        <f>AA9</f>
        <v>0156m - Stoka A-A, prípojky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9479.405999999999</v>
      </c>
      <c r="Q88" s="127"/>
      <c r="R88" s="128">
        <f>R89</f>
        <v>484.03739999999999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J145 + J149 + J170 + J191</f>
        <v>0</v>
      </c>
      <c r="L89" s="130"/>
      <c r="M89" s="137"/>
      <c r="N89" s="138" t="s">
        <v>0</v>
      </c>
      <c r="O89" s="139"/>
      <c r="P89" s="139">
        <f>P90 + P145 + P149 + P170 + P191</f>
        <v>9479.405999999999</v>
      </c>
      <c r="Q89" s="139"/>
      <c r="R89" s="139">
        <f>R90 + R145 + R149 + R170 + R191</f>
        <v>484.03739999999999</v>
      </c>
      <c r="S89" s="139"/>
      <c r="T89" s="140">
        <f>T90 + T145 + T149 + T170 + T191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J95 + J96 + J99 + J100 + J101 + J104 + J107 + J110 + J113 + J114 + J115 + J116 + J117 + J118 + J121 + J124 + J125 + J126 + J129 + J130 + J133 + J136 + J139 + J142</f>
        <v>0</v>
      </c>
      <c r="K90" s="144"/>
      <c r="L90" s="141"/>
      <c r="M90" s="148"/>
      <c r="N90" s="138" t="s">
        <v>0</v>
      </c>
      <c r="O90" s="139"/>
      <c r="P90" s="139">
        <f>P91 + P94 + P95 + P96 + P99 + P100 + P101 + P104 + P107 + P110 + P113 + P114 + P115 + P116 + P117 + P118 + P121 + P124 + P125 + P126 + P129 + P130 + P133 + P136 + P139 + P142</f>
        <v>4991.6059999999998</v>
      </c>
      <c r="Q90" s="139"/>
      <c r="R90" s="139">
        <f>R91 + R94 + R95 + R96 + R99 + R100 + R101 + R104 + R107 + R110 + R113 + R114 + R115 + R116 + R117 + R118 + R121 + R124 + R125 + R126 + R129 + R130 + R133 + R136 + R139 + R142</f>
        <v>12.663359999999999</v>
      </c>
      <c r="S90" s="139"/>
      <c r="T90" s="140">
        <f>T91 + T94 + T95 + T96 + T99 + T100 + T101 + T104 + T107 + T110 + T113 + T114 + T115 + T116 + T117 + T118 + T121 + T124 + T125 + T126 + T129 + T130 + T133 + T136 + T139 + T142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1674</v>
      </c>
      <c r="F91" s="151" t="s">
        <v>1675</v>
      </c>
      <c r="G91" s="152" t="s">
        <v>1676</v>
      </c>
      <c r="H91" s="153">
        <v>744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1689</v>
      </c>
      <c r="G92" s="163"/>
      <c r="H92" s="164">
        <v>744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744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1680</v>
      </c>
      <c r="F94" s="151" t="s">
        <v>2470</v>
      </c>
      <c r="G94" s="152" t="s">
        <v>1682</v>
      </c>
      <c r="H94" s="153">
        <v>100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</v>
      </c>
      <c r="P94" s="158">
        <f>ROUND(H94*O94,3)</f>
        <v>0</v>
      </c>
      <c r="Q94" s="158">
        <v>0</v>
      </c>
      <c r="R94" s="158">
        <f>ROUND(H94 * Q94,5)</f>
        <v>0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ht="24">
      <c r="B95" s="149"/>
      <c r="C95" s="150">
        <v>3</v>
      </c>
      <c r="D95" s="150" t="s">
        <v>141</v>
      </c>
      <c r="E95" s="151" t="s">
        <v>1678</v>
      </c>
      <c r="F95" s="151" t="s">
        <v>2098</v>
      </c>
      <c r="G95" s="152" t="s">
        <v>144</v>
      </c>
      <c r="H95" s="153">
        <v>50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ht="36">
      <c r="B96" s="149"/>
      <c r="C96" s="150">
        <v>4</v>
      </c>
      <c r="D96" s="150" t="s">
        <v>141</v>
      </c>
      <c r="E96" s="151" t="s">
        <v>1687</v>
      </c>
      <c r="F96" s="151" t="s">
        <v>1688</v>
      </c>
      <c r="G96" s="152" t="s">
        <v>1676</v>
      </c>
      <c r="H96" s="153">
        <v>480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</v>
      </c>
      <c r="P96" s="158">
        <f>ROUND(H96*O96,3)</f>
        <v>0</v>
      </c>
      <c r="Q96" s="158">
        <v>0</v>
      </c>
      <c r="R96" s="158">
        <f>ROUND(H96 * Q96,5)</f>
        <v>0</v>
      </c>
      <c r="S96" s="158">
        <v>0</v>
      </c>
      <c r="T96" s="159">
        <f>ROUND(H96 * S96,5)</f>
        <v>0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2471</v>
      </c>
      <c r="G97" s="163"/>
      <c r="H97" s="164">
        <v>480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70" t="s">
        <v>147</v>
      </c>
      <c r="G98" s="171"/>
      <c r="H98" s="172">
        <v>480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>
      <c r="B99" s="149"/>
      <c r="C99" s="150">
        <v>5</v>
      </c>
      <c r="D99" s="150" t="s">
        <v>141</v>
      </c>
      <c r="E99" s="151" t="s">
        <v>1690</v>
      </c>
      <c r="F99" s="151" t="s">
        <v>1691</v>
      </c>
      <c r="G99" s="152" t="s">
        <v>144</v>
      </c>
      <c r="H99" s="153">
        <v>50</v>
      </c>
      <c r="I99" s="154"/>
      <c r="J99" s="154">
        <f>ROUND(H99*I99,2)</f>
        <v>0</v>
      </c>
      <c r="K99" s="155"/>
      <c r="L99" s="149"/>
      <c r="M99" s="156"/>
      <c r="N99" s="157" t="s">
        <v>26</v>
      </c>
      <c r="O99" s="158">
        <v>0.48699999999999999</v>
      </c>
      <c r="P99" s="158">
        <f>ROUND(H99*O99,3)</f>
        <v>24.35</v>
      </c>
      <c r="Q99" s="158">
        <v>7.2892399999999998E-3</v>
      </c>
      <c r="R99" s="158">
        <f>ROUND(H99 * Q99,5)</f>
        <v>0.36446000000000001</v>
      </c>
      <c r="S99" s="158">
        <v>0</v>
      </c>
      <c r="T99" s="159">
        <f>ROUND(H99 * S99,5)</f>
        <v>0</v>
      </c>
      <c r="BE99" s="16">
        <f>IF(N99="základná",J99,0)</f>
        <v>0</v>
      </c>
      <c r="BF99" s="16">
        <f>IF(N99="znížená",J99,0)</f>
        <v>0</v>
      </c>
      <c r="BG99" s="16">
        <f>IF(N99="zákl. prenesená",J99,0)</f>
        <v>0</v>
      </c>
      <c r="BH99" s="16">
        <f>IF(N99="zníž. prenesená",J99,0)</f>
        <v>0</v>
      </c>
      <c r="BI99" s="16">
        <f>IF(N99="nulová",J99,0)</f>
        <v>0</v>
      </c>
    </row>
    <row r="100" spans="2:61" ht="24">
      <c r="B100" s="149"/>
      <c r="C100" s="150">
        <v>6</v>
      </c>
      <c r="D100" s="150" t="s">
        <v>141</v>
      </c>
      <c r="E100" s="151" t="s">
        <v>1692</v>
      </c>
      <c r="F100" s="151" t="s">
        <v>1693</v>
      </c>
      <c r="G100" s="152" t="s">
        <v>1694</v>
      </c>
      <c r="H100" s="153">
        <v>20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ht="24">
      <c r="B101" s="149"/>
      <c r="C101" s="150">
        <v>7</v>
      </c>
      <c r="D101" s="150" t="s">
        <v>141</v>
      </c>
      <c r="E101" s="151" t="s">
        <v>1030</v>
      </c>
      <c r="F101" s="151" t="s">
        <v>1031</v>
      </c>
      <c r="G101" s="152" t="s">
        <v>1032</v>
      </c>
      <c r="H101" s="153">
        <v>744</v>
      </c>
      <c r="I101" s="154"/>
      <c r="J101" s="154">
        <f>ROUND(H101*I101,2)</f>
        <v>0</v>
      </c>
      <c r="K101" s="155"/>
      <c r="L101" s="149"/>
      <c r="M101" s="156"/>
      <c r="N101" s="157" t="s">
        <v>26</v>
      </c>
      <c r="O101" s="158">
        <v>0</v>
      </c>
      <c r="P101" s="158">
        <f>ROUND(H101*O101,3)</f>
        <v>0</v>
      </c>
      <c r="Q101" s="158">
        <v>0</v>
      </c>
      <c r="R101" s="158">
        <f>ROUND(H101 * Q101,5)</f>
        <v>0</v>
      </c>
      <c r="S101" s="158">
        <v>0</v>
      </c>
      <c r="T101" s="159">
        <f>ROUND(H101 * S101,5)</f>
        <v>0</v>
      </c>
      <c r="BE101" s="16">
        <f>IF(N101="základná",J101,0)</f>
        <v>0</v>
      </c>
      <c r="BF101" s="16">
        <f>IF(N101="znížená",J101,0)</f>
        <v>0</v>
      </c>
      <c r="BG101" s="16">
        <f>IF(N101="zákl. prenesená",J101,0)</f>
        <v>0</v>
      </c>
      <c r="BH101" s="16">
        <f>IF(N101="zníž. prenesená",J101,0)</f>
        <v>0</v>
      </c>
      <c r="BI101" s="16">
        <f>IF(N101="nulová",J101,0)</f>
        <v>0</v>
      </c>
    </row>
    <row r="102" spans="2:61" s="11" customFormat="1" ht="11.25">
      <c r="B102" s="160"/>
      <c r="C102" s="161"/>
      <c r="D102" s="161" t="s">
        <v>145</v>
      </c>
      <c r="E102" s="162"/>
      <c r="F102" s="162" t="s">
        <v>1689</v>
      </c>
      <c r="G102" s="163"/>
      <c r="H102" s="164">
        <v>744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70" t="s">
        <v>147</v>
      </c>
      <c r="G103" s="171"/>
      <c r="H103" s="172">
        <v>744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ht="24">
      <c r="B104" s="149"/>
      <c r="C104" s="150">
        <v>8</v>
      </c>
      <c r="D104" s="150" t="s">
        <v>141</v>
      </c>
      <c r="E104" s="151" t="s">
        <v>203</v>
      </c>
      <c r="F104" s="151" t="s">
        <v>1695</v>
      </c>
      <c r="G104" s="152" t="s">
        <v>144</v>
      </c>
      <c r="H104" s="153">
        <v>207.9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0</v>
      </c>
      <c r="P104" s="158">
        <f>ROUND(H104*O104,3)</f>
        <v>0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2472</v>
      </c>
      <c r="G105" s="163"/>
      <c r="H105" s="164">
        <v>207.9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70" t="s">
        <v>147</v>
      </c>
      <c r="G106" s="171"/>
      <c r="H106" s="172">
        <v>207.9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>
      <c r="B107" s="149"/>
      <c r="C107" s="150">
        <v>9</v>
      </c>
      <c r="D107" s="150" t="s">
        <v>141</v>
      </c>
      <c r="E107" s="151" t="s">
        <v>206</v>
      </c>
      <c r="F107" s="151" t="s">
        <v>207</v>
      </c>
      <c r="G107" s="152" t="s">
        <v>144</v>
      </c>
      <c r="H107" s="153">
        <v>207.9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0.61499999999999999</v>
      </c>
      <c r="P107" s="158">
        <f>ROUND(H107*O107,3)</f>
        <v>127.85899999999999</v>
      </c>
      <c r="Q107" s="158">
        <v>5.9157750000000002E-2</v>
      </c>
      <c r="R107" s="158">
        <f>ROUND(H107 * Q107,5)</f>
        <v>12.2989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s="11" customFormat="1" ht="11.25">
      <c r="B108" s="160"/>
      <c r="C108" s="161"/>
      <c r="D108" s="161" t="s">
        <v>145</v>
      </c>
      <c r="E108" s="162"/>
      <c r="F108" s="162" t="s">
        <v>2472</v>
      </c>
      <c r="G108" s="163"/>
      <c r="H108" s="164">
        <v>207.9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70" t="s">
        <v>147</v>
      </c>
      <c r="G109" s="171"/>
      <c r="H109" s="172">
        <v>207.9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ht="36">
      <c r="B110" s="149"/>
      <c r="C110" s="150">
        <v>10</v>
      </c>
      <c r="D110" s="150" t="s">
        <v>141</v>
      </c>
      <c r="E110" s="151" t="s">
        <v>197</v>
      </c>
      <c r="F110" s="151" t="s">
        <v>1698</v>
      </c>
      <c r="G110" s="152" t="s">
        <v>144</v>
      </c>
      <c r="H110" s="153">
        <v>4313.08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0</v>
      </c>
      <c r="P110" s="158">
        <f>ROUND(H110*O110,3)</f>
        <v>0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 s="11" customFormat="1" ht="11.25">
      <c r="B111" s="160"/>
      <c r="C111" s="161"/>
      <c r="D111" s="161" t="s">
        <v>145</v>
      </c>
      <c r="E111" s="162"/>
      <c r="F111" s="162" t="s">
        <v>2473</v>
      </c>
      <c r="G111" s="163"/>
      <c r="H111" s="164">
        <v>4313.08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70" t="s">
        <v>147</v>
      </c>
      <c r="G112" s="171"/>
      <c r="H112" s="172">
        <v>4313.08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2" customFormat="1">
      <c r="B113" s="173"/>
      <c r="C113" s="174">
        <v>11</v>
      </c>
      <c r="D113" s="174" t="s">
        <v>240</v>
      </c>
      <c r="E113" s="175" t="s">
        <v>1700</v>
      </c>
      <c r="F113" s="175" t="s">
        <v>1701</v>
      </c>
      <c r="G113" s="176" t="s">
        <v>180</v>
      </c>
      <c r="H113" s="177">
        <v>1</v>
      </c>
      <c r="I113" s="178"/>
      <c r="J113" s="178">
        <f t="shared" ref="J113:J118" si="0">ROUND(H113*I113,2)</f>
        <v>0</v>
      </c>
      <c r="K113" s="179"/>
      <c r="L113" s="173"/>
      <c r="M113" s="180"/>
      <c r="N113" s="181" t="s">
        <v>26</v>
      </c>
      <c r="O113" s="182">
        <v>0</v>
      </c>
      <c r="P113" s="182">
        <f t="shared" ref="P113:P118" si="1">ROUND(H113*O113,3)</f>
        <v>0</v>
      </c>
      <c r="Q113" s="182">
        <v>0</v>
      </c>
      <c r="R113" s="182">
        <f t="shared" ref="R113:R118" si="2">ROUND(H113 * Q113,5)</f>
        <v>0</v>
      </c>
      <c r="S113" s="182">
        <v>0</v>
      </c>
      <c r="T113" s="183">
        <f t="shared" ref="T113:T118" si="3">ROUND(H113 * S113,5)</f>
        <v>0</v>
      </c>
      <c r="BE113" s="12">
        <f t="shared" ref="BE113:BE118" si="4">IF(N113="základná",J113,0)</f>
        <v>0</v>
      </c>
      <c r="BF113" s="12">
        <f t="shared" ref="BF113:BF118" si="5">IF(N113="znížená",J113,0)</f>
        <v>0</v>
      </c>
      <c r="BG113" s="12">
        <f t="shared" ref="BG113:BG118" si="6">IF(N113="zákl. prenesená",J113,0)</f>
        <v>0</v>
      </c>
      <c r="BH113" s="12">
        <f t="shared" ref="BH113:BH118" si="7">IF(N113="zníž. prenesená",J113,0)</f>
        <v>0</v>
      </c>
      <c r="BI113" s="12">
        <f t="shared" ref="BI113:BI118" si="8">IF(N113="nulová",J113,0)</f>
        <v>0</v>
      </c>
    </row>
    <row r="114" spans="2:61" s="12" customFormat="1" ht="24">
      <c r="B114" s="173"/>
      <c r="C114" s="174">
        <v>12</v>
      </c>
      <c r="D114" s="174" t="s">
        <v>240</v>
      </c>
      <c r="E114" s="175" t="s">
        <v>1702</v>
      </c>
      <c r="F114" s="175" t="s">
        <v>1703</v>
      </c>
      <c r="G114" s="176" t="s">
        <v>180</v>
      </c>
      <c r="H114" s="177">
        <v>1</v>
      </c>
      <c r="I114" s="178"/>
      <c r="J114" s="178">
        <f t="shared" si="0"/>
        <v>0</v>
      </c>
      <c r="K114" s="179"/>
      <c r="L114" s="173"/>
      <c r="M114" s="180"/>
      <c r="N114" s="181" t="s">
        <v>26</v>
      </c>
      <c r="O114" s="182">
        <v>0</v>
      </c>
      <c r="P114" s="182">
        <f t="shared" si="1"/>
        <v>0</v>
      </c>
      <c r="Q114" s="182">
        <v>0</v>
      </c>
      <c r="R114" s="182">
        <f t="shared" si="2"/>
        <v>0</v>
      </c>
      <c r="S114" s="182">
        <v>0</v>
      </c>
      <c r="T114" s="183">
        <f t="shared" si="3"/>
        <v>0</v>
      </c>
      <c r="BE114" s="12">
        <f t="shared" si="4"/>
        <v>0</v>
      </c>
      <c r="BF114" s="12">
        <f t="shared" si="5"/>
        <v>0</v>
      </c>
      <c r="BG114" s="12">
        <f t="shared" si="6"/>
        <v>0</v>
      </c>
      <c r="BH114" s="12">
        <f t="shared" si="7"/>
        <v>0</v>
      </c>
      <c r="BI114" s="12">
        <f t="shared" si="8"/>
        <v>0</v>
      </c>
    </row>
    <row r="115" spans="2:61" ht="24">
      <c r="B115" s="149"/>
      <c r="C115" s="150">
        <v>13</v>
      </c>
      <c r="D115" s="150" t="s">
        <v>141</v>
      </c>
      <c r="E115" s="151" t="s">
        <v>1704</v>
      </c>
      <c r="F115" s="151" t="s">
        <v>1705</v>
      </c>
      <c r="G115" s="152" t="s">
        <v>187</v>
      </c>
      <c r="H115" s="153">
        <v>18</v>
      </c>
      <c r="I115" s="154"/>
      <c r="J115" s="154">
        <f t="shared" si="0"/>
        <v>0</v>
      </c>
      <c r="K115" s="155"/>
      <c r="L115" s="149"/>
      <c r="M115" s="156"/>
      <c r="N115" s="157" t="s">
        <v>26</v>
      </c>
      <c r="O115" s="158">
        <v>0</v>
      </c>
      <c r="P115" s="158">
        <f t="shared" si="1"/>
        <v>0</v>
      </c>
      <c r="Q115" s="158">
        <v>0</v>
      </c>
      <c r="R115" s="158">
        <f t="shared" si="2"/>
        <v>0</v>
      </c>
      <c r="S115" s="158">
        <v>0</v>
      </c>
      <c r="T115" s="159">
        <f t="shared" si="3"/>
        <v>0</v>
      </c>
      <c r="BE115" s="16">
        <f t="shared" si="4"/>
        <v>0</v>
      </c>
      <c r="BF115" s="16">
        <f t="shared" si="5"/>
        <v>0</v>
      </c>
      <c r="BG115" s="16">
        <f t="shared" si="6"/>
        <v>0</v>
      </c>
      <c r="BH115" s="16">
        <f t="shared" si="7"/>
        <v>0</v>
      </c>
      <c r="BI115" s="16">
        <f t="shared" si="8"/>
        <v>0</v>
      </c>
    </row>
    <row r="116" spans="2:61" ht="24">
      <c r="B116" s="149"/>
      <c r="C116" s="150">
        <v>14</v>
      </c>
      <c r="D116" s="150" t="s">
        <v>141</v>
      </c>
      <c r="E116" s="151" t="s">
        <v>1706</v>
      </c>
      <c r="F116" s="151" t="s">
        <v>1707</v>
      </c>
      <c r="G116" s="152" t="s">
        <v>187</v>
      </c>
      <c r="H116" s="153">
        <v>50</v>
      </c>
      <c r="I116" s="154"/>
      <c r="J116" s="154">
        <f t="shared" si="0"/>
        <v>0</v>
      </c>
      <c r="K116" s="155"/>
      <c r="L116" s="149"/>
      <c r="M116" s="156"/>
      <c r="N116" s="157" t="s">
        <v>26</v>
      </c>
      <c r="O116" s="158">
        <v>0</v>
      </c>
      <c r="P116" s="158">
        <f t="shared" si="1"/>
        <v>0</v>
      </c>
      <c r="Q116" s="158">
        <v>0</v>
      </c>
      <c r="R116" s="158">
        <f t="shared" si="2"/>
        <v>0</v>
      </c>
      <c r="S116" s="158">
        <v>0</v>
      </c>
      <c r="T116" s="159">
        <f t="shared" si="3"/>
        <v>0</v>
      </c>
      <c r="BE116" s="16">
        <f t="shared" si="4"/>
        <v>0</v>
      </c>
      <c r="BF116" s="16">
        <f t="shared" si="5"/>
        <v>0</v>
      </c>
      <c r="BG116" s="16">
        <f t="shared" si="6"/>
        <v>0</v>
      </c>
      <c r="BH116" s="16">
        <f t="shared" si="7"/>
        <v>0</v>
      </c>
      <c r="BI116" s="16">
        <f t="shared" si="8"/>
        <v>0</v>
      </c>
    </row>
    <row r="117" spans="2:61">
      <c r="B117" s="149"/>
      <c r="C117" s="150">
        <v>15</v>
      </c>
      <c r="D117" s="150" t="s">
        <v>141</v>
      </c>
      <c r="E117" s="151" t="s">
        <v>223</v>
      </c>
      <c r="F117" s="151" t="s">
        <v>224</v>
      </c>
      <c r="G117" s="152" t="s">
        <v>187</v>
      </c>
      <c r="H117" s="153">
        <v>4798.857</v>
      </c>
      <c r="I117" s="154"/>
      <c r="J117" s="154">
        <f t="shared" si="0"/>
        <v>0</v>
      </c>
      <c r="K117" s="155"/>
      <c r="L117" s="149"/>
      <c r="M117" s="156"/>
      <c r="N117" s="157" t="s">
        <v>26</v>
      </c>
      <c r="O117" s="158">
        <v>0.61199999999999999</v>
      </c>
      <c r="P117" s="158">
        <f t="shared" si="1"/>
        <v>2936.9</v>
      </c>
      <c r="Q117" s="158">
        <v>0</v>
      </c>
      <c r="R117" s="158">
        <f t="shared" si="2"/>
        <v>0</v>
      </c>
      <c r="S117" s="158">
        <v>0</v>
      </c>
      <c r="T117" s="159">
        <f t="shared" si="3"/>
        <v>0</v>
      </c>
      <c r="BE117" s="16">
        <f t="shared" si="4"/>
        <v>0</v>
      </c>
      <c r="BF117" s="16">
        <f t="shared" si="5"/>
        <v>0</v>
      </c>
      <c r="BG117" s="16">
        <f t="shared" si="6"/>
        <v>0</v>
      </c>
      <c r="BH117" s="16">
        <f t="shared" si="7"/>
        <v>0</v>
      </c>
      <c r="BI117" s="16">
        <f t="shared" si="8"/>
        <v>0</v>
      </c>
    </row>
    <row r="118" spans="2:61" ht="24">
      <c r="B118" s="149"/>
      <c r="C118" s="150">
        <v>16</v>
      </c>
      <c r="D118" s="150" t="s">
        <v>141</v>
      </c>
      <c r="E118" s="151" t="s">
        <v>233</v>
      </c>
      <c r="F118" s="151" t="s">
        <v>1719</v>
      </c>
      <c r="G118" s="152" t="s">
        <v>187</v>
      </c>
      <c r="H118" s="153">
        <v>1599.6189999999999</v>
      </c>
      <c r="I118" s="154"/>
      <c r="J118" s="154">
        <f t="shared" si="0"/>
        <v>0</v>
      </c>
      <c r="K118" s="155"/>
      <c r="L118" s="149"/>
      <c r="M118" s="156"/>
      <c r="N118" s="157" t="s">
        <v>26</v>
      </c>
      <c r="O118" s="158">
        <v>0</v>
      </c>
      <c r="P118" s="158">
        <f t="shared" si="1"/>
        <v>0</v>
      </c>
      <c r="Q118" s="158">
        <v>0</v>
      </c>
      <c r="R118" s="158">
        <f t="shared" si="2"/>
        <v>0</v>
      </c>
      <c r="S118" s="158">
        <v>0</v>
      </c>
      <c r="T118" s="159">
        <f t="shared" si="3"/>
        <v>0</v>
      </c>
      <c r="BE118" s="16">
        <f t="shared" si="4"/>
        <v>0</v>
      </c>
      <c r="BF118" s="16">
        <f t="shared" si="5"/>
        <v>0</v>
      </c>
      <c r="BG118" s="16">
        <f t="shared" si="6"/>
        <v>0</v>
      </c>
      <c r="BH118" s="16">
        <f t="shared" si="7"/>
        <v>0</v>
      </c>
      <c r="BI118" s="16">
        <f t="shared" si="8"/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2474</v>
      </c>
      <c r="G119" s="163"/>
      <c r="H119" s="164">
        <v>1599.6189999999999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1599.6189999999999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ht="24">
      <c r="B121" s="149"/>
      <c r="C121" s="150">
        <v>17</v>
      </c>
      <c r="D121" s="150" t="s">
        <v>141</v>
      </c>
      <c r="E121" s="151" t="s">
        <v>236</v>
      </c>
      <c r="F121" s="151" t="s">
        <v>1721</v>
      </c>
      <c r="G121" s="152" t="s">
        <v>187</v>
      </c>
      <c r="H121" s="153">
        <v>1599.6189999999999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</v>
      </c>
      <c r="P121" s="158">
        <f>ROUND(H121*O121,3)</f>
        <v>0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2474</v>
      </c>
      <c r="G122" s="163"/>
      <c r="H122" s="164">
        <v>1599.6189999999999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1599.6189999999999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ht="36">
      <c r="B124" s="149"/>
      <c r="C124" s="150">
        <v>18</v>
      </c>
      <c r="D124" s="150" t="s">
        <v>141</v>
      </c>
      <c r="E124" s="151" t="s">
        <v>2138</v>
      </c>
      <c r="F124" s="151" t="s">
        <v>2139</v>
      </c>
      <c r="G124" s="152" t="s">
        <v>150</v>
      </c>
      <c r="H124" s="153">
        <v>10449.223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</v>
      </c>
      <c r="P124" s="158">
        <f>ROUND(H124*O124,3)</f>
        <v>0</v>
      </c>
      <c r="Q124" s="158">
        <v>0</v>
      </c>
      <c r="R124" s="158">
        <f>ROUND(H124 * Q124,5)</f>
        <v>0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ht="36">
      <c r="B125" s="149"/>
      <c r="C125" s="150">
        <v>19</v>
      </c>
      <c r="D125" s="150" t="s">
        <v>141</v>
      </c>
      <c r="E125" s="151" t="s">
        <v>2174</v>
      </c>
      <c r="F125" s="151" t="s">
        <v>2175</v>
      </c>
      <c r="G125" s="152" t="s">
        <v>150</v>
      </c>
      <c r="H125" s="153">
        <v>10449.223</v>
      </c>
      <c r="I125" s="154"/>
      <c r="J125" s="154">
        <f>ROUND(H125*I125,2)</f>
        <v>0</v>
      </c>
      <c r="K125" s="155"/>
      <c r="L125" s="149"/>
      <c r="M125" s="156"/>
      <c r="N125" s="157" t="s">
        <v>26</v>
      </c>
      <c r="O125" s="158">
        <v>0</v>
      </c>
      <c r="P125" s="158">
        <f>ROUND(H125*O125,3)</f>
        <v>0</v>
      </c>
      <c r="Q125" s="158">
        <v>0</v>
      </c>
      <c r="R125" s="158">
        <f>ROUND(H125 * Q125,5)</f>
        <v>0</v>
      </c>
      <c r="S125" s="158">
        <v>0</v>
      </c>
      <c r="T125" s="159">
        <f>ROUND(H125 * S125,5)</f>
        <v>0</v>
      </c>
      <c r="BE125" s="16">
        <f>IF(N125="základná",J125,0)</f>
        <v>0</v>
      </c>
      <c r="BF125" s="16">
        <f>IF(N125="znížená",J125,0)</f>
        <v>0</v>
      </c>
      <c r="BG125" s="16">
        <f>IF(N125="zákl. prenesená",J125,0)</f>
        <v>0</v>
      </c>
      <c r="BH125" s="16">
        <f>IF(N125="zníž. prenesená",J125,0)</f>
        <v>0</v>
      </c>
      <c r="BI125" s="16">
        <f>IF(N125="nulová",J125,0)</f>
        <v>0</v>
      </c>
    </row>
    <row r="126" spans="2:61" ht="24">
      <c r="B126" s="149"/>
      <c r="C126" s="150">
        <v>20</v>
      </c>
      <c r="D126" s="150" t="s">
        <v>141</v>
      </c>
      <c r="E126" s="151" t="s">
        <v>255</v>
      </c>
      <c r="F126" s="151" t="s">
        <v>256</v>
      </c>
      <c r="G126" s="152" t="s">
        <v>187</v>
      </c>
      <c r="H126" s="153">
        <v>1371.4269999999999</v>
      </c>
      <c r="I126" s="154"/>
      <c r="J126" s="154">
        <f>ROUND(H126*I126,2)</f>
        <v>0</v>
      </c>
      <c r="K126" s="155"/>
      <c r="L126" s="149"/>
      <c r="M126" s="156"/>
      <c r="N126" s="157" t="s">
        <v>26</v>
      </c>
      <c r="O126" s="158">
        <v>5.3999999999999999E-2</v>
      </c>
      <c r="P126" s="158">
        <f>ROUND(H126*O126,3)</f>
        <v>74.057000000000002</v>
      </c>
      <c r="Q126" s="158">
        <v>0</v>
      </c>
      <c r="R126" s="158">
        <f>ROUND(H126 * Q126,5)</f>
        <v>0</v>
      </c>
      <c r="S126" s="158">
        <v>0</v>
      </c>
      <c r="T126" s="159">
        <f>ROUND(H126 * S126,5)</f>
        <v>0</v>
      </c>
      <c r="BE126" s="16">
        <f>IF(N126="základná",J126,0)</f>
        <v>0</v>
      </c>
      <c r="BF126" s="16">
        <f>IF(N126="znížená",J126,0)</f>
        <v>0</v>
      </c>
      <c r="BG126" s="16">
        <f>IF(N126="zákl. prenesená",J126,0)</f>
        <v>0</v>
      </c>
      <c r="BH126" s="16">
        <f>IF(N126="zníž. prenesená",J126,0)</f>
        <v>0</v>
      </c>
      <c r="BI126" s="16">
        <f>IF(N126="nulová",J126,0)</f>
        <v>0</v>
      </c>
    </row>
    <row r="127" spans="2:61" s="11" customFormat="1" ht="11.25">
      <c r="B127" s="160"/>
      <c r="C127" s="161"/>
      <c r="D127" s="161" t="s">
        <v>145</v>
      </c>
      <c r="E127" s="162"/>
      <c r="F127" s="162" t="s">
        <v>2475</v>
      </c>
      <c r="G127" s="163"/>
      <c r="H127" s="164">
        <v>1371.4269999999999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70" t="s">
        <v>147</v>
      </c>
      <c r="G128" s="171"/>
      <c r="H128" s="172">
        <v>1371.4269999999999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ht="24">
      <c r="B129" s="149"/>
      <c r="C129" s="150">
        <v>21</v>
      </c>
      <c r="D129" s="150" t="s">
        <v>141</v>
      </c>
      <c r="E129" s="151" t="s">
        <v>258</v>
      </c>
      <c r="F129" s="151" t="s">
        <v>259</v>
      </c>
      <c r="G129" s="152" t="s">
        <v>187</v>
      </c>
      <c r="H129" s="153">
        <v>1371.4269999999999</v>
      </c>
      <c r="I129" s="154"/>
      <c r="J129" s="154">
        <f>ROUND(H129*I129,2)</f>
        <v>0</v>
      </c>
      <c r="K129" s="155"/>
      <c r="L129" s="149"/>
      <c r="M129" s="156"/>
      <c r="N129" s="157" t="s">
        <v>26</v>
      </c>
      <c r="O129" s="158">
        <v>2.69E-2</v>
      </c>
      <c r="P129" s="158">
        <f>ROUND(H129*O129,3)</f>
        <v>36.890999999999998</v>
      </c>
      <c r="Q129" s="158">
        <v>0</v>
      </c>
      <c r="R129" s="158">
        <f>ROUND(H129 * Q129,5)</f>
        <v>0</v>
      </c>
      <c r="S129" s="158">
        <v>0</v>
      </c>
      <c r="T129" s="159">
        <f>ROUND(H129 * S129,5)</f>
        <v>0</v>
      </c>
      <c r="BE129" s="16">
        <f>IF(N129="základná",J129,0)</f>
        <v>0</v>
      </c>
      <c r="BF129" s="16">
        <f>IF(N129="znížená",J129,0)</f>
        <v>0</v>
      </c>
      <c r="BG129" s="16">
        <f>IF(N129="zákl. prenesená",J129,0)</f>
        <v>0</v>
      </c>
      <c r="BH129" s="16">
        <f>IF(N129="zníž. prenesená",J129,0)</f>
        <v>0</v>
      </c>
      <c r="BI129" s="16">
        <f>IF(N129="nulová",J129,0)</f>
        <v>0</v>
      </c>
    </row>
    <row r="130" spans="2:61" ht="36">
      <c r="B130" s="149"/>
      <c r="C130" s="150">
        <v>22</v>
      </c>
      <c r="D130" s="150" t="s">
        <v>141</v>
      </c>
      <c r="E130" s="151" t="s">
        <v>260</v>
      </c>
      <c r="F130" s="151" t="s">
        <v>261</v>
      </c>
      <c r="G130" s="152" t="s">
        <v>187</v>
      </c>
      <c r="H130" s="153">
        <v>26057.113000000001</v>
      </c>
      <c r="I130" s="154"/>
      <c r="J130" s="154">
        <f>ROUND(H130*I130,2)</f>
        <v>0</v>
      </c>
      <c r="K130" s="155"/>
      <c r="L130" s="149"/>
      <c r="M130" s="156"/>
      <c r="N130" s="157" t="s">
        <v>26</v>
      </c>
      <c r="O130" s="158">
        <v>3.4099999999999998E-3</v>
      </c>
      <c r="P130" s="158">
        <f>ROUND(H130*O130,3)</f>
        <v>88.855000000000004</v>
      </c>
      <c r="Q130" s="158">
        <v>0</v>
      </c>
      <c r="R130" s="158">
        <f>ROUND(H130 * Q130,5)</f>
        <v>0</v>
      </c>
      <c r="S130" s="158">
        <v>0</v>
      </c>
      <c r="T130" s="159">
        <f>ROUND(H130 * S130,5)</f>
        <v>0</v>
      </c>
      <c r="BE130" s="16">
        <f>IF(N130="základná",J130,0)</f>
        <v>0</v>
      </c>
      <c r="BF130" s="16">
        <f>IF(N130="znížená",J130,0)</f>
        <v>0</v>
      </c>
      <c r="BG130" s="16">
        <f>IF(N130="zákl. prenesená",J130,0)</f>
        <v>0</v>
      </c>
      <c r="BH130" s="16">
        <f>IF(N130="zníž. prenesená",J130,0)</f>
        <v>0</v>
      </c>
      <c r="BI130" s="16">
        <f>IF(N130="nulová",J130,0)</f>
        <v>0</v>
      </c>
    </row>
    <row r="131" spans="2:61" s="11" customFormat="1" ht="11.25">
      <c r="B131" s="160"/>
      <c r="C131" s="161"/>
      <c r="D131" s="161" t="s">
        <v>145</v>
      </c>
      <c r="E131" s="162"/>
      <c r="F131" s="162" t="s">
        <v>2476</v>
      </c>
      <c r="G131" s="163"/>
      <c r="H131" s="164">
        <v>26057.113000000001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70" t="s">
        <v>147</v>
      </c>
      <c r="G132" s="171"/>
      <c r="H132" s="172">
        <v>26057.113000000001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>
      <c r="B133" s="149"/>
      <c r="C133" s="150">
        <v>23</v>
      </c>
      <c r="D133" s="150" t="s">
        <v>141</v>
      </c>
      <c r="E133" s="151" t="s">
        <v>263</v>
      </c>
      <c r="F133" s="151" t="s">
        <v>264</v>
      </c>
      <c r="G133" s="152" t="s">
        <v>265</v>
      </c>
      <c r="H133" s="153">
        <v>2194.2829999999999</v>
      </c>
      <c r="I133" s="154"/>
      <c r="J133" s="154">
        <f>ROUND(H133*I133,2)</f>
        <v>0</v>
      </c>
      <c r="K133" s="155"/>
      <c r="L133" s="149"/>
      <c r="M133" s="156"/>
      <c r="N133" s="157" t="s">
        <v>26</v>
      </c>
      <c r="O133" s="158">
        <v>0</v>
      </c>
      <c r="P133" s="158">
        <f>ROUND(H133*O133,3)</f>
        <v>0</v>
      </c>
      <c r="Q133" s="158">
        <v>0</v>
      </c>
      <c r="R133" s="158">
        <f>ROUND(H133 * Q133,5)</f>
        <v>0</v>
      </c>
      <c r="S133" s="158">
        <v>0</v>
      </c>
      <c r="T133" s="159">
        <f>ROUND(H133 * S133,5)</f>
        <v>0</v>
      </c>
      <c r="BE133" s="16">
        <f>IF(N133="základná",J133,0)</f>
        <v>0</v>
      </c>
      <c r="BF133" s="16">
        <f>IF(N133="znížená",J133,0)</f>
        <v>0</v>
      </c>
      <c r="BG133" s="16">
        <f>IF(N133="zákl. prenesená",J133,0)</f>
        <v>0</v>
      </c>
      <c r="BH133" s="16">
        <f>IF(N133="zníž. prenesená",J133,0)</f>
        <v>0</v>
      </c>
      <c r="BI133" s="16">
        <f>IF(N133="nulová",J133,0)</f>
        <v>0</v>
      </c>
    </row>
    <row r="134" spans="2:61" s="11" customFormat="1" ht="11.25">
      <c r="B134" s="160"/>
      <c r="C134" s="161"/>
      <c r="D134" s="161" t="s">
        <v>145</v>
      </c>
      <c r="E134" s="162"/>
      <c r="F134" s="162" t="s">
        <v>2477</v>
      </c>
      <c r="G134" s="163"/>
      <c r="H134" s="164">
        <v>2194.2829999999999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70" t="s">
        <v>147</v>
      </c>
      <c r="G135" s="171"/>
      <c r="H135" s="172">
        <v>2194.2829999999999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ht="36">
      <c r="B136" s="149"/>
      <c r="C136" s="150">
        <v>24</v>
      </c>
      <c r="D136" s="150" t="s">
        <v>141</v>
      </c>
      <c r="E136" s="151" t="s">
        <v>2179</v>
      </c>
      <c r="F136" s="151" t="s">
        <v>2180</v>
      </c>
      <c r="G136" s="152" t="s">
        <v>187</v>
      </c>
      <c r="H136" s="153">
        <v>3477.43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0</v>
      </c>
      <c r="P136" s="158">
        <f>ROUND(H136*O136,3)</f>
        <v>0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2478</v>
      </c>
      <c r="G137" s="163"/>
      <c r="H137" s="164">
        <v>3477.43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70" t="s">
        <v>147</v>
      </c>
      <c r="G138" s="171"/>
      <c r="H138" s="172">
        <v>3477.43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ht="24">
      <c r="B139" s="149"/>
      <c r="C139" s="150">
        <v>25</v>
      </c>
      <c r="D139" s="150" t="s">
        <v>141</v>
      </c>
      <c r="E139" s="151" t="s">
        <v>1750</v>
      </c>
      <c r="F139" s="151" t="s">
        <v>1751</v>
      </c>
      <c r="G139" s="152" t="s">
        <v>187</v>
      </c>
      <c r="H139" s="153">
        <v>1134.373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1.5009999999999999</v>
      </c>
      <c r="P139" s="158">
        <f>ROUND(H139*O139,3)</f>
        <v>1702.694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2479</v>
      </c>
      <c r="G140" s="163"/>
      <c r="H140" s="164">
        <v>1134.373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1134.373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2" customFormat="1">
      <c r="B142" s="173"/>
      <c r="C142" s="174">
        <v>26</v>
      </c>
      <c r="D142" s="174" t="s">
        <v>240</v>
      </c>
      <c r="E142" s="175" t="s">
        <v>1755</v>
      </c>
      <c r="F142" s="175" t="s">
        <v>1756</v>
      </c>
      <c r="G142" s="176" t="s">
        <v>265</v>
      </c>
      <c r="H142" s="177">
        <v>2041.8710000000001</v>
      </c>
      <c r="I142" s="178"/>
      <c r="J142" s="178">
        <f>ROUND(H142*I142,2)</f>
        <v>0</v>
      </c>
      <c r="K142" s="179"/>
      <c r="L142" s="173"/>
      <c r="M142" s="180"/>
      <c r="N142" s="181" t="s">
        <v>26</v>
      </c>
      <c r="O142" s="182">
        <v>0</v>
      </c>
      <c r="P142" s="182">
        <f>ROUND(H142*O142,3)</f>
        <v>0</v>
      </c>
      <c r="Q142" s="182">
        <v>0</v>
      </c>
      <c r="R142" s="182">
        <f>ROUND(H142 * Q142,5)</f>
        <v>0</v>
      </c>
      <c r="S142" s="182">
        <v>0</v>
      </c>
      <c r="T142" s="183">
        <f>ROUND(H142 * S142,5)</f>
        <v>0</v>
      </c>
      <c r="BE142" s="12">
        <f>IF(N142="základná",J142,0)</f>
        <v>0</v>
      </c>
      <c r="BF142" s="12">
        <f>IF(N142="znížená",J142,0)</f>
        <v>0</v>
      </c>
      <c r="BG142" s="12">
        <f>IF(N142="zákl. prenesená",J142,0)</f>
        <v>0</v>
      </c>
      <c r="BH142" s="12">
        <f>IF(N142="zníž. prenesená",J142,0)</f>
        <v>0</v>
      </c>
      <c r="BI142" s="12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2480</v>
      </c>
      <c r="G143" s="163"/>
      <c r="H143" s="164">
        <v>2041.8710000000001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2041.8710000000001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0" customFormat="1" ht="23.1" customHeight="1">
      <c r="B145" s="141"/>
      <c r="C145" s="142"/>
      <c r="D145" s="132" t="s">
        <v>136</v>
      </c>
      <c r="E145" s="143" t="s">
        <v>297</v>
      </c>
      <c r="F145" s="144" t="s">
        <v>298</v>
      </c>
      <c r="G145" s="145"/>
      <c r="H145" s="146"/>
      <c r="I145" s="147"/>
      <c r="J145" s="147">
        <f>J146</f>
        <v>0</v>
      </c>
      <c r="K145" s="144"/>
      <c r="L145" s="141"/>
      <c r="M145" s="148"/>
      <c r="N145" s="138" t="s">
        <v>0</v>
      </c>
      <c r="O145" s="139"/>
      <c r="P145" s="139">
        <f>P146</f>
        <v>379.99799999999999</v>
      </c>
      <c r="Q145" s="139"/>
      <c r="R145" s="139">
        <f>R146</f>
        <v>448.21458999999999</v>
      </c>
      <c r="S145" s="139"/>
      <c r="T145" s="140">
        <f>T146</f>
        <v>0</v>
      </c>
    </row>
    <row r="146" spans="2:61" ht="24">
      <c r="B146" s="149"/>
      <c r="C146" s="150">
        <v>27</v>
      </c>
      <c r="D146" s="150" t="s">
        <v>141</v>
      </c>
      <c r="E146" s="151" t="s">
        <v>299</v>
      </c>
      <c r="F146" s="151" t="s">
        <v>300</v>
      </c>
      <c r="G146" s="152" t="s">
        <v>187</v>
      </c>
      <c r="H146" s="153">
        <v>237.054</v>
      </c>
      <c r="I146" s="154"/>
      <c r="J146" s="154">
        <f>ROUND(H146*I146,2)</f>
        <v>0</v>
      </c>
      <c r="K146" s="155"/>
      <c r="L146" s="149"/>
      <c r="M146" s="156"/>
      <c r="N146" s="157" t="s">
        <v>26</v>
      </c>
      <c r="O146" s="158">
        <v>1.603</v>
      </c>
      <c r="P146" s="158">
        <f>ROUND(H146*O146,3)</f>
        <v>379.99799999999999</v>
      </c>
      <c r="Q146" s="158">
        <v>1.8907700000000001</v>
      </c>
      <c r="R146" s="158">
        <f>ROUND(H146 * Q146,5)</f>
        <v>448.21458999999999</v>
      </c>
      <c r="S146" s="158">
        <v>0</v>
      </c>
      <c r="T146" s="159">
        <f>ROUND(H146 * S146,5)</f>
        <v>0</v>
      </c>
      <c r="BE146" s="16">
        <f>IF(N146="základná",J146,0)</f>
        <v>0</v>
      </c>
      <c r="BF146" s="16">
        <f>IF(N146="znížená",J146,0)</f>
        <v>0</v>
      </c>
      <c r="BG146" s="16">
        <f>IF(N146="zákl. prenesená",J146,0)</f>
        <v>0</v>
      </c>
      <c r="BH146" s="16">
        <f>IF(N146="zníž. prenesená",J146,0)</f>
        <v>0</v>
      </c>
      <c r="BI146" s="16">
        <f>IF(N146="nulová",J146,0)</f>
        <v>0</v>
      </c>
    </row>
    <row r="147" spans="2:61" s="11" customFormat="1" ht="11.25">
      <c r="B147" s="160"/>
      <c r="C147" s="161"/>
      <c r="D147" s="161" t="s">
        <v>145</v>
      </c>
      <c r="E147" s="162"/>
      <c r="F147" s="162" t="s">
        <v>2481</v>
      </c>
      <c r="G147" s="163"/>
      <c r="H147" s="164">
        <v>237.054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70" t="s">
        <v>147</v>
      </c>
      <c r="G148" s="171"/>
      <c r="H148" s="172">
        <v>237.054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0" customFormat="1" ht="23.1" customHeight="1">
      <c r="B149" s="141"/>
      <c r="C149" s="142"/>
      <c r="D149" s="132" t="s">
        <v>136</v>
      </c>
      <c r="E149" s="143" t="s">
        <v>392</v>
      </c>
      <c r="F149" s="144" t="s">
        <v>393</v>
      </c>
      <c r="G149" s="145"/>
      <c r="H149" s="146"/>
      <c r="I149" s="147"/>
      <c r="J149" s="147">
        <f>J150 + J151 + J152 + J153 + J154 + J155 + J158 + J161 + J162 + J163 + J164 + J165 + J166 + J167 + J168 + J169</f>
        <v>0</v>
      </c>
      <c r="K149" s="144"/>
      <c r="L149" s="141"/>
      <c r="M149" s="148"/>
      <c r="N149" s="138" t="s">
        <v>0</v>
      </c>
      <c r="O149" s="139"/>
      <c r="P149" s="139">
        <f>P150 + P151 + P152 + P153 + P154 + P155 + P158 + P161 + P162 + P163 + P164 + P165 + P166 + P167 + P168 + P169</f>
        <v>796.48599999999999</v>
      </c>
      <c r="Q149" s="139"/>
      <c r="R149" s="139">
        <f>R150 + R151 + R152 + R153 + R154 + R155 + R158 + R161 + R162 + R163 + R164 + R165 + R166 + R167 + R168 + R169</f>
        <v>23.159449999999996</v>
      </c>
      <c r="S149" s="139"/>
      <c r="T149" s="140">
        <f>T150 + T151 + T152 + T153 + T154 + T155 + T158 + T161 + T162 + T163 + T164 + T165 + T166 + T167 + T168 + T169</f>
        <v>0</v>
      </c>
    </row>
    <row r="150" spans="2:61" ht="24">
      <c r="B150" s="149"/>
      <c r="C150" s="150">
        <v>28</v>
      </c>
      <c r="D150" s="150" t="s">
        <v>141</v>
      </c>
      <c r="E150" s="151" t="s">
        <v>2219</v>
      </c>
      <c r="F150" s="151" t="s">
        <v>2220</v>
      </c>
      <c r="G150" s="152" t="s">
        <v>180</v>
      </c>
      <c r="H150" s="153">
        <v>189</v>
      </c>
      <c r="I150" s="154"/>
      <c r="J150" s="154">
        <f t="shared" ref="J150:J155" si="9">ROUND(H150*I150,2)</f>
        <v>0</v>
      </c>
      <c r="K150" s="155"/>
      <c r="L150" s="149"/>
      <c r="M150" s="156"/>
      <c r="N150" s="157" t="s">
        <v>26</v>
      </c>
      <c r="O150" s="158">
        <v>1.476</v>
      </c>
      <c r="P150" s="158">
        <f t="shared" ref="P150:P155" si="10">ROUND(H150*O150,3)</f>
        <v>278.964</v>
      </c>
      <c r="Q150" s="158">
        <v>6.4991690000000005E-2</v>
      </c>
      <c r="R150" s="158">
        <f t="shared" ref="R150:R155" si="11">ROUND(H150 * Q150,5)</f>
        <v>12.283429999999999</v>
      </c>
      <c r="S150" s="158">
        <v>0</v>
      </c>
      <c r="T150" s="159">
        <f t="shared" ref="T150:T155" si="12">ROUND(H150 * S150,5)</f>
        <v>0</v>
      </c>
      <c r="BE150" s="16">
        <f t="shared" ref="BE150:BE155" si="13">IF(N150="základná",J150,0)</f>
        <v>0</v>
      </c>
      <c r="BF150" s="16">
        <f t="shared" ref="BF150:BF155" si="14">IF(N150="znížená",J150,0)</f>
        <v>0</v>
      </c>
      <c r="BG150" s="16">
        <f t="shared" ref="BG150:BG155" si="15">IF(N150="zákl. prenesená",J150,0)</f>
        <v>0</v>
      </c>
      <c r="BH150" s="16">
        <f t="shared" ref="BH150:BH155" si="16">IF(N150="zníž. prenesená",J150,0)</f>
        <v>0</v>
      </c>
      <c r="BI150" s="16">
        <f t="shared" ref="BI150:BI155" si="17">IF(N150="nulová",J150,0)</f>
        <v>0</v>
      </c>
    </row>
    <row r="151" spans="2:61" ht="24">
      <c r="B151" s="149"/>
      <c r="C151" s="150">
        <v>29</v>
      </c>
      <c r="D151" s="150" t="s">
        <v>141</v>
      </c>
      <c r="E151" s="151" t="s">
        <v>2221</v>
      </c>
      <c r="F151" s="151" t="s">
        <v>2222</v>
      </c>
      <c r="G151" s="152" t="s">
        <v>144</v>
      </c>
      <c r="H151" s="153">
        <v>2155.04</v>
      </c>
      <c r="I151" s="154"/>
      <c r="J151" s="154">
        <f t="shared" si="9"/>
        <v>0</v>
      </c>
      <c r="K151" s="155"/>
      <c r="L151" s="149"/>
      <c r="M151" s="156"/>
      <c r="N151" s="157" t="s">
        <v>26</v>
      </c>
      <c r="O151" s="158">
        <v>5.5E-2</v>
      </c>
      <c r="P151" s="158">
        <f t="shared" si="10"/>
        <v>118.527</v>
      </c>
      <c r="Q151" s="158">
        <v>1.2E-5</v>
      </c>
      <c r="R151" s="158">
        <f t="shared" si="11"/>
        <v>2.5860000000000001E-2</v>
      </c>
      <c r="S151" s="158">
        <v>0</v>
      </c>
      <c r="T151" s="159">
        <f t="shared" si="12"/>
        <v>0</v>
      </c>
      <c r="BE151" s="16">
        <f t="shared" si="13"/>
        <v>0</v>
      </c>
      <c r="BF151" s="16">
        <f t="shared" si="14"/>
        <v>0</v>
      </c>
      <c r="BG151" s="16">
        <f t="shared" si="15"/>
        <v>0</v>
      </c>
      <c r="BH151" s="16">
        <f t="shared" si="16"/>
        <v>0</v>
      </c>
      <c r="BI151" s="16">
        <f t="shared" si="17"/>
        <v>0</v>
      </c>
    </row>
    <row r="152" spans="2:61" s="12" customFormat="1">
      <c r="B152" s="173"/>
      <c r="C152" s="174">
        <v>30</v>
      </c>
      <c r="D152" s="174" t="s">
        <v>240</v>
      </c>
      <c r="E152" s="175" t="s">
        <v>2250</v>
      </c>
      <c r="F152" s="175" t="s">
        <v>2251</v>
      </c>
      <c r="G152" s="176" t="s">
        <v>180</v>
      </c>
      <c r="H152" s="177">
        <v>347</v>
      </c>
      <c r="I152" s="178"/>
      <c r="J152" s="178">
        <f t="shared" si="9"/>
        <v>0</v>
      </c>
      <c r="K152" s="179"/>
      <c r="L152" s="173"/>
      <c r="M152" s="180"/>
      <c r="N152" s="181" t="s">
        <v>26</v>
      </c>
      <c r="O152" s="182">
        <v>0</v>
      </c>
      <c r="P152" s="182">
        <f t="shared" si="10"/>
        <v>0</v>
      </c>
      <c r="Q152" s="182">
        <v>2.7709999999999999E-2</v>
      </c>
      <c r="R152" s="182">
        <f t="shared" si="11"/>
        <v>9.6153700000000004</v>
      </c>
      <c r="S152" s="182">
        <v>0</v>
      </c>
      <c r="T152" s="183">
        <f t="shared" si="12"/>
        <v>0</v>
      </c>
      <c r="BE152" s="12">
        <f t="shared" si="13"/>
        <v>0</v>
      </c>
      <c r="BF152" s="12">
        <f t="shared" si="14"/>
        <v>0</v>
      </c>
      <c r="BG152" s="12">
        <f t="shared" si="15"/>
        <v>0</v>
      </c>
      <c r="BH152" s="12">
        <f t="shared" si="16"/>
        <v>0</v>
      </c>
      <c r="BI152" s="12">
        <f t="shared" si="17"/>
        <v>0</v>
      </c>
    </row>
    <row r="153" spans="2:61" s="12" customFormat="1">
      <c r="B153" s="173"/>
      <c r="C153" s="174">
        <v>31</v>
      </c>
      <c r="D153" s="174" t="s">
        <v>240</v>
      </c>
      <c r="E153" s="175" t="s">
        <v>2254</v>
      </c>
      <c r="F153" s="175" t="s">
        <v>2255</v>
      </c>
      <c r="G153" s="176" t="s">
        <v>180</v>
      </c>
      <c r="H153" s="177">
        <v>20</v>
      </c>
      <c r="I153" s="178"/>
      <c r="J153" s="178">
        <f t="shared" si="9"/>
        <v>0</v>
      </c>
      <c r="K153" s="179"/>
      <c r="L153" s="173"/>
      <c r="M153" s="180"/>
      <c r="N153" s="181" t="s">
        <v>26</v>
      </c>
      <c r="O153" s="182">
        <v>0</v>
      </c>
      <c r="P153" s="182">
        <f t="shared" si="10"/>
        <v>0</v>
      </c>
      <c r="Q153" s="182">
        <v>0</v>
      </c>
      <c r="R153" s="182">
        <f t="shared" si="11"/>
        <v>0</v>
      </c>
      <c r="S153" s="182">
        <v>0</v>
      </c>
      <c r="T153" s="183">
        <f t="shared" si="12"/>
        <v>0</v>
      </c>
      <c r="BE153" s="12">
        <f t="shared" si="13"/>
        <v>0</v>
      </c>
      <c r="BF153" s="12">
        <f t="shared" si="14"/>
        <v>0</v>
      </c>
      <c r="BG153" s="12">
        <f t="shared" si="15"/>
        <v>0</v>
      </c>
      <c r="BH153" s="12">
        <f t="shared" si="16"/>
        <v>0</v>
      </c>
      <c r="BI153" s="12">
        <f t="shared" si="17"/>
        <v>0</v>
      </c>
    </row>
    <row r="154" spans="2:61" s="12" customFormat="1">
      <c r="B154" s="173"/>
      <c r="C154" s="174">
        <v>32</v>
      </c>
      <c r="D154" s="174" t="s">
        <v>240</v>
      </c>
      <c r="E154" s="175" t="s">
        <v>2252</v>
      </c>
      <c r="F154" s="175" t="s">
        <v>2253</v>
      </c>
      <c r="G154" s="176" t="s">
        <v>180</v>
      </c>
      <c r="H154" s="177">
        <v>35</v>
      </c>
      <c r="I154" s="178"/>
      <c r="J154" s="178">
        <f t="shared" si="9"/>
        <v>0</v>
      </c>
      <c r="K154" s="179"/>
      <c r="L154" s="173"/>
      <c r="M154" s="180"/>
      <c r="N154" s="181" t="s">
        <v>26</v>
      </c>
      <c r="O154" s="182">
        <v>0</v>
      </c>
      <c r="P154" s="182">
        <f t="shared" si="10"/>
        <v>0</v>
      </c>
      <c r="Q154" s="182">
        <v>5.5100000000000001E-3</v>
      </c>
      <c r="R154" s="182">
        <f t="shared" si="11"/>
        <v>0.19284999999999999</v>
      </c>
      <c r="S154" s="182">
        <v>0</v>
      </c>
      <c r="T154" s="183">
        <f t="shared" si="12"/>
        <v>0</v>
      </c>
      <c r="BE154" s="12">
        <f t="shared" si="13"/>
        <v>0</v>
      </c>
      <c r="BF154" s="12">
        <f t="shared" si="14"/>
        <v>0</v>
      </c>
      <c r="BG154" s="12">
        <f t="shared" si="15"/>
        <v>0</v>
      </c>
      <c r="BH154" s="12">
        <f t="shared" si="16"/>
        <v>0</v>
      </c>
      <c r="BI154" s="12">
        <f t="shared" si="17"/>
        <v>0</v>
      </c>
    </row>
    <row r="155" spans="2:61">
      <c r="B155" s="149"/>
      <c r="C155" s="150">
        <v>33</v>
      </c>
      <c r="D155" s="150" t="s">
        <v>141</v>
      </c>
      <c r="E155" s="151" t="s">
        <v>2256</v>
      </c>
      <c r="F155" s="151" t="s">
        <v>2257</v>
      </c>
      <c r="G155" s="152" t="s">
        <v>180</v>
      </c>
      <c r="H155" s="153">
        <v>378</v>
      </c>
      <c r="I155" s="154"/>
      <c r="J155" s="154">
        <f t="shared" si="9"/>
        <v>0</v>
      </c>
      <c r="K155" s="155"/>
      <c r="L155" s="149"/>
      <c r="M155" s="156"/>
      <c r="N155" s="157" t="s">
        <v>26</v>
      </c>
      <c r="O155" s="158">
        <v>0.255</v>
      </c>
      <c r="P155" s="158">
        <f t="shared" si="10"/>
        <v>96.39</v>
      </c>
      <c r="Q155" s="158">
        <v>6.9999999999999994E-5</v>
      </c>
      <c r="R155" s="158">
        <f t="shared" si="11"/>
        <v>2.6460000000000001E-2</v>
      </c>
      <c r="S155" s="158">
        <v>0</v>
      </c>
      <c r="T155" s="159">
        <f t="shared" si="12"/>
        <v>0</v>
      </c>
      <c r="BE155" s="16">
        <f t="shared" si="13"/>
        <v>0</v>
      </c>
      <c r="BF155" s="16">
        <f t="shared" si="14"/>
        <v>0</v>
      </c>
      <c r="BG155" s="16">
        <f t="shared" si="15"/>
        <v>0</v>
      </c>
      <c r="BH155" s="16">
        <f t="shared" si="16"/>
        <v>0</v>
      </c>
      <c r="BI155" s="16">
        <f t="shared" si="17"/>
        <v>0</v>
      </c>
    </row>
    <row r="156" spans="2:61" s="11" customFormat="1" ht="11.25">
      <c r="B156" s="160"/>
      <c r="C156" s="161"/>
      <c r="D156" s="161" t="s">
        <v>145</v>
      </c>
      <c r="E156" s="162"/>
      <c r="F156" s="162" t="s">
        <v>2482</v>
      </c>
      <c r="G156" s="163"/>
      <c r="H156" s="164">
        <v>378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70" t="s">
        <v>147</v>
      </c>
      <c r="G157" s="171"/>
      <c r="H157" s="172">
        <v>378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2" customFormat="1">
      <c r="B158" s="173"/>
      <c r="C158" s="174">
        <v>34</v>
      </c>
      <c r="D158" s="174" t="s">
        <v>240</v>
      </c>
      <c r="E158" s="175" t="s">
        <v>2259</v>
      </c>
      <c r="F158" s="175" t="s">
        <v>2260</v>
      </c>
      <c r="G158" s="176" t="s">
        <v>180</v>
      </c>
      <c r="H158" s="177">
        <v>378</v>
      </c>
      <c r="I158" s="178"/>
      <c r="J158" s="178">
        <f>ROUND(H158*I158,2)</f>
        <v>0</v>
      </c>
      <c r="K158" s="179"/>
      <c r="L158" s="173"/>
      <c r="M158" s="180"/>
      <c r="N158" s="181" t="s">
        <v>26</v>
      </c>
      <c r="O158" s="182">
        <v>0</v>
      </c>
      <c r="P158" s="182">
        <f>ROUND(H158*O158,3)</f>
        <v>0</v>
      </c>
      <c r="Q158" s="182">
        <v>1.5E-3</v>
      </c>
      <c r="R158" s="182">
        <f>ROUND(H158 * Q158,5)</f>
        <v>0.56699999999999995</v>
      </c>
      <c r="S158" s="182">
        <v>0</v>
      </c>
      <c r="T158" s="183">
        <f>ROUND(H158 * S158,5)</f>
        <v>0</v>
      </c>
      <c r="BE158" s="12">
        <f>IF(N158="základná",J158,0)</f>
        <v>0</v>
      </c>
      <c r="BF158" s="12">
        <f>IF(N158="znížená",J158,0)</f>
        <v>0</v>
      </c>
      <c r="BG158" s="12">
        <f>IF(N158="zákl. prenesená",J158,0)</f>
        <v>0</v>
      </c>
      <c r="BH158" s="12">
        <f>IF(N158="zníž. prenesená",J158,0)</f>
        <v>0</v>
      </c>
      <c r="BI158" s="12">
        <f>IF(N158="nulová",J158,0)</f>
        <v>0</v>
      </c>
    </row>
    <row r="159" spans="2:61" s="11" customFormat="1" ht="11.25">
      <c r="B159" s="160"/>
      <c r="C159" s="161"/>
      <c r="D159" s="161" t="s">
        <v>145</v>
      </c>
      <c r="E159" s="162"/>
      <c r="F159" s="162" t="s">
        <v>2482</v>
      </c>
      <c r="G159" s="163"/>
      <c r="H159" s="164">
        <v>378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70" t="s">
        <v>147</v>
      </c>
      <c r="G160" s="171"/>
      <c r="H160" s="172">
        <v>378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2" customFormat="1">
      <c r="B161" s="173"/>
      <c r="C161" s="174">
        <v>35</v>
      </c>
      <c r="D161" s="174" t="s">
        <v>240</v>
      </c>
      <c r="E161" s="175" t="s">
        <v>2483</v>
      </c>
      <c r="F161" s="175" t="s">
        <v>2484</v>
      </c>
      <c r="G161" s="176" t="s">
        <v>180</v>
      </c>
      <c r="H161" s="177">
        <v>17</v>
      </c>
      <c r="I161" s="178"/>
      <c r="J161" s="178">
        <f t="shared" ref="J161:J169" si="18">ROUND(H161*I161,2)</f>
        <v>0</v>
      </c>
      <c r="K161" s="179"/>
      <c r="L161" s="173"/>
      <c r="M161" s="180"/>
      <c r="N161" s="181" t="s">
        <v>26</v>
      </c>
      <c r="O161" s="182">
        <v>0</v>
      </c>
      <c r="P161" s="182">
        <f t="shared" ref="P161:P169" si="19">ROUND(H161*O161,3)</f>
        <v>0</v>
      </c>
      <c r="Q161" s="182">
        <v>1.6199999999999999E-3</v>
      </c>
      <c r="R161" s="182">
        <f t="shared" ref="R161:R169" si="20">ROUND(H161 * Q161,5)</f>
        <v>2.7539999999999999E-2</v>
      </c>
      <c r="S161" s="182">
        <v>0</v>
      </c>
      <c r="T161" s="183">
        <f t="shared" ref="T161:T169" si="21">ROUND(H161 * S161,5)</f>
        <v>0</v>
      </c>
      <c r="BE161" s="12">
        <f t="shared" ref="BE161:BE169" si="22">IF(N161="základná",J161,0)</f>
        <v>0</v>
      </c>
      <c r="BF161" s="12">
        <f t="shared" ref="BF161:BF169" si="23">IF(N161="znížená",J161,0)</f>
        <v>0</v>
      </c>
      <c r="BG161" s="12">
        <f t="shared" ref="BG161:BG169" si="24">IF(N161="zákl. prenesená",J161,0)</f>
        <v>0</v>
      </c>
      <c r="BH161" s="12">
        <f t="shared" ref="BH161:BH169" si="25">IF(N161="zníž. prenesená",J161,0)</f>
        <v>0</v>
      </c>
      <c r="BI161" s="12">
        <f t="shared" ref="BI161:BI169" si="26">IF(N161="nulová",J161,0)</f>
        <v>0</v>
      </c>
    </row>
    <row r="162" spans="2:61">
      <c r="B162" s="149"/>
      <c r="C162" s="150">
        <v>36</v>
      </c>
      <c r="D162" s="150" t="s">
        <v>141</v>
      </c>
      <c r="E162" s="151" t="s">
        <v>2261</v>
      </c>
      <c r="F162" s="151" t="s">
        <v>2262</v>
      </c>
      <c r="G162" s="152" t="s">
        <v>180</v>
      </c>
      <c r="H162" s="153">
        <v>189</v>
      </c>
      <c r="I162" s="154"/>
      <c r="J162" s="154">
        <f t="shared" si="18"/>
        <v>0</v>
      </c>
      <c r="K162" s="155"/>
      <c r="L162" s="149"/>
      <c r="M162" s="156"/>
      <c r="N162" s="157" t="s">
        <v>26</v>
      </c>
      <c r="O162" s="158">
        <v>0</v>
      </c>
      <c r="P162" s="158">
        <f t="shared" si="19"/>
        <v>0</v>
      </c>
      <c r="Q162" s="158">
        <v>0</v>
      </c>
      <c r="R162" s="158">
        <f t="shared" si="20"/>
        <v>0</v>
      </c>
      <c r="S162" s="158">
        <v>0</v>
      </c>
      <c r="T162" s="159">
        <f t="shared" si="21"/>
        <v>0</v>
      </c>
      <c r="BE162" s="16">
        <f t="shared" si="22"/>
        <v>0</v>
      </c>
      <c r="BF162" s="16">
        <f t="shared" si="23"/>
        <v>0</v>
      </c>
      <c r="BG162" s="16">
        <f t="shared" si="24"/>
        <v>0</v>
      </c>
      <c r="BH162" s="16">
        <f t="shared" si="25"/>
        <v>0</v>
      </c>
      <c r="BI162" s="16">
        <f t="shared" si="26"/>
        <v>0</v>
      </c>
    </row>
    <row r="163" spans="2:61" s="12" customFormat="1" ht="24">
      <c r="B163" s="173"/>
      <c r="C163" s="174">
        <v>37</v>
      </c>
      <c r="D163" s="174" t="s">
        <v>240</v>
      </c>
      <c r="E163" s="175" t="s">
        <v>2263</v>
      </c>
      <c r="F163" s="175" t="s">
        <v>2264</v>
      </c>
      <c r="G163" s="176" t="s">
        <v>180</v>
      </c>
      <c r="H163" s="177">
        <v>189</v>
      </c>
      <c r="I163" s="178"/>
      <c r="J163" s="178">
        <f t="shared" si="18"/>
        <v>0</v>
      </c>
      <c r="K163" s="179"/>
      <c r="L163" s="173"/>
      <c r="M163" s="180"/>
      <c r="N163" s="181" t="s">
        <v>26</v>
      </c>
      <c r="O163" s="182">
        <v>0</v>
      </c>
      <c r="P163" s="182">
        <f t="shared" si="19"/>
        <v>0</v>
      </c>
      <c r="Q163" s="182">
        <v>0</v>
      </c>
      <c r="R163" s="182">
        <f t="shared" si="20"/>
        <v>0</v>
      </c>
      <c r="S163" s="182">
        <v>0</v>
      </c>
      <c r="T163" s="183">
        <f t="shared" si="21"/>
        <v>0</v>
      </c>
      <c r="BE163" s="12">
        <f t="shared" si="22"/>
        <v>0</v>
      </c>
      <c r="BF163" s="12">
        <f t="shared" si="23"/>
        <v>0</v>
      </c>
      <c r="BG163" s="12">
        <f t="shared" si="24"/>
        <v>0</v>
      </c>
      <c r="BH163" s="12">
        <f t="shared" si="25"/>
        <v>0</v>
      </c>
      <c r="BI163" s="12">
        <f t="shared" si="26"/>
        <v>0</v>
      </c>
    </row>
    <row r="164" spans="2:61">
      <c r="B164" s="149"/>
      <c r="C164" s="150">
        <v>38</v>
      </c>
      <c r="D164" s="150" t="s">
        <v>141</v>
      </c>
      <c r="E164" s="151" t="s">
        <v>2269</v>
      </c>
      <c r="F164" s="151" t="s">
        <v>2270</v>
      </c>
      <c r="G164" s="152" t="s">
        <v>180</v>
      </c>
      <c r="H164" s="153">
        <v>100</v>
      </c>
      <c r="I164" s="154"/>
      <c r="J164" s="154">
        <f t="shared" si="18"/>
        <v>0</v>
      </c>
      <c r="K164" s="155"/>
      <c r="L164" s="149"/>
      <c r="M164" s="156"/>
      <c r="N164" s="157" t="s">
        <v>26</v>
      </c>
      <c r="O164" s="158">
        <v>0</v>
      </c>
      <c r="P164" s="158">
        <f t="shared" si="19"/>
        <v>0</v>
      </c>
      <c r="Q164" s="158">
        <v>0</v>
      </c>
      <c r="R164" s="158">
        <f t="shared" si="20"/>
        <v>0</v>
      </c>
      <c r="S164" s="158">
        <v>0</v>
      </c>
      <c r="T164" s="159">
        <f t="shared" si="21"/>
        <v>0</v>
      </c>
      <c r="BE164" s="16">
        <f t="shared" si="22"/>
        <v>0</v>
      </c>
      <c r="BF164" s="16">
        <f t="shared" si="23"/>
        <v>0</v>
      </c>
      <c r="BG164" s="16">
        <f t="shared" si="24"/>
        <v>0</v>
      </c>
      <c r="BH164" s="16">
        <f t="shared" si="25"/>
        <v>0</v>
      </c>
      <c r="BI164" s="16">
        <f t="shared" si="26"/>
        <v>0</v>
      </c>
    </row>
    <row r="165" spans="2:61" s="12" customFormat="1">
      <c r="B165" s="173"/>
      <c r="C165" s="174">
        <v>39</v>
      </c>
      <c r="D165" s="174" t="s">
        <v>240</v>
      </c>
      <c r="E165" s="175" t="s">
        <v>2272</v>
      </c>
      <c r="F165" s="175" t="s">
        <v>2273</v>
      </c>
      <c r="G165" s="176" t="s">
        <v>180</v>
      </c>
      <c r="H165" s="177">
        <v>100</v>
      </c>
      <c r="I165" s="178"/>
      <c r="J165" s="178">
        <f t="shared" si="18"/>
        <v>0</v>
      </c>
      <c r="K165" s="179"/>
      <c r="L165" s="173"/>
      <c r="M165" s="180"/>
      <c r="N165" s="181" t="s">
        <v>26</v>
      </c>
      <c r="O165" s="182">
        <v>0</v>
      </c>
      <c r="P165" s="182">
        <f t="shared" si="19"/>
        <v>0</v>
      </c>
      <c r="Q165" s="182">
        <v>8.9999999999999998E-4</v>
      </c>
      <c r="R165" s="182">
        <f t="shared" si="20"/>
        <v>0.09</v>
      </c>
      <c r="S165" s="182">
        <v>0</v>
      </c>
      <c r="T165" s="183">
        <f t="shared" si="21"/>
        <v>0</v>
      </c>
      <c r="BE165" s="12">
        <f t="shared" si="22"/>
        <v>0</v>
      </c>
      <c r="BF165" s="12">
        <f t="shared" si="23"/>
        <v>0</v>
      </c>
      <c r="BG165" s="12">
        <f t="shared" si="24"/>
        <v>0</v>
      </c>
      <c r="BH165" s="12">
        <f t="shared" si="25"/>
        <v>0</v>
      </c>
      <c r="BI165" s="12">
        <f t="shared" si="26"/>
        <v>0</v>
      </c>
    </row>
    <row r="166" spans="2:61">
      <c r="B166" s="149"/>
      <c r="C166" s="150">
        <v>40</v>
      </c>
      <c r="D166" s="150" t="s">
        <v>141</v>
      </c>
      <c r="E166" s="151" t="s">
        <v>2274</v>
      </c>
      <c r="F166" s="151" t="s">
        <v>2275</v>
      </c>
      <c r="G166" s="152" t="s">
        <v>180</v>
      </c>
      <c r="H166" s="153">
        <v>89</v>
      </c>
      <c r="I166" s="154"/>
      <c r="J166" s="154">
        <f t="shared" si="18"/>
        <v>0</v>
      </c>
      <c r="K166" s="155"/>
      <c r="L166" s="149"/>
      <c r="M166" s="156"/>
      <c r="N166" s="157" t="s">
        <v>26</v>
      </c>
      <c r="O166" s="158">
        <v>0.23499999999999999</v>
      </c>
      <c r="P166" s="158">
        <f t="shared" si="19"/>
        <v>20.914999999999999</v>
      </c>
      <c r="Q166" s="158">
        <v>6.9999999999999994E-5</v>
      </c>
      <c r="R166" s="158">
        <f t="shared" si="20"/>
        <v>6.2300000000000003E-3</v>
      </c>
      <c r="S166" s="158">
        <v>0</v>
      </c>
      <c r="T166" s="159">
        <f t="shared" si="21"/>
        <v>0</v>
      </c>
      <c r="BE166" s="16">
        <f t="shared" si="22"/>
        <v>0</v>
      </c>
      <c r="BF166" s="16">
        <f t="shared" si="23"/>
        <v>0</v>
      </c>
      <c r="BG166" s="16">
        <f t="shared" si="24"/>
        <v>0</v>
      </c>
      <c r="BH166" s="16">
        <f t="shared" si="25"/>
        <v>0</v>
      </c>
      <c r="BI166" s="16">
        <f t="shared" si="26"/>
        <v>0</v>
      </c>
    </row>
    <row r="167" spans="2:61" s="12" customFormat="1" ht="24">
      <c r="B167" s="173"/>
      <c r="C167" s="174">
        <v>41</v>
      </c>
      <c r="D167" s="174" t="s">
        <v>240</v>
      </c>
      <c r="E167" s="175" t="s">
        <v>2277</v>
      </c>
      <c r="F167" s="175" t="s">
        <v>2278</v>
      </c>
      <c r="G167" s="176" t="s">
        <v>180</v>
      </c>
      <c r="H167" s="177">
        <v>89</v>
      </c>
      <c r="I167" s="178"/>
      <c r="J167" s="178">
        <f t="shared" si="18"/>
        <v>0</v>
      </c>
      <c r="K167" s="179"/>
      <c r="L167" s="173"/>
      <c r="M167" s="180"/>
      <c r="N167" s="181" t="s">
        <v>26</v>
      </c>
      <c r="O167" s="182">
        <v>0</v>
      </c>
      <c r="P167" s="182">
        <f t="shared" si="19"/>
        <v>0</v>
      </c>
      <c r="Q167" s="182">
        <v>5.9000000000000003E-4</v>
      </c>
      <c r="R167" s="182">
        <f t="shared" si="20"/>
        <v>5.2510000000000001E-2</v>
      </c>
      <c r="S167" s="182">
        <v>0</v>
      </c>
      <c r="T167" s="183">
        <f t="shared" si="21"/>
        <v>0</v>
      </c>
      <c r="BE167" s="12">
        <f t="shared" si="22"/>
        <v>0</v>
      </c>
      <c r="BF167" s="12">
        <f t="shared" si="23"/>
        <v>0</v>
      </c>
      <c r="BG167" s="12">
        <f t="shared" si="24"/>
        <v>0</v>
      </c>
      <c r="BH167" s="12">
        <f t="shared" si="25"/>
        <v>0</v>
      </c>
      <c r="BI167" s="12">
        <f t="shared" si="26"/>
        <v>0</v>
      </c>
    </row>
    <row r="168" spans="2:61" ht="24">
      <c r="B168" s="149"/>
      <c r="C168" s="150">
        <v>42</v>
      </c>
      <c r="D168" s="150" t="s">
        <v>141</v>
      </c>
      <c r="E168" s="151" t="s">
        <v>2279</v>
      </c>
      <c r="F168" s="151" t="s">
        <v>2280</v>
      </c>
      <c r="G168" s="152" t="s">
        <v>1682</v>
      </c>
      <c r="H168" s="153">
        <v>189</v>
      </c>
      <c r="I168" s="154"/>
      <c r="J168" s="154">
        <f t="shared" si="18"/>
        <v>0</v>
      </c>
      <c r="K168" s="155"/>
      <c r="L168" s="149"/>
      <c r="M168" s="156"/>
      <c r="N168" s="157" t="s">
        <v>26</v>
      </c>
      <c r="O168" s="158">
        <v>0.89180000000000004</v>
      </c>
      <c r="P168" s="158">
        <f t="shared" si="19"/>
        <v>168.55</v>
      </c>
      <c r="Q168" s="158">
        <v>2.9999999999999997E-4</v>
      </c>
      <c r="R168" s="158">
        <f t="shared" si="20"/>
        <v>5.67E-2</v>
      </c>
      <c r="S168" s="158">
        <v>0</v>
      </c>
      <c r="T168" s="159">
        <f t="shared" si="21"/>
        <v>0</v>
      </c>
      <c r="BE168" s="16">
        <f t="shared" si="22"/>
        <v>0</v>
      </c>
      <c r="BF168" s="16">
        <f t="shared" si="23"/>
        <v>0</v>
      </c>
      <c r="BG168" s="16">
        <f t="shared" si="24"/>
        <v>0</v>
      </c>
      <c r="BH168" s="16">
        <f t="shared" si="25"/>
        <v>0</v>
      </c>
      <c r="BI168" s="16">
        <f t="shared" si="26"/>
        <v>0</v>
      </c>
    </row>
    <row r="169" spans="2:61">
      <c r="B169" s="149"/>
      <c r="C169" s="150">
        <v>43</v>
      </c>
      <c r="D169" s="150" t="s">
        <v>141</v>
      </c>
      <c r="E169" s="151" t="s">
        <v>1980</v>
      </c>
      <c r="F169" s="151" t="s">
        <v>1981</v>
      </c>
      <c r="G169" s="152" t="s">
        <v>144</v>
      </c>
      <c r="H169" s="153">
        <v>2155.04</v>
      </c>
      <c r="I169" s="154"/>
      <c r="J169" s="154">
        <f t="shared" si="18"/>
        <v>0</v>
      </c>
      <c r="K169" s="155"/>
      <c r="L169" s="149"/>
      <c r="M169" s="156"/>
      <c r="N169" s="157" t="s">
        <v>26</v>
      </c>
      <c r="O169" s="158">
        <v>5.2499999999999998E-2</v>
      </c>
      <c r="P169" s="158">
        <f t="shared" si="19"/>
        <v>113.14</v>
      </c>
      <c r="Q169" s="158">
        <v>1E-4</v>
      </c>
      <c r="R169" s="158">
        <f t="shared" si="20"/>
        <v>0.2155</v>
      </c>
      <c r="S169" s="158">
        <v>0</v>
      </c>
      <c r="T169" s="159">
        <f t="shared" si="21"/>
        <v>0</v>
      </c>
      <c r="BE169" s="16">
        <f t="shared" si="22"/>
        <v>0</v>
      </c>
      <c r="BF169" s="16">
        <f t="shared" si="23"/>
        <v>0</v>
      </c>
      <c r="BG169" s="16">
        <f t="shared" si="24"/>
        <v>0</v>
      </c>
      <c r="BH169" s="16">
        <f t="shared" si="25"/>
        <v>0</v>
      </c>
      <c r="BI169" s="16">
        <f t="shared" si="26"/>
        <v>0</v>
      </c>
    </row>
    <row r="170" spans="2:61" s="10" customFormat="1" ht="23.1" customHeight="1">
      <c r="B170" s="141"/>
      <c r="C170" s="142"/>
      <c r="D170" s="132" t="s">
        <v>136</v>
      </c>
      <c r="E170" s="143" t="s">
        <v>584</v>
      </c>
      <c r="F170" s="144" t="s">
        <v>585</v>
      </c>
      <c r="G170" s="145"/>
      <c r="H170" s="146"/>
      <c r="I170" s="147"/>
      <c r="J170" s="147">
        <f>J171 + J172 + J173 + J176 + J177 + J178 + J181 + J184 + J185 + J188</f>
        <v>0</v>
      </c>
      <c r="K170" s="144"/>
      <c r="L170" s="141"/>
      <c r="M170" s="148"/>
      <c r="N170" s="138" t="s">
        <v>0</v>
      </c>
      <c r="O170" s="139"/>
      <c r="P170" s="139">
        <f>P171 + P172 + P173 + P176 + P177 + P178 + P181 + P184 + P185 + P188</f>
        <v>20.145000000000003</v>
      </c>
      <c r="Q170" s="139"/>
      <c r="R170" s="139">
        <f>R171 + R172 + R173 + R176 + R177 + R178 + R181 + R184 + R185 + R188</f>
        <v>0</v>
      </c>
      <c r="S170" s="139"/>
      <c r="T170" s="140">
        <f>T171 + T172 + T173 + T176 + T177 + T178 + T181 + T184 + T185 + T188</f>
        <v>0</v>
      </c>
    </row>
    <row r="171" spans="2:61" ht="24">
      <c r="B171" s="149"/>
      <c r="C171" s="150">
        <v>44</v>
      </c>
      <c r="D171" s="150" t="s">
        <v>141</v>
      </c>
      <c r="E171" s="151" t="s">
        <v>2281</v>
      </c>
      <c r="F171" s="151" t="s">
        <v>2282</v>
      </c>
      <c r="G171" s="152" t="s">
        <v>144</v>
      </c>
      <c r="H171" s="153">
        <v>1383.59</v>
      </c>
      <c r="I171" s="154"/>
      <c r="J171" s="154">
        <f>ROUND(H171*I171,2)</f>
        <v>0</v>
      </c>
      <c r="K171" s="155"/>
      <c r="L171" s="149"/>
      <c r="M171" s="156"/>
      <c r="N171" s="157" t="s">
        <v>26</v>
      </c>
      <c r="O171" s="158">
        <v>0</v>
      </c>
      <c r="P171" s="158">
        <f>ROUND(H171*O171,3)</f>
        <v>0</v>
      </c>
      <c r="Q171" s="158">
        <v>0</v>
      </c>
      <c r="R171" s="158">
        <f>ROUND(H171 * Q171,5)</f>
        <v>0</v>
      </c>
      <c r="S171" s="158">
        <v>0</v>
      </c>
      <c r="T171" s="159">
        <f>ROUND(H171 * S171,5)</f>
        <v>0</v>
      </c>
      <c r="BE171" s="16">
        <f>IF(N171="základná",J171,0)</f>
        <v>0</v>
      </c>
      <c r="BF171" s="16">
        <f>IF(N171="znížená",J171,0)</f>
        <v>0</v>
      </c>
      <c r="BG171" s="16">
        <f>IF(N171="zákl. prenesená",J171,0)</f>
        <v>0</v>
      </c>
      <c r="BH171" s="16">
        <f>IF(N171="zníž. prenesená",J171,0)</f>
        <v>0</v>
      </c>
      <c r="BI171" s="16">
        <f>IF(N171="nulová",J171,0)</f>
        <v>0</v>
      </c>
    </row>
    <row r="172" spans="2:61">
      <c r="B172" s="149"/>
      <c r="C172" s="150">
        <v>45</v>
      </c>
      <c r="D172" s="150" t="s">
        <v>141</v>
      </c>
      <c r="E172" s="151" t="s">
        <v>2283</v>
      </c>
      <c r="F172" s="151" t="s">
        <v>2284</v>
      </c>
      <c r="G172" s="152" t="s">
        <v>180</v>
      </c>
      <c r="H172" s="153">
        <v>100</v>
      </c>
      <c r="I172" s="154"/>
      <c r="J172" s="154">
        <f>ROUND(H172*I172,2)</f>
        <v>0</v>
      </c>
      <c r="K172" s="155"/>
      <c r="L172" s="149"/>
      <c r="M172" s="156"/>
      <c r="N172" s="157" t="s">
        <v>26</v>
      </c>
      <c r="O172" s="158">
        <v>0</v>
      </c>
      <c r="P172" s="158">
        <f>ROUND(H172*O172,3)</f>
        <v>0</v>
      </c>
      <c r="Q172" s="158">
        <v>0</v>
      </c>
      <c r="R172" s="158">
        <f>ROUND(H172 * Q172,5)</f>
        <v>0</v>
      </c>
      <c r="S172" s="158">
        <v>0</v>
      </c>
      <c r="T172" s="159">
        <f>ROUND(H172 * S172,5)</f>
        <v>0</v>
      </c>
      <c r="BE172" s="16">
        <f>IF(N172="základná",J172,0)</f>
        <v>0</v>
      </c>
      <c r="BF172" s="16">
        <f>IF(N172="znížená",J172,0)</f>
        <v>0</v>
      </c>
      <c r="BG172" s="16">
        <f>IF(N172="zákl. prenesená",J172,0)</f>
        <v>0</v>
      </c>
      <c r="BH172" s="16">
        <f>IF(N172="zníž. prenesená",J172,0)</f>
        <v>0</v>
      </c>
      <c r="BI172" s="16">
        <f>IF(N172="nulová",J172,0)</f>
        <v>0</v>
      </c>
    </row>
    <row r="173" spans="2:61">
      <c r="B173" s="149"/>
      <c r="C173" s="150">
        <v>46</v>
      </c>
      <c r="D173" s="150" t="s">
        <v>141</v>
      </c>
      <c r="E173" s="151" t="s">
        <v>2285</v>
      </c>
      <c r="F173" s="151" t="s">
        <v>2286</v>
      </c>
      <c r="G173" s="152" t="s">
        <v>144</v>
      </c>
      <c r="H173" s="153">
        <v>200</v>
      </c>
      <c r="I173" s="154"/>
      <c r="J173" s="154">
        <f>ROUND(H173*I173,2)</f>
        <v>0</v>
      </c>
      <c r="K173" s="155"/>
      <c r="L173" s="149"/>
      <c r="M173" s="156"/>
      <c r="N173" s="157" t="s">
        <v>26</v>
      </c>
      <c r="O173" s="158">
        <v>0</v>
      </c>
      <c r="P173" s="158">
        <f>ROUND(H173*O173,3)</f>
        <v>0</v>
      </c>
      <c r="Q173" s="158">
        <v>0</v>
      </c>
      <c r="R173" s="158">
        <f>ROUND(H173 * Q173,5)</f>
        <v>0</v>
      </c>
      <c r="S173" s="158">
        <v>0</v>
      </c>
      <c r="T173" s="159">
        <f>ROUND(H173 * S173,5)</f>
        <v>0</v>
      </c>
      <c r="BE173" s="16">
        <f>IF(N173="základná",J173,0)</f>
        <v>0</v>
      </c>
      <c r="BF173" s="16">
        <f>IF(N173="znížená",J173,0)</f>
        <v>0</v>
      </c>
      <c r="BG173" s="16">
        <f>IF(N173="zákl. prenesená",J173,0)</f>
        <v>0</v>
      </c>
      <c r="BH173" s="16">
        <f>IF(N173="zníž. prenesená",J173,0)</f>
        <v>0</v>
      </c>
      <c r="BI173" s="16">
        <f>IF(N173="nulová",J173,0)</f>
        <v>0</v>
      </c>
    </row>
    <row r="174" spans="2:61" s="11" customFormat="1" ht="11.25">
      <c r="B174" s="160"/>
      <c r="C174" s="161"/>
      <c r="D174" s="161" t="s">
        <v>145</v>
      </c>
      <c r="E174" s="162"/>
      <c r="F174" s="162" t="s">
        <v>2485</v>
      </c>
      <c r="G174" s="163"/>
      <c r="H174" s="164">
        <v>200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70" t="s">
        <v>147</v>
      </c>
      <c r="G175" s="171"/>
      <c r="H175" s="172">
        <v>200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>
      <c r="B176" s="149"/>
      <c r="C176" s="150">
        <v>47</v>
      </c>
      <c r="D176" s="150" t="s">
        <v>141</v>
      </c>
      <c r="E176" s="151" t="s">
        <v>636</v>
      </c>
      <c r="F176" s="151" t="s">
        <v>637</v>
      </c>
      <c r="G176" s="152" t="s">
        <v>265</v>
      </c>
      <c r="H176" s="153">
        <v>68.521000000000001</v>
      </c>
      <c r="I176" s="154"/>
      <c r="J176" s="154">
        <f>ROUND(H176*I176,2)</f>
        <v>0</v>
      </c>
      <c r="K176" s="155"/>
      <c r="L176" s="149"/>
      <c r="M176" s="156"/>
      <c r="N176" s="157" t="s">
        <v>26</v>
      </c>
      <c r="O176" s="158">
        <v>0.14899999999999999</v>
      </c>
      <c r="P176" s="158">
        <f>ROUND(H176*O176,3)</f>
        <v>10.210000000000001</v>
      </c>
      <c r="Q176" s="158">
        <v>0</v>
      </c>
      <c r="R176" s="158">
        <f>ROUND(H176 * Q176,5)</f>
        <v>0</v>
      </c>
      <c r="S176" s="158">
        <v>0</v>
      </c>
      <c r="T176" s="159">
        <f>ROUND(H176 * S176,5)</f>
        <v>0</v>
      </c>
      <c r="BE176" s="16">
        <f>IF(N176="základná",J176,0)</f>
        <v>0</v>
      </c>
      <c r="BF176" s="16">
        <f>IF(N176="znížená",J176,0)</f>
        <v>0</v>
      </c>
      <c r="BG176" s="16">
        <f>IF(N176="zákl. prenesená",J176,0)</f>
        <v>0</v>
      </c>
      <c r="BH176" s="16">
        <f>IF(N176="zníž. prenesená",J176,0)</f>
        <v>0</v>
      </c>
      <c r="BI176" s="16">
        <f>IF(N176="nulová",J176,0)</f>
        <v>0</v>
      </c>
    </row>
    <row r="177" spans="2:61" ht="24">
      <c r="B177" s="149"/>
      <c r="C177" s="150">
        <v>48</v>
      </c>
      <c r="D177" s="150" t="s">
        <v>141</v>
      </c>
      <c r="E177" s="151" t="s">
        <v>638</v>
      </c>
      <c r="F177" s="151" t="s">
        <v>639</v>
      </c>
      <c r="G177" s="152" t="s">
        <v>265</v>
      </c>
      <c r="H177" s="153">
        <v>68.521000000000001</v>
      </c>
      <c r="I177" s="154"/>
      <c r="J177" s="154">
        <f>ROUND(H177*I177,2)</f>
        <v>0</v>
      </c>
      <c r="K177" s="155"/>
      <c r="L177" s="149"/>
      <c r="M177" s="156"/>
      <c r="N177" s="157" t="s">
        <v>26</v>
      </c>
      <c r="O177" s="158">
        <v>3.1E-2</v>
      </c>
      <c r="P177" s="158">
        <f>ROUND(H177*O177,3)</f>
        <v>2.1240000000000001</v>
      </c>
      <c r="Q177" s="158">
        <v>0</v>
      </c>
      <c r="R177" s="158">
        <f>ROUND(H177 * Q177,5)</f>
        <v>0</v>
      </c>
      <c r="S177" s="158">
        <v>0</v>
      </c>
      <c r="T177" s="159">
        <f>ROUND(H177 * S177,5)</f>
        <v>0</v>
      </c>
      <c r="BE177" s="16">
        <f>IF(N177="základná",J177,0)</f>
        <v>0</v>
      </c>
      <c r="BF177" s="16">
        <f>IF(N177="znížená",J177,0)</f>
        <v>0</v>
      </c>
      <c r="BG177" s="16">
        <f>IF(N177="zákl. prenesená",J177,0)</f>
        <v>0</v>
      </c>
      <c r="BH177" s="16">
        <f>IF(N177="zníž. prenesená",J177,0)</f>
        <v>0</v>
      </c>
      <c r="BI177" s="16">
        <f>IF(N177="nulová",J177,0)</f>
        <v>0</v>
      </c>
    </row>
    <row r="178" spans="2:61" ht="24">
      <c r="B178" s="149"/>
      <c r="C178" s="150">
        <v>49</v>
      </c>
      <c r="D178" s="150" t="s">
        <v>141</v>
      </c>
      <c r="E178" s="151" t="s">
        <v>640</v>
      </c>
      <c r="F178" s="151" t="s">
        <v>641</v>
      </c>
      <c r="G178" s="152" t="s">
        <v>265</v>
      </c>
      <c r="H178" s="153">
        <v>1301.8989999999999</v>
      </c>
      <c r="I178" s="154"/>
      <c r="J178" s="154">
        <f>ROUND(H178*I178,2)</f>
        <v>0</v>
      </c>
      <c r="K178" s="155"/>
      <c r="L178" s="149"/>
      <c r="M178" s="156"/>
      <c r="N178" s="157" t="s">
        <v>26</v>
      </c>
      <c r="O178" s="158">
        <v>6.0000000000000001E-3</v>
      </c>
      <c r="P178" s="158">
        <f>ROUND(H178*O178,3)</f>
        <v>7.8109999999999999</v>
      </c>
      <c r="Q178" s="158">
        <v>0</v>
      </c>
      <c r="R178" s="158">
        <f>ROUND(H178 * Q178,5)</f>
        <v>0</v>
      </c>
      <c r="S178" s="158">
        <v>0</v>
      </c>
      <c r="T178" s="159">
        <f>ROUND(H178 * S178,5)</f>
        <v>0</v>
      </c>
      <c r="BE178" s="16">
        <f>IF(N178="základná",J178,0)</f>
        <v>0</v>
      </c>
      <c r="BF178" s="16">
        <f>IF(N178="znížená",J178,0)</f>
        <v>0</v>
      </c>
      <c r="BG178" s="16">
        <f>IF(N178="zákl. prenesená",J178,0)</f>
        <v>0</v>
      </c>
      <c r="BH178" s="16">
        <f>IF(N178="zníž. prenesená",J178,0)</f>
        <v>0</v>
      </c>
      <c r="BI178" s="16">
        <f>IF(N178="nulová",J178,0)</f>
        <v>0</v>
      </c>
    </row>
    <row r="179" spans="2:61" s="11" customFormat="1" ht="11.25">
      <c r="B179" s="160"/>
      <c r="C179" s="161"/>
      <c r="D179" s="161" t="s">
        <v>145</v>
      </c>
      <c r="E179" s="162"/>
      <c r="F179" s="162" t="s">
        <v>2486</v>
      </c>
      <c r="G179" s="163"/>
      <c r="H179" s="164">
        <v>1301.8989999999999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70" t="s">
        <v>147</v>
      </c>
      <c r="G180" s="171"/>
      <c r="H180" s="172">
        <v>1301.8989999999999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>
      <c r="B181" s="149"/>
      <c r="C181" s="150">
        <v>50</v>
      </c>
      <c r="D181" s="150" t="s">
        <v>141</v>
      </c>
      <c r="E181" s="151" t="s">
        <v>643</v>
      </c>
      <c r="F181" s="151" t="s">
        <v>2020</v>
      </c>
      <c r="G181" s="152" t="s">
        <v>265</v>
      </c>
      <c r="H181" s="153">
        <v>45</v>
      </c>
      <c r="I181" s="154"/>
      <c r="J181" s="154">
        <f>ROUND(H181*I181,2)</f>
        <v>0</v>
      </c>
      <c r="K181" s="155"/>
      <c r="L181" s="149"/>
      <c r="M181" s="156"/>
      <c r="N181" s="157" t="s">
        <v>26</v>
      </c>
      <c r="O181" s="158">
        <v>0</v>
      </c>
      <c r="P181" s="158">
        <f>ROUND(H181*O181,3)</f>
        <v>0</v>
      </c>
      <c r="Q181" s="158">
        <v>0</v>
      </c>
      <c r="R181" s="158">
        <f>ROUND(H181 * Q181,5)</f>
        <v>0</v>
      </c>
      <c r="S181" s="158">
        <v>0</v>
      </c>
      <c r="T181" s="159">
        <f>ROUND(H181 * S181,5)</f>
        <v>0</v>
      </c>
      <c r="BE181" s="16">
        <f>IF(N181="základná",J181,0)</f>
        <v>0</v>
      </c>
      <c r="BF181" s="16">
        <f>IF(N181="znížená",J181,0)</f>
        <v>0</v>
      </c>
      <c r="BG181" s="16">
        <f>IF(N181="zákl. prenesená",J181,0)</f>
        <v>0</v>
      </c>
      <c r="BH181" s="16">
        <f>IF(N181="zníž. prenesená",J181,0)</f>
        <v>0</v>
      </c>
      <c r="BI181" s="16">
        <f>IF(N181="nulová",J181,0)</f>
        <v>0</v>
      </c>
    </row>
    <row r="182" spans="2:61" s="11" customFormat="1" ht="11.25">
      <c r="B182" s="160"/>
      <c r="C182" s="161"/>
      <c r="D182" s="161" t="s">
        <v>145</v>
      </c>
      <c r="E182" s="162"/>
      <c r="F182" s="162" t="s">
        <v>2487</v>
      </c>
      <c r="G182" s="163"/>
      <c r="H182" s="164">
        <v>45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70" t="s">
        <v>147</v>
      </c>
      <c r="G183" s="171"/>
      <c r="H183" s="172">
        <v>45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>
      <c r="B184" s="149"/>
      <c r="C184" s="150">
        <v>51</v>
      </c>
      <c r="D184" s="150" t="s">
        <v>141</v>
      </c>
      <c r="E184" s="151" t="s">
        <v>2488</v>
      </c>
      <c r="F184" s="151" t="s">
        <v>2489</v>
      </c>
      <c r="G184" s="152" t="s">
        <v>265</v>
      </c>
      <c r="H184" s="153">
        <v>23.521000000000001</v>
      </c>
      <c r="I184" s="154"/>
      <c r="J184" s="154">
        <f>ROUND(H184*I184,2)</f>
        <v>0</v>
      </c>
      <c r="K184" s="155"/>
      <c r="L184" s="149"/>
      <c r="M184" s="156"/>
      <c r="N184" s="157" t="s">
        <v>26</v>
      </c>
      <c r="O184" s="158">
        <v>0</v>
      </c>
      <c r="P184" s="158">
        <f>ROUND(H184*O184,3)</f>
        <v>0</v>
      </c>
      <c r="Q184" s="158">
        <v>0</v>
      </c>
      <c r="R184" s="158">
        <f>ROUND(H184 * Q184,5)</f>
        <v>0</v>
      </c>
      <c r="S184" s="158">
        <v>0</v>
      </c>
      <c r="T184" s="159">
        <f>ROUND(H184 * S184,5)</f>
        <v>0</v>
      </c>
      <c r="BE184" s="16">
        <f>IF(N184="základná",J184,0)</f>
        <v>0</v>
      </c>
      <c r="BF184" s="16">
        <f>IF(N184="znížená",J184,0)</f>
        <v>0</v>
      </c>
      <c r="BG184" s="16">
        <f>IF(N184="zákl. prenesená",J184,0)</f>
        <v>0</v>
      </c>
      <c r="BH184" s="16">
        <f>IF(N184="zníž. prenesená",J184,0)</f>
        <v>0</v>
      </c>
      <c r="BI184" s="16">
        <f>IF(N184="nulová",J184,0)</f>
        <v>0</v>
      </c>
    </row>
    <row r="185" spans="2:61">
      <c r="B185" s="149"/>
      <c r="C185" s="150">
        <v>52</v>
      </c>
      <c r="D185" s="150" t="s">
        <v>141</v>
      </c>
      <c r="E185" s="151" t="s">
        <v>2028</v>
      </c>
      <c r="F185" s="151" t="s">
        <v>2299</v>
      </c>
      <c r="G185" s="152" t="s">
        <v>2030</v>
      </c>
      <c r="H185" s="153">
        <v>510</v>
      </c>
      <c r="I185" s="154"/>
      <c r="J185" s="154">
        <f>ROUND(H185*I185,2)</f>
        <v>0</v>
      </c>
      <c r="K185" s="155"/>
      <c r="L185" s="149"/>
      <c r="M185" s="156"/>
      <c r="N185" s="157" t="s">
        <v>26</v>
      </c>
      <c r="O185" s="158">
        <v>0</v>
      </c>
      <c r="P185" s="158">
        <f>ROUND(H185*O185,3)</f>
        <v>0</v>
      </c>
      <c r="Q185" s="158">
        <v>0</v>
      </c>
      <c r="R185" s="158">
        <f>ROUND(H185 * Q185,5)</f>
        <v>0</v>
      </c>
      <c r="S185" s="158">
        <v>0</v>
      </c>
      <c r="T185" s="159">
        <f>ROUND(H185 * S185,5)</f>
        <v>0</v>
      </c>
      <c r="BE185" s="16">
        <f>IF(N185="základná",J185,0)</f>
        <v>0</v>
      </c>
      <c r="BF185" s="16">
        <f>IF(N185="znížená",J185,0)</f>
        <v>0</v>
      </c>
      <c r="BG185" s="16">
        <f>IF(N185="zákl. prenesená",J185,0)</f>
        <v>0</v>
      </c>
      <c r="BH185" s="16">
        <f>IF(N185="zníž. prenesená",J185,0)</f>
        <v>0</v>
      </c>
      <c r="BI185" s="16">
        <f>IF(N185="nulová",J185,0)</f>
        <v>0</v>
      </c>
    </row>
    <row r="186" spans="2:61" s="11" customFormat="1" ht="11.25">
      <c r="B186" s="160"/>
      <c r="C186" s="161"/>
      <c r="D186" s="161" t="s">
        <v>145</v>
      </c>
      <c r="E186" s="162"/>
      <c r="F186" s="162" t="s">
        <v>2031</v>
      </c>
      <c r="G186" s="163"/>
      <c r="H186" s="164">
        <v>510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70" t="s">
        <v>147</v>
      </c>
      <c r="G187" s="171"/>
      <c r="H187" s="172">
        <v>510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ht="24">
      <c r="B188" s="149"/>
      <c r="C188" s="150">
        <v>53</v>
      </c>
      <c r="D188" s="150" t="s">
        <v>141</v>
      </c>
      <c r="E188" s="151" t="s">
        <v>2032</v>
      </c>
      <c r="F188" s="151" t="s">
        <v>2033</v>
      </c>
      <c r="G188" s="152" t="s">
        <v>187</v>
      </c>
      <c r="H188" s="153">
        <v>150</v>
      </c>
      <c r="I188" s="154"/>
      <c r="J188" s="154">
        <f>ROUND(H188*I188,2)</f>
        <v>0</v>
      </c>
      <c r="K188" s="155"/>
      <c r="L188" s="149"/>
      <c r="M188" s="156"/>
      <c r="N188" s="157" t="s">
        <v>26</v>
      </c>
      <c r="O188" s="158">
        <v>0</v>
      </c>
      <c r="P188" s="158">
        <f>ROUND(H188*O188,3)</f>
        <v>0</v>
      </c>
      <c r="Q188" s="158">
        <v>0</v>
      </c>
      <c r="R188" s="158">
        <f>ROUND(H188 * Q188,5)</f>
        <v>0</v>
      </c>
      <c r="S188" s="158">
        <v>0</v>
      </c>
      <c r="T188" s="159">
        <f>ROUND(H188 * S188,5)</f>
        <v>0</v>
      </c>
      <c r="BE188" s="16">
        <f>IF(N188="základná",J188,0)</f>
        <v>0</v>
      </c>
      <c r="BF188" s="16">
        <f>IF(N188="znížená",J188,0)</f>
        <v>0</v>
      </c>
      <c r="BG188" s="16">
        <f>IF(N188="zákl. prenesená",J188,0)</f>
        <v>0</v>
      </c>
      <c r="BH188" s="16">
        <f>IF(N188="zníž. prenesená",J188,0)</f>
        <v>0</v>
      </c>
      <c r="BI188" s="16">
        <f>IF(N188="nulová",J188,0)</f>
        <v>0</v>
      </c>
    </row>
    <row r="189" spans="2:61" s="11" customFormat="1" ht="11.25">
      <c r="B189" s="160"/>
      <c r="C189" s="161"/>
      <c r="D189" s="161" t="s">
        <v>145</v>
      </c>
      <c r="E189" s="162"/>
      <c r="F189" s="162" t="s">
        <v>2034</v>
      </c>
      <c r="G189" s="163"/>
      <c r="H189" s="164">
        <v>150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70" t="s">
        <v>147</v>
      </c>
      <c r="G190" s="171"/>
      <c r="H190" s="172">
        <v>150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0" customFormat="1" ht="23.1" customHeight="1">
      <c r="B191" s="141"/>
      <c r="C191" s="142"/>
      <c r="D191" s="132" t="s">
        <v>136</v>
      </c>
      <c r="E191" s="143" t="s">
        <v>668</v>
      </c>
      <c r="F191" s="144" t="s">
        <v>669</v>
      </c>
      <c r="G191" s="145"/>
      <c r="H191" s="146"/>
      <c r="I191" s="147"/>
      <c r="J191" s="147">
        <f>J192</f>
        <v>0</v>
      </c>
      <c r="K191" s="144"/>
      <c r="L191" s="141"/>
      <c r="M191" s="148"/>
      <c r="N191" s="138" t="s">
        <v>0</v>
      </c>
      <c r="O191" s="139"/>
      <c r="P191" s="139">
        <f>P192</f>
        <v>3291.1709999999998</v>
      </c>
      <c r="Q191" s="139"/>
      <c r="R191" s="139">
        <f>R192</f>
        <v>0</v>
      </c>
      <c r="S191" s="139"/>
      <c r="T191" s="140">
        <f>T192</f>
        <v>0</v>
      </c>
    </row>
    <row r="192" spans="2:61" ht="24">
      <c r="B192" s="149"/>
      <c r="C192" s="150">
        <v>54</v>
      </c>
      <c r="D192" s="150" t="s">
        <v>141</v>
      </c>
      <c r="E192" s="151" t="s">
        <v>2305</v>
      </c>
      <c r="F192" s="151" t="s">
        <v>2306</v>
      </c>
      <c r="G192" s="152" t="s">
        <v>265</v>
      </c>
      <c r="H192" s="153">
        <v>2553.2750000000001</v>
      </c>
      <c r="I192" s="154"/>
      <c r="J192" s="154">
        <f>ROUND(H192*I192,2)</f>
        <v>0</v>
      </c>
      <c r="K192" s="155"/>
      <c r="L192" s="149"/>
      <c r="M192" s="156"/>
      <c r="N192" s="157" t="s">
        <v>26</v>
      </c>
      <c r="O192" s="158">
        <v>1.2889999999999999</v>
      </c>
      <c r="P192" s="158">
        <f>ROUND(H192*O192,3)</f>
        <v>3291.1709999999998</v>
      </c>
      <c r="Q192" s="158">
        <v>0</v>
      </c>
      <c r="R192" s="158">
        <f>ROUND(H192 * Q192,5)</f>
        <v>0</v>
      </c>
      <c r="S192" s="158">
        <v>0</v>
      </c>
      <c r="T192" s="159">
        <f>ROUND(H192 * S192,5)</f>
        <v>0</v>
      </c>
      <c r="BE192" s="16">
        <f>IF(N192="základná",J192,0)</f>
        <v>0</v>
      </c>
      <c r="BF192" s="16">
        <f>IF(N192="znížená",J192,0)</f>
        <v>0</v>
      </c>
      <c r="BG192" s="16">
        <f>IF(N192="zákl. prenesená",J192,0)</f>
        <v>0</v>
      </c>
      <c r="BH192" s="16">
        <f>IF(N192="zníž. prenesená",J192,0)</f>
        <v>0</v>
      </c>
      <c r="BI192" s="16">
        <f>IF(N192="nulová",J192,0)</f>
        <v>0</v>
      </c>
    </row>
    <row r="193" spans="2:20">
      <c r="B193" s="54"/>
      <c r="C193" s="184"/>
      <c r="D193" s="184"/>
      <c r="E193" s="55"/>
      <c r="F193" s="55"/>
      <c r="G193" s="184"/>
      <c r="H193" s="55"/>
      <c r="I193" s="55"/>
      <c r="J193" s="55"/>
      <c r="K193" s="55"/>
      <c r="L193" s="36"/>
      <c r="M193" s="52"/>
      <c r="N193" s="52"/>
      <c r="O193" s="52"/>
      <c r="P193" s="52"/>
      <c r="Q193" s="52"/>
      <c r="R193" s="52"/>
      <c r="S193" s="52"/>
      <c r="T193" s="52"/>
    </row>
  </sheetData>
  <sheetProtection algorithmName="SHA-512" hashValue="mxgktOPZBRlWjNfGyZXWiQpRbbmND/wPfXQxcHKW0ecnI4r2K9gIUDBU90XHTMtdCZ0hA3xejejo+ViaSYkYKg==" saltValue="FHekuNra4TxxEz7E9w6YFA==" spinCount="100000" sheet="1" objects="1" scenarios="1"/>
  <autoFilter ref="C87:K89" xr:uid="{00000000-0009-0000-0000-000012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BM333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2490</v>
      </c>
      <c r="F9" s="214"/>
      <c r="G9" s="214"/>
      <c r="H9" s="214"/>
      <c r="L9" s="36"/>
      <c r="AA9" s="63" t="s">
        <v>2490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SUM(BE88:BE332)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0156n - Stoka B, DN 400 k...</v>
      </c>
      <c r="F80" s="214"/>
      <c r="G80" s="214"/>
      <c r="H80" s="214"/>
      <c r="L80" s="36"/>
      <c r="AA80" s="63" t="str">
        <f>AA9</f>
        <v>0156n - Stoka B, DN 400 k...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J313</f>
        <v>0</v>
      </c>
      <c r="L88" s="36"/>
      <c r="M88" s="126"/>
      <c r="N88" s="127"/>
      <c r="O88" s="127"/>
      <c r="P88" s="128">
        <f>P89 + P313</f>
        <v>2046.2719999999997</v>
      </c>
      <c r="Q88" s="127"/>
      <c r="R88" s="128">
        <f>R89 + R313</f>
        <v>43.067280000000004</v>
      </c>
      <c r="S88" s="127"/>
      <c r="T88" s="129">
        <f>T89 + T313</f>
        <v>132.32409999999999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J153 + J157 + J185 + J232 + J278 + J311</f>
        <v>0</v>
      </c>
      <c r="L89" s="130"/>
      <c r="M89" s="137"/>
      <c r="N89" s="138" t="s">
        <v>0</v>
      </c>
      <c r="O89" s="139"/>
      <c r="P89" s="139">
        <f>P90 + P153 + P157 + P185 + P232 + P278 + P311</f>
        <v>2042.5739999999996</v>
      </c>
      <c r="Q89" s="139"/>
      <c r="R89" s="139">
        <f>R90 + R153 + R157 + R185 + R232 + R278 + R311</f>
        <v>42.835410000000003</v>
      </c>
      <c r="S89" s="139"/>
      <c r="T89" s="140">
        <f>T90 + T153 + T157 + T185 + T232 + T278 + T311</f>
        <v>132.32409999999999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J95 + J96 + J99 + J100 + J103 + J106 + J109 + J112 + J113 + J114 + J115 + J116 + J117 + J122 + J125 + J128 + J131 + J134 + J137 + J138 + J141 + J144 + J147 + J150</f>
        <v>0</v>
      </c>
      <c r="K90" s="144"/>
      <c r="L90" s="141"/>
      <c r="M90" s="148"/>
      <c r="N90" s="138" t="s">
        <v>0</v>
      </c>
      <c r="O90" s="139"/>
      <c r="P90" s="139">
        <f>P91 + P94 + P95 + P96 + P99 + P100 + P103 + P106 + P109 + P112 + P113 + P114 + P115 + P116 + P117 + P122 + P125 + P128 + P131 + P134 + P137 + P138 + P141 + P144 + P147 + P150</f>
        <v>1028.3699999999999</v>
      </c>
      <c r="Q90" s="139"/>
      <c r="R90" s="139">
        <f>R91 + R94 + R95 + R96 + R99 + R100 + R103 + R106 + R109 + R112 + R113 + R114 + R115 + R116 + R117 + R122 + R125 + R128 + R131 + R134 + R137 + R138 + R141 + R144 + R147 + R150</f>
        <v>1.6026500000000001</v>
      </c>
      <c r="S90" s="139"/>
      <c r="T90" s="140">
        <f>T91 + T94 + T95 + T96 + T99 + T100 + T103 + T106 + T109 + T112 + T113 + T114 + T115 + T116 + T117 + T122 + T125 + T128 + T131 + T134 + T137 + T138 + T141 + T144 + T147 + T150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1674</v>
      </c>
      <c r="F91" s="151" t="s">
        <v>1675</v>
      </c>
      <c r="G91" s="152" t="s">
        <v>1676</v>
      </c>
      <c r="H91" s="153">
        <v>336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2491</v>
      </c>
      <c r="G92" s="163"/>
      <c r="H92" s="164">
        <v>336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336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1678</v>
      </c>
      <c r="F94" s="151" t="s">
        <v>1679</v>
      </c>
      <c r="G94" s="152" t="s">
        <v>144</v>
      </c>
      <c r="H94" s="153">
        <v>50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</v>
      </c>
      <c r="P94" s="158">
        <f>ROUND(H94*O94,3)</f>
        <v>0</v>
      </c>
      <c r="Q94" s="158">
        <v>0</v>
      </c>
      <c r="R94" s="158">
        <f>ROUND(H94 * Q94,5)</f>
        <v>0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ht="24">
      <c r="B95" s="149"/>
      <c r="C95" s="150">
        <v>3</v>
      </c>
      <c r="D95" s="150" t="s">
        <v>141</v>
      </c>
      <c r="E95" s="151" t="s">
        <v>1683</v>
      </c>
      <c r="F95" s="151" t="s">
        <v>2492</v>
      </c>
      <c r="G95" s="152" t="s">
        <v>1682</v>
      </c>
      <c r="H95" s="153">
        <v>5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ht="36">
      <c r="B96" s="149"/>
      <c r="C96" s="150">
        <v>4</v>
      </c>
      <c r="D96" s="150" t="s">
        <v>141</v>
      </c>
      <c r="E96" s="151" t="s">
        <v>1687</v>
      </c>
      <c r="F96" s="151" t="s">
        <v>1688</v>
      </c>
      <c r="G96" s="152" t="s">
        <v>1676</v>
      </c>
      <c r="H96" s="153">
        <v>120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</v>
      </c>
      <c r="P96" s="158">
        <f>ROUND(H96*O96,3)</f>
        <v>0</v>
      </c>
      <c r="Q96" s="158">
        <v>0</v>
      </c>
      <c r="R96" s="158">
        <f>ROUND(H96 * Q96,5)</f>
        <v>0</v>
      </c>
      <c r="S96" s="158">
        <v>0</v>
      </c>
      <c r="T96" s="159">
        <f>ROUND(H96 * S96,5)</f>
        <v>0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2493</v>
      </c>
      <c r="G97" s="163"/>
      <c r="H97" s="164">
        <v>120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70" t="s">
        <v>147</v>
      </c>
      <c r="G98" s="171"/>
      <c r="H98" s="172">
        <v>120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>
      <c r="B99" s="149"/>
      <c r="C99" s="150">
        <v>5</v>
      </c>
      <c r="D99" s="150" t="s">
        <v>141</v>
      </c>
      <c r="E99" s="151" t="s">
        <v>1690</v>
      </c>
      <c r="F99" s="151" t="s">
        <v>1691</v>
      </c>
      <c r="G99" s="152" t="s">
        <v>144</v>
      </c>
      <c r="H99" s="153">
        <v>50</v>
      </c>
      <c r="I99" s="154"/>
      <c r="J99" s="154">
        <f>ROUND(H99*I99,2)</f>
        <v>0</v>
      </c>
      <c r="K99" s="155"/>
      <c r="L99" s="149"/>
      <c r="M99" s="156"/>
      <c r="N99" s="157" t="s">
        <v>26</v>
      </c>
      <c r="O99" s="158">
        <v>0.48699999999999999</v>
      </c>
      <c r="P99" s="158">
        <f>ROUND(H99*O99,3)</f>
        <v>24.35</v>
      </c>
      <c r="Q99" s="158">
        <v>7.2892399999999998E-3</v>
      </c>
      <c r="R99" s="158">
        <f>ROUND(H99 * Q99,5)</f>
        <v>0.36446000000000001</v>
      </c>
      <c r="S99" s="158">
        <v>0</v>
      </c>
      <c r="T99" s="159">
        <f>ROUND(H99 * S99,5)</f>
        <v>0</v>
      </c>
      <c r="BE99" s="16">
        <f>IF(N99="základná",J99,0)</f>
        <v>0</v>
      </c>
      <c r="BF99" s="16">
        <f>IF(N99="znížená",J99,0)</f>
        <v>0</v>
      </c>
      <c r="BG99" s="16">
        <f>IF(N99="zákl. prenesená",J99,0)</f>
        <v>0</v>
      </c>
      <c r="BH99" s="16">
        <f>IF(N99="zníž. prenesená",J99,0)</f>
        <v>0</v>
      </c>
      <c r="BI99" s="16">
        <f>IF(N99="nulová",J99,0)</f>
        <v>0</v>
      </c>
    </row>
    <row r="100" spans="2:61" ht="24">
      <c r="B100" s="149"/>
      <c r="C100" s="150">
        <v>6</v>
      </c>
      <c r="D100" s="150" t="s">
        <v>141</v>
      </c>
      <c r="E100" s="151" t="s">
        <v>1030</v>
      </c>
      <c r="F100" s="151" t="s">
        <v>1031</v>
      </c>
      <c r="G100" s="152" t="s">
        <v>1032</v>
      </c>
      <c r="H100" s="153">
        <v>336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2491</v>
      </c>
      <c r="G101" s="163"/>
      <c r="H101" s="164">
        <v>336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336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7</v>
      </c>
      <c r="D103" s="150" t="s">
        <v>141</v>
      </c>
      <c r="E103" s="151" t="s">
        <v>203</v>
      </c>
      <c r="F103" s="151" t="s">
        <v>1695</v>
      </c>
      <c r="G103" s="152" t="s">
        <v>144</v>
      </c>
      <c r="H103" s="153">
        <v>4.2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2494</v>
      </c>
      <c r="G104" s="163"/>
      <c r="H104" s="164">
        <v>4.2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4.2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>
      <c r="B106" s="149"/>
      <c r="C106" s="150">
        <v>8</v>
      </c>
      <c r="D106" s="150" t="s">
        <v>141</v>
      </c>
      <c r="E106" s="151" t="s">
        <v>206</v>
      </c>
      <c r="F106" s="151" t="s">
        <v>207</v>
      </c>
      <c r="G106" s="152" t="s">
        <v>144</v>
      </c>
      <c r="H106" s="153">
        <v>8.4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0.61499999999999999</v>
      </c>
      <c r="P106" s="158">
        <f>ROUND(H106*O106,3)</f>
        <v>5.1660000000000004</v>
      </c>
      <c r="Q106" s="158">
        <v>5.9157750000000002E-2</v>
      </c>
      <c r="R106" s="158">
        <f>ROUND(H106 * Q106,5)</f>
        <v>0.49692999999999998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s="11" customFormat="1" ht="11.25">
      <c r="B107" s="160"/>
      <c r="C107" s="161"/>
      <c r="D107" s="161" t="s">
        <v>145</v>
      </c>
      <c r="E107" s="162"/>
      <c r="F107" s="162" t="s">
        <v>2495</v>
      </c>
      <c r="G107" s="163"/>
      <c r="H107" s="164">
        <v>8.4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70" t="s">
        <v>147</v>
      </c>
      <c r="G108" s="171"/>
      <c r="H108" s="172">
        <v>8.4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ht="36">
      <c r="B109" s="149"/>
      <c r="C109" s="150">
        <v>9</v>
      </c>
      <c r="D109" s="150" t="s">
        <v>141</v>
      </c>
      <c r="E109" s="151" t="s">
        <v>197</v>
      </c>
      <c r="F109" s="151" t="s">
        <v>1698</v>
      </c>
      <c r="G109" s="152" t="s">
        <v>144</v>
      </c>
      <c r="H109" s="153">
        <v>374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</v>
      </c>
      <c r="P109" s="158">
        <f>ROUND(H109*O109,3)</f>
        <v>0</v>
      </c>
      <c r="Q109" s="158">
        <v>0</v>
      </c>
      <c r="R109" s="158">
        <f>ROUND(H109 * Q109,5)</f>
        <v>0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s="11" customFormat="1" ht="11.25">
      <c r="B110" s="160"/>
      <c r="C110" s="161"/>
      <c r="D110" s="161" t="s">
        <v>145</v>
      </c>
      <c r="E110" s="162"/>
      <c r="F110" s="162" t="s">
        <v>2496</v>
      </c>
      <c r="G110" s="163"/>
      <c r="H110" s="164">
        <v>374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70" t="s">
        <v>147</v>
      </c>
      <c r="G111" s="171"/>
      <c r="H111" s="172">
        <v>374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2" customFormat="1">
      <c r="B112" s="173"/>
      <c r="C112" s="174">
        <v>10</v>
      </c>
      <c r="D112" s="174" t="s">
        <v>240</v>
      </c>
      <c r="E112" s="175" t="s">
        <v>1700</v>
      </c>
      <c r="F112" s="175" t="s">
        <v>1701</v>
      </c>
      <c r="G112" s="176" t="s">
        <v>180</v>
      </c>
      <c r="H112" s="177">
        <v>1</v>
      </c>
      <c r="I112" s="178"/>
      <c r="J112" s="178">
        <f t="shared" ref="J112:J117" si="0">ROUND(H112*I112,2)</f>
        <v>0</v>
      </c>
      <c r="K112" s="179"/>
      <c r="L112" s="173"/>
      <c r="M112" s="180"/>
      <c r="N112" s="181" t="s">
        <v>26</v>
      </c>
      <c r="O112" s="182">
        <v>0</v>
      </c>
      <c r="P112" s="182">
        <f t="shared" ref="P112:P117" si="1">ROUND(H112*O112,3)</f>
        <v>0</v>
      </c>
      <c r="Q112" s="182">
        <v>0</v>
      </c>
      <c r="R112" s="182">
        <f t="shared" ref="R112:R117" si="2">ROUND(H112 * Q112,5)</f>
        <v>0</v>
      </c>
      <c r="S112" s="182">
        <v>0</v>
      </c>
      <c r="T112" s="183">
        <f t="shared" ref="T112:T117" si="3">ROUND(H112 * S112,5)</f>
        <v>0</v>
      </c>
      <c r="BE112" s="12">
        <f t="shared" ref="BE112:BE117" si="4">IF(N112="základná",J112,0)</f>
        <v>0</v>
      </c>
      <c r="BF112" s="12">
        <f t="shared" ref="BF112:BF117" si="5">IF(N112="znížená",J112,0)</f>
        <v>0</v>
      </c>
      <c r="BG112" s="12">
        <f t="shared" ref="BG112:BG117" si="6">IF(N112="zákl. prenesená",J112,0)</f>
        <v>0</v>
      </c>
      <c r="BH112" s="12">
        <f t="shared" ref="BH112:BH117" si="7">IF(N112="zníž. prenesená",J112,0)</f>
        <v>0</v>
      </c>
      <c r="BI112" s="12">
        <f t="shared" ref="BI112:BI117" si="8">IF(N112="nulová",J112,0)</f>
        <v>0</v>
      </c>
    </row>
    <row r="113" spans="2:61" s="12" customFormat="1" ht="24">
      <c r="B113" s="173"/>
      <c r="C113" s="174">
        <v>11</v>
      </c>
      <c r="D113" s="174" t="s">
        <v>240</v>
      </c>
      <c r="E113" s="175" t="s">
        <v>1702</v>
      </c>
      <c r="F113" s="175" t="s">
        <v>1703</v>
      </c>
      <c r="G113" s="176" t="s">
        <v>180</v>
      </c>
      <c r="H113" s="177">
        <v>1</v>
      </c>
      <c r="I113" s="178"/>
      <c r="J113" s="178">
        <f t="shared" si="0"/>
        <v>0</v>
      </c>
      <c r="K113" s="179"/>
      <c r="L113" s="173"/>
      <c r="M113" s="180"/>
      <c r="N113" s="181" t="s">
        <v>26</v>
      </c>
      <c r="O113" s="182">
        <v>0</v>
      </c>
      <c r="P113" s="182">
        <f t="shared" si="1"/>
        <v>0</v>
      </c>
      <c r="Q113" s="182">
        <v>0</v>
      </c>
      <c r="R113" s="182">
        <f t="shared" si="2"/>
        <v>0</v>
      </c>
      <c r="S113" s="182">
        <v>0</v>
      </c>
      <c r="T113" s="183">
        <f t="shared" si="3"/>
        <v>0</v>
      </c>
      <c r="BE113" s="12">
        <f t="shared" si="4"/>
        <v>0</v>
      </c>
      <c r="BF113" s="12">
        <f t="shared" si="5"/>
        <v>0</v>
      </c>
      <c r="BG113" s="12">
        <f t="shared" si="6"/>
        <v>0</v>
      </c>
      <c r="BH113" s="12">
        <f t="shared" si="7"/>
        <v>0</v>
      </c>
      <c r="BI113" s="12">
        <f t="shared" si="8"/>
        <v>0</v>
      </c>
    </row>
    <row r="114" spans="2:61" ht="24">
      <c r="B114" s="149"/>
      <c r="C114" s="150">
        <v>12</v>
      </c>
      <c r="D114" s="150" t="s">
        <v>141</v>
      </c>
      <c r="E114" s="151" t="s">
        <v>1704</v>
      </c>
      <c r="F114" s="151" t="s">
        <v>1705</v>
      </c>
      <c r="G114" s="152" t="s">
        <v>187</v>
      </c>
      <c r="H114" s="153">
        <v>4</v>
      </c>
      <c r="I114" s="154"/>
      <c r="J114" s="154">
        <f t="shared" si="0"/>
        <v>0</v>
      </c>
      <c r="K114" s="155"/>
      <c r="L114" s="149"/>
      <c r="M114" s="156"/>
      <c r="N114" s="157" t="s">
        <v>26</v>
      </c>
      <c r="O114" s="158">
        <v>0</v>
      </c>
      <c r="P114" s="158">
        <f t="shared" si="1"/>
        <v>0</v>
      </c>
      <c r="Q114" s="158">
        <v>0</v>
      </c>
      <c r="R114" s="158">
        <f t="shared" si="2"/>
        <v>0</v>
      </c>
      <c r="S114" s="158">
        <v>0</v>
      </c>
      <c r="T114" s="159">
        <f t="shared" si="3"/>
        <v>0</v>
      </c>
      <c r="BE114" s="16">
        <f t="shared" si="4"/>
        <v>0</v>
      </c>
      <c r="BF114" s="16">
        <f t="shared" si="5"/>
        <v>0</v>
      </c>
      <c r="BG114" s="16">
        <f t="shared" si="6"/>
        <v>0</v>
      </c>
      <c r="BH114" s="16">
        <f t="shared" si="7"/>
        <v>0</v>
      </c>
      <c r="BI114" s="16">
        <f t="shared" si="8"/>
        <v>0</v>
      </c>
    </row>
    <row r="115" spans="2:61" ht="24">
      <c r="B115" s="149"/>
      <c r="C115" s="150">
        <v>13</v>
      </c>
      <c r="D115" s="150" t="s">
        <v>141</v>
      </c>
      <c r="E115" s="151" t="s">
        <v>1706</v>
      </c>
      <c r="F115" s="151" t="s">
        <v>1707</v>
      </c>
      <c r="G115" s="152" t="s">
        <v>187</v>
      </c>
      <c r="H115" s="153">
        <v>5</v>
      </c>
      <c r="I115" s="154"/>
      <c r="J115" s="154">
        <f t="shared" si="0"/>
        <v>0</v>
      </c>
      <c r="K115" s="155"/>
      <c r="L115" s="149"/>
      <c r="M115" s="156"/>
      <c r="N115" s="157" t="s">
        <v>26</v>
      </c>
      <c r="O115" s="158">
        <v>0</v>
      </c>
      <c r="P115" s="158">
        <f t="shared" si="1"/>
        <v>0</v>
      </c>
      <c r="Q115" s="158">
        <v>0</v>
      </c>
      <c r="R115" s="158">
        <f t="shared" si="2"/>
        <v>0</v>
      </c>
      <c r="S115" s="158">
        <v>0</v>
      </c>
      <c r="T115" s="159">
        <f t="shared" si="3"/>
        <v>0</v>
      </c>
      <c r="BE115" s="16">
        <f t="shared" si="4"/>
        <v>0</v>
      </c>
      <c r="BF115" s="16">
        <f t="shared" si="5"/>
        <v>0</v>
      </c>
      <c r="BG115" s="16">
        <f t="shared" si="6"/>
        <v>0</v>
      </c>
      <c r="BH115" s="16">
        <f t="shared" si="7"/>
        <v>0</v>
      </c>
      <c r="BI115" s="16">
        <f t="shared" si="8"/>
        <v>0</v>
      </c>
    </row>
    <row r="116" spans="2:61">
      <c r="B116" s="149"/>
      <c r="C116" s="150">
        <v>13</v>
      </c>
      <c r="D116" s="150" t="s">
        <v>141</v>
      </c>
      <c r="E116" s="151" t="s">
        <v>220</v>
      </c>
      <c r="F116" s="151" t="s">
        <v>221</v>
      </c>
      <c r="G116" s="152" t="s">
        <v>187</v>
      </c>
      <c r="H116" s="153">
        <v>5</v>
      </c>
      <c r="I116" s="154"/>
      <c r="J116" s="154">
        <f t="shared" si="0"/>
        <v>0</v>
      </c>
      <c r="K116" s="155"/>
      <c r="L116" s="149"/>
      <c r="M116" s="156"/>
      <c r="N116" s="157" t="s">
        <v>26</v>
      </c>
      <c r="O116" s="158">
        <v>0.77059</v>
      </c>
      <c r="P116" s="158">
        <f t="shared" si="1"/>
        <v>3.8530000000000002</v>
      </c>
      <c r="Q116" s="158">
        <v>0</v>
      </c>
      <c r="R116" s="158">
        <f t="shared" si="2"/>
        <v>0</v>
      </c>
      <c r="S116" s="158">
        <v>0</v>
      </c>
      <c r="T116" s="159">
        <f t="shared" si="3"/>
        <v>0</v>
      </c>
      <c r="BE116" s="16">
        <f t="shared" si="4"/>
        <v>0</v>
      </c>
      <c r="BF116" s="16">
        <f t="shared" si="5"/>
        <v>0</v>
      </c>
      <c r="BG116" s="16">
        <f t="shared" si="6"/>
        <v>0</v>
      </c>
      <c r="BH116" s="16">
        <f t="shared" si="7"/>
        <v>0</v>
      </c>
      <c r="BI116" s="16">
        <f t="shared" si="8"/>
        <v>0</v>
      </c>
    </row>
    <row r="117" spans="2:61">
      <c r="B117" s="149"/>
      <c r="C117" s="150">
        <v>14</v>
      </c>
      <c r="D117" s="150" t="s">
        <v>141</v>
      </c>
      <c r="E117" s="151" t="s">
        <v>706</v>
      </c>
      <c r="F117" s="151" t="s">
        <v>707</v>
      </c>
      <c r="G117" s="152" t="s">
        <v>187</v>
      </c>
      <c r="H117" s="153">
        <v>581.33399999999995</v>
      </c>
      <c r="I117" s="154"/>
      <c r="J117" s="154">
        <f t="shared" si="0"/>
        <v>0</v>
      </c>
      <c r="K117" s="155"/>
      <c r="L117" s="149"/>
      <c r="M117" s="156"/>
      <c r="N117" s="157" t="s">
        <v>26</v>
      </c>
      <c r="O117" s="158">
        <v>0.81100000000000005</v>
      </c>
      <c r="P117" s="158">
        <f t="shared" si="1"/>
        <v>471.46199999999999</v>
      </c>
      <c r="Q117" s="158">
        <v>0</v>
      </c>
      <c r="R117" s="158">
        <f t="shared" si="2"/>
        <v>0</v>
      </c>
      <c r="S117" s="158">
        <v>0</v>
      </c>
      <c r="T117" s="159">
        <f t="shared" si="3"/>
        <v>0</v>
      </c>
      <c r="BE117" s="16">
        <f t="shared" si="4"/>
        <v>0</v>
      </c>
      <c r="BF117" s="16">
        <f t="shared" si="5"/>
        <v>0</v>
      </c>
      <c r="BG117" s="16">
        <f t="shared" si="6"/>
        <v>0</v>
      </c>
      <c r="BH117" s="16">
        <f t="shared" si="7"/>
        <v>0</v>
      </c>
      <c r="BI117" s="16">
        <f t="shared" si="8"/>
        <v>0</v>
      </c>
    </row>
    <row r="118" spans="2:61" s="11" customFormat="1" ht="11.25">
      <c r="B118" s="160"/>
      <c r="C118" s="161"/>
      <c r="D118" s="161" t="s">
        <v>145</v>
      </c>
      <c r="E118" s="162"/>
      <c r="F118" s="162" t="s">
        <v>2497</v>
      </c>
      <c r="G118" s="163"/>
      <c r="H118" s="164">
        <v>579.33600000000001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62" t="s">
        <v>2498</v>
      </c>
      <c r="G119" s="163"/>
      <c r="H119" s="164">
        <v>1.998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62" t="s">
        <v>2499</v>
      </c>
      <c r="G120" s="163"/>
      <c r="H120" s="164"/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70" t="s">
        <v>147</v>
      </c>
      <c r="G121" s="171"/>
      <c r="H121" s="172">
        <v>581.33399999999995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ht="24">
      <c r="B122" s="149"/>
      <c r="C122" s="150">
        <v>15</v>
      </c>
      <c r="D122" s="150" t="s">
        <v>141</v>
      </c>
      <c r="E122" s="151" t="s">
        <v>233</v>
      </c>
      <c r="F122" s="151" t="s">
        <v>1719</v>
      </c>
      <c r="G122" s="152" t="s">
        <v>187</v>
      </c>
      <c r="H122" s="153">
        <v>193.77799999999999</v>
      </c>
      <c r="I122" s="154"/>
      <c r="J122" s="154">
        <f>ROUND(H122*I122,2)</f>
        <v>0</v>
      </c>
      <c r="K122" s="155"/>
      <c r="L122" s="149"/>
      <c r="M122" s="156"/>
      <c r="N122" s="157" t="s">
        <v>26</v>
      </c>
      <c r="O122" s="158">
        <v>0</v>
      </c>
      <c r="P122" s="158">
        <f>ROUND(H122*O122,3)</f>
        <v>0</v>
      </c>
      <c r="Q122" s="158">
        <v>0</v>
      </c>
      <c r="R122" s="158">
        <f>ROUND(H122 * Q122,5)</f>
        <v>0</v>
      </c>
      <c r="S122" s="158">
        <v>0</v>
      </c>
      <c r="T122" s="159">
        <f>ROUND(H122 * S122,5)</f>
        <v>0</v>
      </c>
      <c r="BE122" s="16">
        <f>IF(N122="základná",J122,0)</f>
        <v>0</v>
      </c>
      <c r="BF122" s="16">
        <f>IF(N122="znížená",J122,0)</f>
        <v>0</v>
      </c>
      <c r="BG122" s="16">
        <f>IF(N122="zákl. prenesená",J122,0)</f>
        <v>0</v>
      </c>
      <c r="BH122" s="16">
        <f>IF(N122="zníž. prenesená",J122,0)</f>
        <v>0</v>
      </c>
      <c r="BI122" s="16">
        <f>IF(N122="nulová",J122,0)</f>
        <v>0</v>
      </c>
    </row>
    <row r="123" spans="2:61" s="11" customFormat="1" ht="11.25">
      <c r="B123" s="160"/>
      <c r="C123" s="161"/>
      <c r="D123" s="161" t="s">
        <v>145</v>
      </c>
      <c r="E123" s="162"/>
      <c r="F123" s="162" t="s">
        <v>2500</v>
      </c>
      <c r="G123" s="163"/>
      <c r="H123" s="164">
        <v>193.77799999999999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70" t="s">
        <v>147</v>
      </c>
      <c r="G124" s="171"/>
      <c r="H124" s="172">
        <v>193.77799999999999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ht="24">
      <c r="B125" s="149"/>
      <c r="C125" s="150">
        <v>16</v>
      </c>
      <c r="D125" s="150" t="s">
        <v>141</v>
      </c>
      <c r="E125" s="151" t="s">
        <v>236</v>
      </c>
      <c r="F125" s="151" t="s">
        <v>1721</v>
      </c>
      <c r="G125" s="152" t="s">
        <v>187</v>
      </c>
      <c r="H125" s="153">
        <v>193.77799999999999</v>
      </c>
      <c r="I125" s="154"/>
      <c r="J125" s="154">
        <f>ROUND(H125*I125,2)</f>
        <v>0</v>
      </c>
      <c r="K125" s="155"/>
      <c r="L125" s="149"/>
      <c r="M125" s="156"/>
      <c r="N125" s="157" t="s">
        <v>26</v>
      </c>
      <c r="O125" s="158">
        <v>0</v>
      </c>
      <c r="P125" s="158">
        <f>ROUND(H125*O125,3)</f>
        <v>0</v>
      </c>
      <c r="Q125" s="158">
        <v>0</v>
      </c>
      <c r="R125" s="158">
        <f>ROUND(H125 * Q125,5)</f>
        <v>0</v>
      </c>
      <c r="S125" s="158">
        <v>0</v>
      </c>
      <c r="T125" s="159">
        <f>ROUND(H125 * S125,5)</f>
        <v>0</v>
      </c>
      <c r="BE125" s="16">
        <f>IF(N125="základná",J125,0)</f>
        <v>0</v>
      </c>
      <c r="BF125" s="16">
        <f>IF(N125="znížená",J125,0)</f>
        <v>0</v>
      </c>
      <c r="BG125" s="16">
        <f>IF(N125="zákl. prenesená",J125,0)</f>
        <v>0</v>
      </c>
      <c r="BH125" s="16">
        <f>IF(N125="zníž. prenesená",J125,0)</f>
        <v>0</v>
      </c>
      <c r="BI125" s="16">
        <f>IF(N125="nulová",J125,0)</f>
        <v>0</v>
      </c>
    </row>
    <row r="126" spans="2:61" s="11" customFormat="1" ht="11.25">
      <c r="B126" s="160"/>
      <c r="C126" s="161"/>
      <c r="D126" s="161" t="s">
        <v>145</v>
      </c>
      <c r="E126" s="162"/>
      <c r="F126" s="162" t="s">
        <v>2500</v>
      </c>
      <c r="G126" s="163"/>
      <c r="H126" s="164">
        <v>193.77799999999999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70" t="s">
        <v>147</v>
      </c>
      <c r="G127" s="171"/>
      <c r="H127" s="172">
        <v>193.77799999999999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ht="36">
      <c r="B128" s="149"/>
      <c r="C128" s="150">
        <v>17</v>
      </c>
      <c r="D128" s="150" t="s">
        <v>141</v>
      </c>
      <c r="E128" s="151" t="s">
        <v>250</v>
      </c>
      <c r="F128" s="151" t="s">
        <v>251</v>
      </c>
      <c r="G128" s="152" t="s">
        <v>150</v>
      </c>
      <c r="H128" s="153">
        <v>1000.463</v>
      </c>
      <c r="I128" s="154"/>
      <c r="J128" s="154">
        <f>ROUND(H128*I128,2)</f>
        <v>0</v>
      </c>
      <c r="K128" s="155"/>
      <c r="L128" s="149"/>
      <c r="M128" s="156"/>
      <c r="N128" s="157" t="s">
        <v>26</v>
      </c>
      <c r="O128" s="158">
        <v>5.2999999999999999E-2</v>
      </c>
      <c r="P128" s="158">
        <f>ROUND(H128*O128,3)</f>
        <v>53.024999999999999</v>
      </c>
      <c r="Q128" s="158">
        <v>7.4091999999999995E-4</v>
      </c>
      <c r="R128" s="158">
        <f>ROUND(H128 * Q128,5)</f>
        <v>0.74126000000000003</v>
      </c>
      <c r="S128" s="158">
        <v>0</v>
      </c>
      <c r="T128" s="159">
        <f>ROUND(H128 * S128,5)</f>
        <v>0</v>
      </c>
      <c r="BE128" s="16">
        <f>IF(N128="základná",J128,0)</f>
        <v>0</v>
      </c>
      <c r="BF128" s="16">
        <f>IF(N128="znížená",J128,0)</f>
        <v>0</v>
      </c>
      <c r="BG128" s="16">
        <f>IF(N128="zákl. prenesená",J128,0)</f>
        <v>0</v>
      </c>
      <c r="BH128" s="16">
        <f>IF(N128="zníž. prenesená",J128,0)</f>
        <v>0</v>
      </c>
      <c r="BI128" s="16">
        <f>IF(N128="nulová",J128,0)</f>
        <v>0</v>
      </c>
    </row>
    <row r="129" spans="2:61" s="11" customFormat="1" ht="11.25">
      <c r="B129" s="160"/>
      <c r="C129" s="161"/>
      <c r="D129" s="161" t="s">
        <v>145</v>
      </c>
      <c r="E129" s="162"/>
      <c r="F129" s="162" t="s">
        <v>2501</v>
      </c>
      <c r="G129" s="163"/>
      <c r="H129" s="164">
        <v>1000.463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70" t="s">
        <v>147</v>
      </c>
      <c r="G130" s="171"/>
      <c r="H130" s="172">
        <v>1000.463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ht="36">
      <c r="B131" s="149"/>
      <c r="C131" s="150">
        <v>18</v>
      </c>
      <c r="D131" s="150" t="s">
        <v>141</v>
      </c>
      <c r="E131" s="151" t="s">
        <v>253</v>
      </c>
      <c r="F131" s="151" t="s">
        <v>254</v>
      </c>
      <c r="G131" s="152" t="s">
        <v>150</v>
      </c>
      <c r="H131" s="153">
        <v>1000.463</v>
      </c>
      <c r="I131" s="154"/>
      <c r="J131" s="154">
        <f>ROUND(H131*I131,2)</f>
        <v>0</v>
      </c>
      <c r="K131" s="155"/>
      <c r="L131" s="149"/>
      <c r="M131" s="156"/>
      <c r="N131" s="157" t="s">
        <v>26</v>
      </c>
      <c r="O131" s="158">
        <v>0.16900000000000001</v>
      </c>
      <c r="P131" s="158">
        <f>ROUND(H131*O131,3)</f>
        <v>169.078</v>
      </c>
      <c r="Q131" s="158">
        <v>0</v>
      </c>
      <c r="R131" s="158">
        <f>ROUND(H131 * Q131,5)</f>
        <v>0</v>
      </c>
      <c r="S131" s="158">
        <v>0</v>
      </c>
      <c r="T131" s="159">
        <f>ROUND(H131 * S131,5)</f>
        <v>0</v>
      </c>
      <c r="BE131" s="16">
        <f>IF(N131="základná",J131,0)</f>
        <v>0</v>
      </c>
      <c r="BF131" s="16">
        <f>IF(N131="znížená",J131,0)</f>
        <v>0</v>
      </c>
      <c r="BG131" s="16">
        <f>IF(N131="zákl. prenesená",J131,0)</f>
        <v>0</v>
      </c>
      <c r="BH131" s="16">
        <f>IF(N131="zníž. prenesená",J131,0)</f>
        <v>0</v>
      </c>
      <c r="BI131" s="16">
        <f>IF(N131="nulová",J131,0)</f>
        <v>0</v>
      </c>
    </row>
    <row r="132" spans="2:61" s="11" customFormat="1" ht="11.25">
      <c r="B132" s="160"/>
      <c r="C132" s="161"/>
      <c r="D132" s="161" t="s">
        <v>145</v>
      </c>
      <c r="E132" s="162"/>
      <c r="F132" s="162" t="s">
        <v>2501</v>
      </c>
      <c r="G132" s="163"/>
      <c r="H132" s="164">
        <v>1000.463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70" t="s">
        <v>147</v>
      </c>
      <c r="G133" s="171"/>
      <c r="H133" s="172">
        <v>1000.463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ht="24">
      <c r="B134" s="149"/>
      <c r="C134" s="150">
        <v>19</v>
      </c>
      <c r="D134" s="150" t="s">
        <v>141</v>
      </c>
      <c r="E134" s="151" t="s">
        <v>1737</v>
      </c>
      <c r="F134" s="151" t="s">
        <v>749</v>
      </c>
      <c r="G134" s="152" t="s">
        <v>187</v>
      </c>
      <c r="H134" s="153">
        <v>219.02699999999999</v>
      </c>
      <c r="I134" s="154"/>
      <c r="J134" s="154">
        <f>ROUND(H134*I134,2)</f>
        <v>0</v>
      </c>
      <c r="K134" s="155"/>
      <c r="L134" s="149"/>
      <c r="M134" s="156"/>
      <c r="N134" s="157" t="s">
        <v>26</v>
      </c>
      <c r="O134" s="158">
        <v>8.6999999999999994E-2</v>
      </c>
      <c r="P134" s="158">
        <f>ROUND(H134*O134,3)</f>
        <v>19.055</v>
      </c>
      <c r="Q134" s="158">
        <v>0</v>
      </c>
      <c r="R134" s="158">
        <f>ROUND(H134 * Q134,5)</f>
        <v>0</v>
      </c>
      <c r="S134" s="158">
        <v>0</v>
      </c>
      <c r="T134" s="159">
        <f>ROUND(H134 * S134,5)</f>
        <v>0</v>
      </c>
      <c r="BE134" s="16">
        <f>IF(N134="základná",J134,0)</f>
        <v>0</v>
      </c>
      <c r="BF134" s="16">
        <f>IF(N134="znížená",J134,0)</f>
        <v>0</v>
      </c>
      <c r="BG134" s="16">
        <f>IF(N134="zákl. prenesená",J134,0)</f>
        <v>0</v>
      </c>
      <c r="BH134" s="16">
        <f>IF(N134="zníž. prenesená",J134,0)</f>
        <v>0</v>
      </c>
      <c r="BI134" s="16">
        <f>IF(N134="nulová",J134,0)</f>
        <v>0</v>
      </c>
    </row>
    <row r="135" spans="2:61" s="11" customFormat="1" ht="11.25">
      <c r="B135" s="160"/>
      <c r="C135" s="161"/>
      <c r="D135" s="161" t="s">
        <v>145</v>
      </c>
      <c r="E135" s="162"/>
      <c r="F135" s="162" t="s">
        <v>2502</v>
      </c>
      <c r="G135" s="163"/>
      <c r="H135" s="164">
        <v>219.02699999999999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70" t="s">
        <v>147</v>
      </c>
      <c r="G136" s="171"/>
      <c r="H136" s="172">
        <v>219.02699999999999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ht="24">
      <c r="B137" s="149"/>
      <c r="C137" s="150">
        <v>20</v>
      </c>
      <c r="D137" s="150" t="s">
        <v>141</v>
      </c>
      <c r="E137" s="151" t="s">
        <v>1739</v>
      </c>
      <c r="F137" s="151" t="s">
        <v>752</v>
      </c>
      <c r="G137" s="152" t="s">
        <v>187</v>
      </c>
      <c r="H137" s="153">
        <v>219.02699999999999</v>
      </c>
      <c r="I137" s="154"/>
      <c r="J137" s="154">
        <f>ROUND(H137*I137,2)</f>
        <v>0</v>
      </c>
      <c r="K137" s="155"/>
      <c r="L137" s="149"/>
      <c r="M137" s="156"/>
      <c r="N137" s="157" t="s">
        <v>26</v>
      </c>
      <c r="O137" s="158">
        <v>3.6799999999999999E-2</v>
      </c>
      <c r="P137" s="158">
        <f>ROUND(H137*O137,3)</f>
        <v>8.06</v>
      </c>
      <c r="Q137" s="158">
        <v>0</v>
      </c>
      <c r="R137" s="158">
        <f>ROUND(H137 * Q137,5)</f>
        <v>0</v>
      </c>
      <c r="S137" s="158">
        <v>0</v>
      </c>
      <c r="T137" s="159">
        <f>ROUND(H137 * S137,5)</f>
        <v>0</v>
      </c>
      <c r="BE137" s="16">
        <f>IF(N137="základná",J137,0)</f>
        <v>0</v>
      </c>
      <c r="BF137" s="16">
        <f>IF(N137="znížená",J137,0)</f>
        <v>0</v>
      </c>
      <c r="BG137" s="16">
        <f>IF(N137="zákl. prenesená",J137,0)</f>
        <v>0</v>
      </c>
      <c r="BH137" s="16">
        <f>IF(N137="zníž. prenesená",J137,0)</f>
        <v>0</v>
      </c>
      <c r="BI137" s="16">
        <f>IF(N137="nulová",J137,0)</f>
        <v>0</v>
      </c>
    </row>
    <row r="138" spans="2:61" ht="36">
      <c r="B138" s="149"/>
      <c r="C138" s="150">
        <v>21</v>
      </c>
      <c r="D138" s="150" t="s">
        <v>141</v>
      </c>
      <c r="E138" s="151" t="s">
        <v>1740</v>
      </c>
      <c r="F138" s="151" t="s">
        <v>754</v>
      </c>
      <c r="G138" s="152" t="s">
        <v>187</v>
      </c>
      <c r="H138" s="153">
        <v>4161.5129999999999</v>
      </c>
      <c r="I138" s="154"/>
      <c r="J138" s="154">
        <f>ROUND(H138*I138,2)</f>
        <v>0</v>
      </c>
      <c r="K138" s="155"/>
      <c r="L138" s="149"/>
      <c r="M138" s="156"/>
      <c r="N138" s="157" t="s">
        <v>26</v>
      </c>
      <c r="O138" s="158">
        <v>5.3899999999999998E-3</v>
      </c>
      <c r="P138" s="158">
        <f>ROUND(H138*O138,3)</f>
        <v>22.431000000000001</v>
      </c>
      <c r="Q138" s="158">
        <v>0</v>
      </c>
      <c r="R138" s="158">
        <f>ROUND(H138 * Q138,5)</f>
        <v>0</v>
      </c>
      <c r="S138" s="158">
        <v>0</v>
      </c>
      <c r="T138" s="159">
        <f>ROUND(H138 * S138,5)</f>
        <v>0</v>
      </c>
      <c r="BE138" s="16">
        <f>IF(N138="základná",J138,0)</f>
        <v>0</v>
      </c>
      <c r="BF138" s="16">
        <f>IF(N138="znížená",J138,0)</f>
        <v>0</v>
      </c>
      <c r="BG138" s="16">
        <f>IF(N138="zákl. prenesená",J138,0)</f>
        <v>0</v>
      </c>
      <c r="BH138" s="16">
        <f>IF(N138="zníž. prenesená",J138,0)</f>
        <v>0</v>
      </c>
      <c r="BI138" s="16">
        <f>IF(N138="nulová",J138,0)</f>
        <v>0</v>
      </c>
    </row>
    <row r="139" spans="2:61" s="11" customFormat="1" ht="11.25">
      <c r="B139" s="160"/>
      <c r="C139" s="161"/>
      <c r="D139" s="161" t="s">
        <v>145</v>
      </c>
      <c r="E139" s="162"/>
      <c r="F139" s="162" t="s">
        <v>2503</v>
      </c>
      <c r="G139" s="163"/>
      <c r="H139" s="164">
        <v>4161.5129999999999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70" t="s">
        <v>147</v>
      </c>
      <c r="G140" s="171"/>
      <c r="H140" s="172">
        <v>4161.5129999999999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>
      <c r="B141" s="149"/>
      <c r="C141" s="150">
        <v>22</v>
      </c>
      <c r="D141" s="150" t="s">
        <v>141</v>
      </c>
      <c r="E141" s="151" t="s">
        <v>263</v>
      </c>
      <c r="F141" s="151" t="s">
        <v>264</v>
      </c>
      <c r="G141" s="152" t="s">
        <v>265</v>
      </c>
      <c r="H141" s="153">
        <v>350.44299999999998</v>
      </c>
      <c r="I141" s="154"/>
      <c r="J141" s="154">
        <f>ROUND(H141*I141,2)</f>
        <v>0</v>
      </c>
      <c r="K141" s="155"/>
      <c r="L141" s="149"/>
      <c r="M141" s="156"/>
      <c r="N141" s="157" t="s">
        <v>26</v>
      </c>
      <c r="O141" s="158">
        <v>0</v>
      </c>
      <c r="P141" s="158">
        <f>ROUND(H141*O141,3)</f>
        <v>0</v>
      </c>
      <c r="Q141" s="158">
        <v>0</v>
      </c>
      <c r="R141" s="158">
        <f>ROUND(H141 * Q141,5)</f>
        <v>0</v>
      </c>
      <c r="S141" s="158">
        <v>0</v>
      </c>
      <c r="T141" s="159">
        <f>ROUND(H141 * S141,5)</f>
        <v>0</v>
      </c>
      <c r="BE141" s="16">
        <f>IF(N141="základná",J141,0)</f>
        <v>0</v>
      </c>
      <c r="BF141" s="16">
        <f>IF(N141="znížená",J141,0)</f>
        <v>0</v>
      </c>
      <c r="BG141" s="16">
        <f>IF(N141="zákl. prenesená",J141,0)</f>
        <v>0</v>
      </c>
      <c r="BH141" s="16">
        <f>IF(N141="zníž. prenesená",J141,0)</f>
        <v>0</v>
      </c>
      <c r="BI141" s="16">
        <f>IF(N141="nulová",J141,0)</f>
        <v>0</v>
      </c>
    </row>
    <row r="142" spans="2:61" s="11" customFormat="1" ht="11.25">
      <c r="B142" s="160"/>
      <c r="C142" s="161"/>
      <c r="D142" s="161" t="s">
        <v>145</v>
      </c>
      <c r="E142" s="162"/>
      <c r="F142" s="162" t="s">
        <v>2504</v>
      </c>
      <c r="G142" s="163"/>
      <c r="H142" s="164">
        <v>350.44299999999998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70" t="s">
        <v>147</v>
      </c>
      <c r="G143" s="171"/>
      <c r="H143" s="172">
        <v>350.44299999999998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ht="36">
      <c r="B144" s="149"/>
      <c r="C144" s="150">
        <v>23</v>
      </c>
      <c r="D144" s="150" t="s">
        <v>141</v>
      </c>
      <c r="E144" s="151" t="s">
        <v>267</v>
      </c>
      <c r="F144" s="151" t="s">
        <v>2505</v>
      </c>
      <c r="G144" s="152" t="s">
        <v>187</v>
      </c>
      <c r="H144" s="153">
        <v>367.30700000000002</v>
      </c>
      <c r="I144" s="154"/>
      <c r="J144" s="154">
        <f>ROUND(H144*I144,2)</f>
        <v>0</v>
      </c>
      <c r="K144" s="155"/>
      <c r="L144" s="149"/>
      <c r="M144" s="156"/>
      <c r="N144" s="157" t="s">
        <v>26</v>
      </c>
      <c r="O144" s="158">
        <v>0</v>
      </c>
      <c r="P144" s="158">
        <f>ROUND(H144*O144,3)</f>
        <v>0</v>
      </c>
      <c r="Q144" s="158">
        <v>0</v>
      </c>
      <c r="R144" s="158">
        <f>ROUND(H144 * Q144,5)</f>
        <v>0</v>
      </c>
      <c r="S144" s="158">
        <v>0</v>
      </c>
      <c r="T144" s="159">
        <f>ROUND(H144 * S144,5)</f>
        <v>0</v>
      </c>
      <c r="BE144" s="16">
        <f>IF(N144="základná",J144,0)</f>
        <v>0</v>
      </c>
      <c r="BF144" s="16">
        <f>IF(N144="znížená",J144,0)</f>
        <v>0</v>
      </c>
      <c r="BG144" s="16">
        <f>IF(N144="zákl. prenesená",J144,0)</f>
        <v>0</v>
      </c>
      <c r="BH144" s="16">
        <f>IF(N144="zníž. prenesená",J144,0)</f>
        <v>0</v>
      </c>
      <c r="BI144" s="16">
        <f>IF(N144="nulová",J144,0)</f>
        <v>0</v>
      </c>
    </row>
    <row r="145" spans="2:61" s="11" customFormat="1" ht="11.25">
      <c r="B145" s="160"/>
      <c r="C145" s="161"/>
      <c r="D145" s="161" t="s">
        <v>145</v>
      </c>
      <c r="E145" s="162"/>
      <c r="F145" s="162" t="s">
        <v>2506</v>
      </c>
      <c r="G145" s="163"/>
      <c r="H145" s="164">
        <v>367.30700000000002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70" t="s">
        <v>147</v>
      </c>
      <c r="G146" s="171"/>
      <c r="H146" s="172">
        <v>367.30700000000002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ht="24">
      <c r="B147" s="149"/>
      <c r="C147" s="150">
        <v>24</v>
      </c>
      <c r="D147" s="150" t="s">
        <v>141</v>
      </c>
      <c r="E147" s="151" t="s">
        <v>1750</v>
      </c>
      <c r="F147" s="151" t="s">
        <v>1751</v>
      </c>
      <c r="G147" s="152" t="s">
        <v>187</v>
      </c>
      <c r="H147" s="153">
        <v>167.815</v>
      </c>
      <c r="I147" s="154"/>
      <c r="J147" s="154">
        <f>ROUND(H147*I147,2)</f>
        <v>0</v>
      </c>
      <c r="K147" s="155"/>
      <c r="L147" s="149"/>
      <c r="M147" s="156"/>
      <c r="N147" s="157" t="s">
        <v>26</v>
      </c>
      <c r="O147" s="158">
        <v>1.5009999999999999</v>
      </c>
      <c r="P147" s="158">
        <f>ROUND(H147*O147,3)</f>
        <v>251.89</v>
      </c>
      <c r="Q147" s="158">
        <v>0</v>
      </c>
      <c r="R147" s="158">
        <f>ROUND(H147 * Q147,5)</f>
        <v>0</v>
      </c>
      <c r="S147" s="158">
        <v>0</v>
      </c>
      <c r="T147" s="159">
        <f>ROUND(H147 * S147,5)</f>
        <v>0</v>
      </c>
      <c r="BE147" s="16">
        <f>IF(N147="základná",J147,0)</f>
        <v>0</v>
      </c>
      <c r="BF147" s="16">
        <f>IF(N147="znížená",J147,0)</f>
        <v>0</v>
      </c>
      <c r="BG147" s="16">
        <f>IF(N147="zákl. prenesená",J147,0)</f>
        <v>0</v>
      </c>
      <c r="BH147" s="16">
        <f>IF(N147="zníž. prenesená",J147,0)</f>
        <v>0</v>
      </c>
      <c r="BI147" s="16">
        <f>IF(N147="nulová",J147,0)</f>
        <v>0</v>
      </c>
    </row>
    <row r="148" spans="2:61" s="11" customFormat="1" ht="11.25">
      <c r="B148" s="160"/>
      <c r="C148" s="161"/>
      <c r="D148" s="161" t="s">
        <v>145</v>
      </c>
      <c r="E148" s="162"/>
      <c r="F148" s="162" t="s">
        <v>2507</v>
      </c>
      <c r="G148" s="163"/>
      <c r="H148" s="164">
        <v>167.815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70" t="s">
        <v>147</v>
      </c>
      <c r="G149" s="171"/>
      <c r="H149" s="172">
        <v>167.815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2" customFormat="1">
      <c r="B150" s="173"/>
      <c r="C150" s="174">
        <v>25</v>
      </c>
      <c r="D150" s="174" t="s">
        <v>240</v>
      </c>
      <c r="E150" s="175" t="s">
        <v>1755</v>
      </c>
      <c r="F150" s="175" t="s">
        <v>1756</v>
      </c>
      <c r="G150" s="176" t="s">
        <v>265</v>
      </c>
      <c r="H150" s="177">
        <v>302.06700000000001</v>
      </c>
      <c r="I150" s="178"/>
      <c r="J150" s="178">
        <f>ROUND(H150*I150,2)</f>
        <v>0</v>
      </c>
      <c r="K150" s="179"/>
      <c r="L150" s="173"/>
      <c r="M150" s="180"/>
      <c r="N150" s="181" t="s">
        <v>26</v>
      </c>
      <c r="O150" s="182">
        <v>0</v>
      </c>
      <c r="P150" s="182">
        <f>ROUND(H150*O150,3)</f>
        <v>0</v>
      </c>
      <c r="Q150" s="182">
        <v>0</v>
      </c>
      <c r="R150" s="182">
        <f>ROUND(H150 * Q150,5)</f>
        <v>0</v>
      </c>
      <c r="S150" s="182">
        <v>0</v>
      </c>
      <c r="T150" s="183">
        <f>ROUND(H150 * S150,5)</f>
        <v>0</v>
      </c>
      <c r="BE150" s="12">
        <f>IF(N150="základná",J150,0)</f>
        <v>0</v>
      </c>
      <c r="BF150" s="12">
        <f>IF(N150="znížená",J150,0)</f>
        <v>0</v>
      </c>
      <c r="BG150" s="12">
        <f>IF(N150="zákl. prenesená",J150,0)</f>
        <v>0</v>
      </c>
      <c r="BH150" s="12">
        <f>IF(N150="zníž. prenesená",J150,0)</f>
        <v>0</v>
      </c>
      <c r="BI150" s="12">
        <f>IF(N150="nulová",J150,0)</f>
        <v>0</v>
      </c>
    </row>
    <row r="151" spans="2:61" s="11" customFormat="1" ht="11.25">
      <c r="B151" s="160"/>
      <c r="C151" s="161"/>
      <c r="D151" s="161" t="s">
        <v>145</v>
      </c>
      <c r="E151" s="162"/>
      <c r="F151" s="162" t="s">
        <v>2508</v>
      </c>
      <c r="G151" s="163"/>
      <c r="H151" s="164">
        <v>302.06700000000001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70" t="s">
        <v>147</v>
      </c>
      <c r="G152" s="171"/>
      <c r="H152" s="172">
        <v>302.06700000000001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0" customFormat="1" ht="23.1" customHeight="1">
      <c r="B153" s="141"/>
      <c r="C153" s="142"/>
      <c r="D153" s="132" t="s">
        <v>136</v>
      </c>
      <c r="E153" s="143" t="s">
        <v>1760</v>
      </c>
      <c r="F153" s="144" t="s">
        <v>1761</v>
      </c>
      <c r="G153" s="145"/>
      <c r="H153" s="146"/>
      <c r="I153" s="147"/>
      <c r="J153" s="147">
        <f>J154</f>
        <v>0</v>
      </c>
      <c r="K153" s="144"/>
      <c r="L153" s="141"/>
      <c r="M153" s="148"/>
      <c r="N153" s="138" t="s">
        <v>0</v>
      </c>
      <c r="O153" s="139"/>
      <c r="P153" s="139">
        <f>P154</f>
        <v>1.024</v>
      </c>
      <c r="Q153" s="139"/>
      <c r="R153" s="139">
        <f>R154</f>
        <v>0</v>
      </c>
      <c r="S153" s="139"/>
      <c r="T153" s="140">
        <f>T154</f>
        <v>0</v>
      </c>
    </row>
    <row r="154" spans="2:61" ht="24">
      <c r="B154" s="149"/>
      <c r="C154" s="150">
        <v>26</v>
      </c>
      <c r="D154" s="150" t="s">
        <v>141</v>
      </c>
      <c r="E154" s="151" t="s">
        <v>1762</v>
      </c>
      <c r="F154" s="151" t="s">
        <v>1763</v>
      </c>
      <c r="G154" s="152" t="s">
        <v>150</v>
      </c>
      <c r="H154" s="153">
        <v>256.06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4.0000000000000001E-3</v>
      </c>
      <c r="P154" s="158">
        <f>ROUND(H154*O154,3)</f>
        <v>1.024</v>
      </c>
      <c r="Q154" s="158">
        <v>0</v>
      </c>
      <c r="R154" s="158">
        <f>ROUND(H154 * Q154,5)</f>
        <v>0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2509</v>
      </c>
      <c r="G155" s="163"/>
      <c r="H155" s="164">
        <v>256.06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70" t="s">
        <v>147</v>
      </c>
      <c r="G156" s="171"/>
      <c r="H156" s="172">
        <v>256.06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0" customFormat="1" ht="23.1" customHeight="1">
      <c r="B157" s="141"/>
      <c r="C157" s="142"/>
      <c r="D157" s="132" t="s">
        <v>136</v>
      </c>
      <c r="E157" s="143" t="s">
        <v>1779</v>
      </c>
      <c r="F157" s="144" t="s">
        <v>1780</v>
      </c>
      <c r="G157" s="145"/>
      <c r="H157" s="146"/>
      <c r="I157" s="147"/>
      <c r="J157" s="147">
        <f>J158 + J164 + J167 + J170 + J173 + J179</f>
        <v>0</v>
      </c>
      <c r="K157" s="144"/>
      <c r="L157" s="141"/>
      <c r="M157" s="148"/>
      <c r="N157" s="138" t="s">
        <v>0</v>
      </c>
      <c r="O157" s="139"/>
      <c r="P157" s="139">
        <f>P158 + P164 + P167 + P170 + P173 + P179</f>
        <v>47.363</v>
      </c>
      <c r="Q157" s="139"/>
      <c r="R157" s="139">
        <f>R158 + R164 + R167 + R170 + R173 + R179</f>
        <v>0.47648000000000001</v>
      </c>
      <c r="S157" s="139"/>
      <c r="T157" s="140">
        <f>T158 + T164 + T167 + T170 + T173 + T179</f>
        <v>0</v>
      </c>
    </row>
    <row r="158" spans="2:61" ht="24">
      <c r="B158" s="149"/>
      <c r="C158" s="150">
        <v>27</v>
      </c>
      <c r="D158" s="150" t="s">
        <v>141</v>
      </c>
      <c r="E158" s="151" t="s">
        <v>2510</v>
      </c>
      <c r="F158" s="151" t="s">
        <v>2511</v>
      </c>
      <c r="G158" s="152" t="s">
        <v>187</v>
      </c>
      <c r="H158" s="153">
        <v>2.0950000000000002</v>
      </c>
      <c r="I158" s="154"/>
      <c r="J158" s="154">
        <f>ROUND(H158*I158,2)</f>
        <v>0</v>
      </c>
      <c r="K158" s="155"/>
      <c r="L158" s="149"/>
      <c r="M158" s="156"/>
      <c r="N158" s="157" t="s">
        <v>26</v>
      </c>
      <c r="O158" s="158">
        <v>0</v>
      </c>
      <c r="P158" s="158">
        <f>ROUND(H158*O158,3)</f>
        <v>0</v>
      </c>
      <c r="Q158" s="158">
        <v>0</v>
      </c>
      <c r="R158" s="158">
        <f>ROUND(H158 * Q158,5)</f>
        <v>0</v>
      </c>
      <c r="S158" s="158">
        <v>0</v>
      </c>
      <c r="T158" s="159">
        <f>ROUND(H158 * S158,5)</f>
        <v>0</v>
      </c>
      <c r="BE158" s="16">
        <f>IF(N158="základná",J158,0)</f>
        <v>0</v>
      </c>
      <c r="BF158" s="16">
        <f>IF(N158="znížená",J158,0)</f>
        <v>0</v>
      </c>
      <c r="BG158" s="16">
        <f>IF(N158="zákl. prenesená",J158,0)</f>
        <v>0</v>
      </c>
      <c r="BH158" s="16">
        <f>IF(N158="zníž. prenesená",J158,0)</f>
        <v>0</v>
      </c>
      <c r="BI158" s="16">
        <f>IF(N158="nulová",J158,0)</f>
        <v>0</v>
      </c>
    </row>
    <row r="159" spans="2:61" s="11" customFormat="1" ht="11.25">
      <c r="B159" s="160"/>
      <c r="C159" s="161"/>
      <c r="D159" s="161" t="s">
        <v>145</v>
      </c>
      <c r="E159" s="162"/>
      <c r="F159" s="162" t="s">
        <v>2512</v>
      </c>
      <c r="G159" s="163"/>
      <c r="H159" s="164">
        <v>2.1840000000000002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62" t="s">
        <v>2513</v>
      </c>
      <c r="G160" s="163"/>
      <c r="H160" s="164">
        <v>-7.4999999999999997E-2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1" customFormat="1" ht="11.25">
      <c r="B161" s="160"/>
      <c r="C161" s="161"/>
      <c r="D161" s="161" t="s">
        <v>145</v>
      </c>
      <c r="E161" s="162"/>
      <c r="F161" s="162" t="s">
        <v>2514</v>
      </c>
      <c r="G161" s="163"/>
      <c r="H161" s="164">
        <v>-1.4E-2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s="11" customFormat="1" ht="11.25">
      <c r="B162" s="160"/>
      <c r="C162" s="161"/>
      <c r="D162" s="161" t="s">
        <v>145</v>
      </c>
      <c r="E162" s="162"/>
      <c r="F162" s="162" t="s">
        <v>2515</v>
      </c>
      <c r="G162" s="163"/>
      <c r="H162" s="164"/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70" t="s">
        <v>147</v>
      </c>
      <c r="G163" s="171"/>
      <c r="H163" s="172">
        <v>2.0950000000000002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ht="24">
      <c r="B164" s="149"/>
      <c r="C164" s="150">
        <v>28</v>
      </c>
      <c r="D164" s="150" t="s">
        <v>141</v>
      </c>
      <c r="E164" s="151" t="s">
        <v>2516</v>
      </c>
      <c r="F164" s="151" t="s">
        <v>2517</v>
      </c>
      <c r="G164" s="152" t="s">
        <v>150</v>
      </c>
      <c r="H164" s="153">
        <v>21.84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0.85237728999999995</v>
      </c>
      <c r="P164" s="158">
        <f>ROUND(H164*O164,3)</f>
        <v>18.616</v>
      </c>
      <c r="Q164" s="158">
        <v>4.3287500000000001E-3</v>
      </c>
      <c r="R164" s="158">
        <f>ROUND(H164 * Q164,5)</f>
        <v>9.4539999999999999E-2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2518</v>
      </c>
      <c r="G165" s="163"/>
      <c r="H165" s="164">
        <v>21.84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21.84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ht="24">
      <c r="B167" s="149"/>
      <c r="C167" s="150">
        <v>29</v>
      </c>
      <c r="D167" s="150" t="s">
        <v>141</v>
      </c>
      <c r="E167" s="151" t="s">
        <v>2519</v>
      </c>
      <c r="F167" s="151" t="s">
        <v>2520</v>
      </c>
      <c r="G167" s="152" t="s">
        <v>150</v>
      </c>
      <c r="H167" s="153">
        <v>21.84</v>
      </c>
      <c r="I167" s="154"/>
      <c r="J167" s="154">
        <f>ROUND(H167*I167,2)</f>
        <v>0</v>
      </c>
      <c r="K167" s="155"/>
      <c r="L167" s="149"/>
      <c r="M167" s="156"/>
      <c r="N167" s="157" t="s">
        <v>26</v>
      </c>
      <c r="O167" s="158">
        <v>0.85237728999999995</v>
      </c>
      <c r="P167" s="158">
        <f>ROUND(H167*O167,3)</f>
        <v>18.616</v>
      </c>
      <c r="Q167" s="158">
        <v>4.3287500000000001E-3</v>
      </c>
      <c r="R167" s="158">
        <f>ROUND(H167 * Q167,5)</f>
        <v>9.4539999999999999E-2</v>
      </c>
      <c r="S167" s="158">
        <v>0</v>
      </c>
      <c r="T167" s="159">
        <f>ROUND(H167 * S167,5)</f>
        <v>0</v>
      </c>
      <c r="BE167" s="16">
        <f>IF(N167="základná",J167,0)</f>
        <v>0</v>
      </c>
      <c r="BF167" s="16">
        <f>IF(N167="znížená",J167,0)</f>
        <v>0</v>
      </c>
      <c r="BG167" s="16">
        <f>IF(N167="zákl. prenesená",J167,0)</f>
        <v>0</v>
      </c>
      <c r="BH167" s="16">
        <f>IF(N167="zníž. prenesená",J167,0)</f>
        <v>0</v>
      </c>
      <c r="BI167" s="16">
        <f>IF(N167="nulová",J167,0)</f>
        <v>0</v>
      </c>
    </row>
    <row r="168" spans="2:61" s="11" customFormat="1" ht="11.25">
      <c r="B168" s="160"/>
      <c r="C168" s="161"/>
      <c r="D168" s="161" t="s">
        <v>145</v>
      </c>
      <c r="E168" s="162"/>
      <c r="F168" s="162" t="s">
        <v>2518</v>
      </c>
      <c r="G168" s="163"/>
      <c r="H168" s="164">
        <v>21.84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70" t="s">
        <v>147</v>
      </c>
      <c r="G169" s="171"/>
      <c r="H169" s="172">
        <v>21.84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>
      <c r="B170" s="149"/>
      <c r="C170" s="150">
        <v>30</v>
      </c>
      <c r="D170" s="150" t="s">
        <v>141</v>
      </c>
      <c r="E170" s="151" t="s">
        <v>1800</v>
      </c>
      <c r="F170" s="151" t="s">
        <v>1801</v>
      </c>
      <c r="G170" s="152" t="s">
        <v>265</v>
      </c>
      <c r="H170" s="153">
        <v>0.28299999999999997</v>
      </c>
      <c r="I170" s="154"/>
      <c r="J170" s="154">
        <f>ROUND(H170*I170,2)</f>
        <v>0</v>
      </c>
      <c r="K170" s="155"/>
      <c r="L170" s="149"/>
      <c r="M170" s="156"/>
      <c r="N170" s="157" t="s">
        <v>26</v>
      </c>
      <c r="O170" s="158">
        <v>35.799515540000002</v>
      </c>
      <c r="P170" s="158">
        <f>ROUND(H170*O170,3)</f>
        <v>10.131</v>
      </c>
      <c r="Q170" s="158">
        <v>1.0155523399999999</v>
      </c>
      <c r="R170" s="158">
        <f>ROUND(H170 * Q170,5)</f>
        <v>0.28739999999999999</v>
      </c>
      <c r="S170" s="158">
        <v>0</v>
      </c>
      <c r="T170" s="159">
        <f>ROUND(H170 * S170,5)</f>
        <v>0</v>
      </c>
      <c r="BE170" s="16">
        <f>IF(N170="základná",J170,0)</f>
        <v>0</v>
      </c>
      <c r="BF170" s="16">
        <f>IF(N170="znížená",J170,0)</f>
        <v>0</v>
      </c>
      <c r="BG170" s="16">
        <f>IF(N170="zákl. prenesená",J170,0)</f>
        <v>0</v>
      </c>
      <c r="BH170" s="16">
        <f>IF(N170="zníž. prenesená",J170,0)</f>
        <v>0</v>
      </c>
      <c r="BI170" s="16">
        <f>IF(N170="nulová",J170,0)</f>
        <v>0</v>
      </c>
    </row>
    <row r="171" spans="2:61" s="11" customFormat="1" ht="11.25">
      <c r="B171" s="160"/>
      <c r="C171" s="161"/>
      <c r="D171" s="161" t="s">
        <v>145</v>
      </c>
      <c r="E171" s="162"/>
      <c r="F171" s="162" t="s">
        <v>2521</v>
      </c>
      <c r="G171" s="163"/>
      <c r="H171" s="164">
        <v>0.28299999999999997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11.25">
      <c r="B172" s="160"/>
      <c r="C172" s="161"/>
      <c r="D172" s="161" t="s">
        <v>145</v>
      </c>
      <c r="E172" s="162"/>
      <c r="F172" s="170" t="s">
        <v>147</v>
      </c>
      <c r="G172" s="171"/>
      <c r="H172" s="172">
        <v>0.28299999999999997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ht="24">
      <c r="B173" s="149"/>
      <c r="C173" s="150">
        <v>31</v>
      </c>
      <c r="D173" s="150" t="s">
        <v>141</v>
      </c>
      <c r="E173" s="151" t="s">
        <v>1803</v>
      </c>
      <c r="F173" s="151" t="s">
        <v>1804</v>
      </c>
      <c r="G173" s="152" t="s">
        <v>144</v>
      </c>
      <c r="H173" s="153">
        <v>5.9660000000000002</v>
      </c>
      <c r="I173" s="154"/>
      <c r="J173" s="154">
        <f>ROUND(H173*I173,2)</f>
        <v>0</v>
      </c>
      <c r="K173" s="155"/>
      <c r="L173" s="149"/>
      <c r="M173" s="156"/>
      <c r="N173" s="157" t="s">
        <v>26</v>
      </c>
      <c r="O173" s="158">
        <v>0</v>
      </c>
      <c r="P173" s="158">
        <f>ROUND(H173*O173,3)</f>
        <v>0</v>
      </c>
      <c r="Q173" s="158">
        <v>0</v>
      </c>
      <c r="R173" s="158">
        <f>ROUND(H173 * Q173,5)</f>
        <v>0</v>
      </c>
      <c r="S173" s="158">
        <v>0</v>
      </c>
      <c r="T173" s="159">
        <f>ROUND(H173 * S173,5)</f>
        <v>0</v>
      </c>
      <c r="BE173" s="16">
        <f>IF(N173="základná",J173,0)</f>
        <v>0</v>
      </c>
      <c r="BF173" s="16">
        <f>IF(N173="znížená",J173,0)</f>
        <v>0</v>
      </c>
      <c r="BG173" s="16">
        <f>IF(N173="zákl. prenesená",J173,0)</f>
        <v>0</v>
      </c>
      <c r="BH173" s="16">
        <f>IF(N173="zníž. prenesená",J173,0)</f>
        <v>0</v>
      </c>
      <c r="BI173" s="16">
        <f>IF(N173="nulová",J173,0)</f>
        <v>0</v>
      </c>
    </row>
    <row r="174" spans="2:61" s="11" customFormat="1" ht="11.25">
      <c r="B174" s="160"/>
      <c r="C174" s="161"/>
      <c r="D174" s="161" t="s">
        <v>145</v>
      </c>
      <c r="E174" s="162"/>
      <c r="F174" s="162" t="s">
        <v>2522</v>
      </c>
      <c r="G174" s="163"/>
      <c r="H174" s="164">
        <v>3.14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62" t="s">
        <v>2523</v>
      </c>
      <c r="G175" s="163"/>
      <c r="H175" s="164">
        <v>1.57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62" t="s">
        <v>2524</v>
      </c>
      <c r="G176" s="163"/>
      <c r="H176" s="164">
        <v>1.256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11.25">
      <c r="B177" s="160"/>
      <c r="C177" s="161"/>
      <c r="D177" s="161" t="s">
        <v>145</v>
      </c>
      <c r="E177" s="162"/>
      <c r="F177" s="162" t="s">
        <v>2525</v>
      </c>
      <c r="G177" s="163"/>
      <c r="H177" s="164"/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70" t="s">
        <v>147</v>
      </c>
      <c r="G178" s="171"/>
      <c r="H178" s="172">
        <v>5.9660000000000002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>
      <c r="B179" s="149"/>
      <c r="C179" s="150">
        <v>32</v>
      </c>
      <c r="D179" s="150" t="s">
        <v>141</v>
      </c>
      <c r="E179" s="151" t="s">
        <v>1812</v>
      </c>
      <c r="F179" s="151" t="s">
        <v>1813</v>
      </c>
      <c r="G179" s="152" t="s">
        <v>144</v>
      </c>
      <c r="H179" s="153">
        <v>5.9660000000000002</v>
      </c>
      <c r="I179" s="154"/>
      <c r="J179" s="154">
        <f>ROUND(H179*I179,2)</f>
        <v>0</v>
      </c>
      <c r="K179" s="155"/>
      <c r="L179" s="149"/>
      <c r="M179" s="156"/>
      <c r="N179" s="157" t="s">
        <v>26</v>
      </c>
      <c r="O179" s="158">
        <v>0</v>
      </c>
      <c r="P179" s="158">
        <f>ROUND(H179*O179,3)</f>
        <v>0</v>
      </c>
      <c r="Q179" s="158">
        <v>0</v>
      </c>
      <c r="R179" s="158">
        <f>ROUND(H179 * Q179,5)</f>
        <v>0</v>
      </c>
      <c r="S179" s="158">
        <v>0</v>
      </c>
      <c r="T179" s="159">
        <f>ROUND(H179 * S179,5)</f>
        <v>0</v>
      </c>
      <c r="BE179" s="16">
        <f>IF(N179="základná",J179,0)</f>
        <v>0</v>
      </c>
      <c r="BF179" s="16">
        <f>IF(N179="znížená",J179,0)</f>
        <v>0</v>
      </c>
      <c r="BG179" s="16">
        <f>IF(N179="zákl. prenesená",J179,0)</f>
        <v>0</v>
      </c>
      <c r="BH179" s="16">
        <f>IF(N179="zníž. prenesená",J179,0)</f>
        <v>0</v>
      </c>
      <c r="BI179" s="16">
        <f>IF(N179="nulová",J179,0)</f>
        <v>0</v>
      </c>
    </row>
    <row r="180" spans="2:61" s="11" customFormat="1" ht="11.25">
      <c r="B180" s="160"/>
      <c r="C180" s="161"/>
      <c r="D180" s="161" t="s">
        <v>145</v>
      </c>
      <c r="E180" s="162"/>
      <c r="F180" s="162" t="s">
        <v>2522</v>
      </c>
      <c r="G180" s="163"/>
      <c r="H180" s="164">
        <v>3.14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62" t="s">
        <v>2523</v>
      </c>
      <c r="G181" s="163"/>
      <c r="H181" s="164">
        <v>1.57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62" t="s">
        <v>2524</v>
      </c>
      <c r="G182" s="163"/>
      <c r="H182" s="164">
        <v>1.256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62" t="s">
        <v>2525</v>
      </c>
      <c r="G183" s="163"/>
      <c r="H183" s="164"/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1" customFormat="1" ht="11.25">
      <c r="B184" s="160"/>
      <c r="C184" s="161"/>
      <c r="D184" s="161" t="s">
        <v>145</v>
      </c>
      <c r="E184" s="162"/>
      <c r="F184" s="170" t="s">
        <v>147</v>
      </c>
      <c r="G184" s="171"/>
      <c r="H184" s="172">
        <v>5.9660000000000002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0" customFormat="1" ht="23.1" customHeight="1">
      <c r="B185" s="141"/>
      <c r="C185" s="142"/>
      <c r="D185" s="132" t="s">
        <v>136</v>
      </c>
      <c r="E185" s="143" t="s">
        <v>297</v>
      </c>
      <c r="F185" s="144" t="s">
        <v>298</v>
      </c>
      <c r="G185" s="145"/>
      <c r="H185" s="146"/>
      <c r="I185" s="147"/>
      <c r="J185" s="147">
        <f>J186 + J189 + J194 + J199 + J202 + J205 + J208 + J211 + J214 + J217 + J220 + J223 + J226 + J229</f>
        <v>0</v>
      </c>
      <c r="K185" s="144"/>
      <c r="L185" s="141"/>
      <c r="M185" s="148"/>
      <c r="N185" s="138" t="s">
        <v>0</v>
      </c>
      <c r="O185" s="139"/>
      <c r="P185" s="139">
        <f>P186 + P189 + P194 + P199 + P202 + P205 + P208 + P211 + P214 + P217 + P220 + P223 + P226 + P229</f>
        <v>18.868000000000002</v>
      </c>
      <c r="Q185" s="139"/>
      <c r="R185" s="139">
        <f>R186 + R189 + R194 + R199 + R202 + R205 + R208 + R211 + R214 + R217 + R220 + R223 + R226 + R229</f>
        <v>3.9231099999999999</v>
      </c>
      <c r="S185" s="139"/>
      <c r="T185" s="140">
        <f>T186 + T189 + T194 + T199 + T202 + T205 + T208 + T211 + T214 + T217 + T220 + T223 + T226 + T229</f>
        <v>0</v>
      </c>
    </row>
    <row r="186" spans="2:61" ht="24">
      <c r="B186" s="149"/>
      <c r="C186" s="150">
        <v>33</v>
      </c>
      <c r="D186" s="150" t="s">
        <v>141</v>
      </c>
      <c r="E186" s="151" t="s">
        <v>1829</v>
      </c>
      <c r="F186" s="151" t="s">
        <v>1830</v>
      </c>
      <c r="G186" s="152" t="s">
        <v>187</v>
      </c>
      <c r="H186" s="153">
        <v>51.212000000000003</v>
      </c>
      <c r="I186" s="154"/>
      <c r="J186" s="154">
        <f>ROUND(H186*I186,2)</f>
        <v>0</v>
      </c>
      <c r="K186" s="155"/>
      <c r="L186" s="149"/>
      <c r="M186" s="156"/>
      <c r="N186" s="157" t="s">
        <v>26</v>
      </c>
      <c r="O186" s="158">
        <v>0</v>
      </c>
      <c r="P186" s="158">
        <f>ROUND(H186*O186,3)</f>
        <v>0</v>
      </c>
      <c r="Q186" s="158">
        <v>0</v>
      </c>
      <c r="R186" s="158">
        <f>ROUND(H186 * Q186,5)</f>
        <v>0</v>
      </c>
      <c r="S186" s="158">
        <v>0</v>
      </c>
      <c r="T186" s="159">
        <f>ROUND(H186 * S186,5)</f>
        <v>0</v>
      </c>
      <c r="BE186" s="16">
        <f>IF(N186="základná",J186,0)</f>
        <v>0</v>
      </c>
      <c r="BF186" s="16">
        <f>IF(N186="znížená",J186,0)</f>
        <v>0</v>
      </c>
      <c r="BG186" s="16">
        <f>IF(N186="zákl. prenesená",J186,0)</f>
        <v>0</v>
      </c>
      <c r="BH186" s="16">
        <f>IF(N186="zníž. prenesená",J186,0)</f>
        <v>0</v>
      </c>
      <c r="BI186" s="16">
        <f>IF(N186="nulová",J186,0)</f>
        <v>0</v>
      </c>
    </row>
    <row r="187" spans="2:61" s="11" customFormat="1" ht="11.25">
      <c r="B187" s="160"/>
      <c r="C187" s="161"/>
      <c r="D187" s="161" t="s">
        <v>145</v>
      </c>
      <c r="E187" s="162"/>
      <c r="F187" s="162" t="s">
        <v>2526</v>
      </c>
      <c r="G187" s="163"/>
      <c r="H187" s="164">
        <v>51.212000000000003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70" t="s">
        <v>147</v>
      </c>
      <c r="G188" s="171"/>
      <c r="H188" s="172">
        <v>51.212000000000003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>
      <c r="B189" s="149"/>
      <c r="C189" s="150">
        <v>34</v>
      </c>
      <c r="D189" s="150" t="s">
        <v>141</v>
      </c>
      <c r="E189" s="151" t="s">
        <v>302</v>
      </c>
      <c r="F189" s="151" t="s">
        <v>1833</v>
      </c>
      <c r="G189" s="152" t="s">
        <v>187</v>
      </c>
      <c r="H189" s="153">
        <v>1.224</v>
      </c>
      <c r="I189" s="154"/>
      <c r="J189" s="154">
        <f>ROUND(H189*I189,2)</f>
        <v>0</v>
      </c>
      <c r="K189" s="155"/>
      <c r="L189" s="149"/>
      <c r="M189" s="156"/>
      <c r="N189" s="157" t="s">
        <v>26</v>
      </c>
      <c r="O189" s="158">
        <v>1.4560786999999999</v>
      </c>
      <c r="P189" s="158">
        <f>ROUND(H189*O189,3)</f>
        <v>1.782</v>
      </c>
      <c r="Q189" s="158">
        <v>2.1922752000000001</v>
      </c>
      <c r="R189" s="158">
        <f>ROUND(H189 * Q189,5)</f>
        <v>2.6833399999999998</v>
      </c>
      <c r="S189" s="158">
        <v>0</v>
      </c>
      <c r="T189" s="159">
        <f>ROUND(H189 * S189,5)</f>
        <v>0</v>
      </c>
      <c r="BE189" s="16">
        <f>IF(N189="základná",J189,0)</f>
        <v>0</v>
      </c>
      <c r="BF189" s="16">
        <f>IF(N189="znížená",J189,0)</f>
        <v>0</v>
      </c>
      <c r="BG189" s="16">
        <f>IF(N189="zákl. prenesená",J189,0)</f>
        <v>0</v>
      </c>
      <c r="BH189" s="16">
        <f>IF(N189="zníž. prenesená",J189,0)</f>
        <v>0</v>
      </c>
      <c r="BI189" s="16">
        <f>IF(N189="nulová",J189,0)</f>
        <v>0</v>
      </c>
    </row>
    <row r="190" spans="2:61" s="11" customFormat="1" ht="11.25">
      <c r="B190" s="160"/>
      <c r="C190" s="161"/>
      <c r="D190" s="161" t="s">
        <v>145</v>
      </c>
      <c r="E190" s="162"/>
      <c r="F190" s="162" t="s">
        <v>2527</v>
      </c>
      <c r="G190" s="163"/>
      <c r="H190" s="164">
        <v>0.9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62" t="s">
        <v>2528</v>
      </c>
      <c r="G191" s="163"/>
      <c r="H191" s="164">
        <v>0.32400000000000001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1" customFormat="1" ht="11.25">
      <c r="B192" s="160"/>
      <c r="C192" s="161"/>
      <c r="D192" s="161" t="s">
        <v>145</v>
      </c>
      <c r="E192" s="162"/>
      <c r="F192" s="162" t="s">
        <v>2529</v>
      </c>
      <c r="G192" s="163"/>
      <c r="H192" s="164"/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1" customFormat="1" ht="11.25">
      <c r="B193" s="160"/>
      <c r="C193" s="161"/>
      <c r="D193" s="161" t="s">
        <v>145</v>
      </c>
      <c r="E193" s="162"/>
      <c r="F193" s="170" t="s">
        <v>147</v>
      </c>
      <c r="G193" s="171"/>
      <c r="H193" s="172">
        <v>1.224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ht="24">
      <c r="B194" s="149"/>
      <c r="C194" s="150">
        <v>35</v>
      </c>
      <c r="D194" s="150" t="s">
        <v>141</v>
      </c>
      <c r="E194" s="151" t="s">
        <v>1837</v>
      </c>
      <c r="F194" s="151" t="s">
        <v>1838</v>
      </c>
      <c r="G194" s="152" t="s">
        <v>150</v>
      </c>
      <c r="H194" s="153">
        <v>3.12</v>
      </c>
      <c r="I194" s="154"/>
      <c r="J194" s="154">
        <f>ROUND(H194*I194,2)</f>
        <v>0</v>
      </c>
      <c r="K194" s="155"/>
      <c r="L194" s="149"/>
      <c r="M194" s="156"/>
      <c r="N194" s="157" t="s">
        <v>26</v>
      </c>
      <c r="O194" s="158">
        <v>0.78035241</v>
      </c>
      <c r="P194" s="158">
        <f>ROUND(H194*O194,3)</f>
        <v>2.4350000000000001</v>
      </c>
      <c r="Q194" s="158">
        <v>4.0433099999999996E-3</v>
      </c>
      <c r="R194" s="158">
        <f>ROUND(H194 * Q194,5)</f>
        <v>1.2619999999999999E-2</v>
      </c>
      <c r="S194" s="158">
        <v>0</v>
      </c>
      <c r="T194" s="159">
        <f>ROUND(H194 * S194,5)</f>
        <v>0</v>
      </c>
      <c r="BE194" s="16">
        <f>IF(N194="základná",J194,0)</f>
        <v>0</v>
      </c>
      <c r="BF194" s="16">
        <f>IF(N194="znížená",J194,0)</f>
        <v>0</v>
      </c>
      <c r="BG194" s="16">
        <f>IF(N194="zákl. prenesená",J194,0)</f>
        <v>0</v>
      </c>
      <c r="BH194" s="16">
        <f>IF(N194="zníž. prenesená",J194,0)</f>
        <v>0</v>
      </c>
      <c r="BI194" s="16">
        <f>IF(N194="nulová",J194,0)</f>
        <v>0</v>
      </c>
    </row>
    <row r="195" spans="2:61" s="11" customFormat="1" ht="11.25">
      <c r="B195" s="160"/>
      <c r="C195" s="161"/>
      <c r="D195" s="161" t="s">
        <v>145</v>
      </c>
      <c r="E195" s="162"/>
      <c r="F195" s="162" t="s">
        <v>2530</v>
      </c>
      <c r="G195" s="163"/>
      <c r="H195" s="164">
        <v>2.4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62" t="s">
        <v>2531</v>
      </c>
      <c r="G196" s="163"/>
      <c r="H196" s="164">
        <v>0.72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62" t="s">
        <v>2532</v>
      </c>
      <c r="G197" s="163"/>
      <c r="H197" s="164"/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1" customFormat="1" ht="11.25">
      <c r="B198" s="160"/>
      <c r="C198" s="161"/>
      <c r="D198" s="161" t="s">
        <v>145</v>
      </c>
      <c r="E198" s="162"/>
      <c r="F198" s="170" t="s">
        <v>147</v>
      </c>
      <c r="G198" s="171"/>
      <c r="H198" s="172">
        <v>3.12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ht="24">
      <c r="B199" s="149"/>
      <c r="C199" s="150">
        <v>36</v>
      </c>
      <c r="D199" s="150" t="s">
        <v>141</v>
      </c>
      <c r="E199" s="151" t="s">
        <v>2533</v>
      </c>
      <c r="F199" s="151" t="s">
        <v>2534</v>
      </c>
      <c r="G199" s="152" t="s">
        <v>187</v>
      </c>
      <c r="H199" s="153">
        <v>0.51200000000000001</v>
      </c>
      <c r="I199" s="154"/>
      <c r="J199" s="154">
        <f>ROUND(H199*I199,2)</f>
        <v>0</v>
      </c>
      <c r="K199" s="155"/>
      <c r="L199" s="149"/>
      <c r="M199" s="156"/>
      <c r="N199" s="157" t="s">
        <v>26</v>
      </c>
      <c r="O199" s="158">
        <v>0</v>
      </c>
      <c r="P199" s="158">
        <f>ROUND(H199*O199,3)</f>
        <v>0</v>
      </c>
      <c r="Q199" s="158">
        <v>0</v>
      </c>
      <c r="R199" s="158">
        <f>ROUND(H199 * Q199,5)</f>
        <v>0</v>
      </c>
      <c r="S199" s="158">
        <v>0</v>
      </c>
      <c r="T199" s="159">
        <f>ROUND(H199 * S199,5)</f>
        <v>0</v>
      </c>
      <c r="BE199" s="16">
        <f>IF(N199="základná",J199,0)</f>
        <v>0</v>
      </c>
      <c r="BF199" s="16">
        <f>IF(N199="znížená",J199,0)</f>
        <v>0</v>
      </c>
      <c r="BG199" s="16">
        <f>IF(N199="zákl. prenesená",J199,0)</f>
        <v>0</v>
      </c>
      <c r="BH199" s="16">
        <f>IF(N199="zníž. prenesená",J199,0)</f>
        <v>0</v>
      </c>
      <c r="BI199" s="16">
        <f>IF(N199="nulová",J199,0)</f>
        <v>0</v>
      </c>
    </row>
    <row r="200" spans="2:61" s="11" customFormat="1" ht="11.25">
      <c r="B200" s="160"/>
      <c r="C200" s="161"/>
      <c r="D200" s="161" t="s">
        <v>145</v>
      </c>
      <c r="E200" s="162"/>
      <c r="F200" s="162" t="s">
        <v>2535</v>
      </c>
      <c r="G200" s="163"/>
      <c r="H200" s="164">
        <v>0.51200000000000001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70" t="s">
        <v>147</v>
      </c>
      <c r="G201" s="171"/>
      <c r="H201" s="172">
        <v>0.51200000000000001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ht="24">
      <c r="B202" s="149"/>
      <c r="C202" s="150">
        <v>37</v>
      </c>
      <c r="D202" s="150" t="s">
        <v>141</v>
      </c>
      <c r="E202" s="151" t="s">
        <v>2536</v>
      </c>
      <c r="F202" s="151" t="s">
        <v>2537</v>
      </c>
      <c r="G202" s="152" t="s">
        <v>187</v>
      </c>
      <c r="H202" s="153">
        <v>0.64500000000000002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0</v>
      </c>
      <c r="P202" s="158">
        <f>ROUND(H202*O202,3)</f>
        <v>0</v>
      </c>
      <c r="Q202" s="158">
        <v>0</v>
      </c>
      <c r="R202" s="158">
        <f>ROUND(H202 * Q202,5)</f>
        <v>0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1" customFormat="1" ht="11.25">
      <c r="B203" s="160"/>
      <c r="C203" s="161"/>
      <c r="D203" s="161" t="s">
        <v>145</v>
      </c>
      <c r="E203" s="162"/>
      <c r="F203" s="162" t="s">
        <v>2538</v>
      </c>
      <c r="G203" s="163"/>
      <c r="H203" s="164">
        <v>0.64500000000000002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70" t="s">
        <v>147</v>
      </c>
      <c r="G204" s="171"/>
      <c r="H204" s="172">
        <v>0.64500000000000002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ht="24">
      <c r="B205" s="149"/>
      <c r="C205" s="150">
        <v>38</v>
      </c>
      <c r="D205" s="150" t="s">
        <v>141</v>
      </c>
      <c r="E205" s="151" t="s">
        <v>1781</v>
      </c>
      <c r="F205" s="151" t="s">
        <v>1782</v>
      </c>
      <c r="G205" s="152" t="s">
        <v>144</v>
      </c>
      <c r="H205" s="153">
        <v>5.6</v>
      </c>
      <c r="I205" s="154"/>
      <c r="J205" s="154">
        <f>ROUND(H205*I205,2)</f>
        <v>0</v>
      </c>
      <c r="K205" s="155"/>
      <c r="L205" s="149"/>
      <c r="M205" s="156"/>
      <c r="N205" s="157" t="s">
        <v>26</v>
      </c>
      <c r="O205" s="158">
        <v>0.99273648999999997</v>
      </c>
      <c r="P205" s="158">
        <f>ROUND(H205*O205,3)</f>
        <v>5.5590000000000002</v>
      </c>
      <c r="Q205" s="158">
        <v>8.4499499999999995E-3</v>
      </c>
      <c r="R205" s="158">
        <f>ROUND(H205 * Q205,5)</f>
        <v>4.7320000000000001E-2</v>
      </c>
      <c r="S205" s="158">
        <v>0</v>
      </c>
      <c r="T205" s="159">
        <f>ROUND(H205 * S205,5)</f>
        <v>0</v>
      </c>
      <c r="BE205" s="16">
        <f>IF(N205="základná",J205,0)</f>
        <v>0</v>
      </c>
      <c r="BF205" s="16">
        <f>IF(N205="znížená",J205,0)</f>
        <v>0</v>
      </c>
      <c r="BG205" s="16">
        <f>IF(N205="zákl. prenesená",J205,0)</f>
        <v>0</v>
      </c>
      <c r="BH205" s="16">
        <f>IF(N205="zníž. prenesená",J205,0)</f>
        <v>0</v>
      </c>
      <c r="BI205" s="16">
        <f>IF(N205="nulová",J205,0)</f>
        <v>0</v>
      </c>
    </row>
    <row r="206" spans="2:61" s="11" customFormat="1" ht="11.25">
      <c r="B206" s="160"/>
      <c r="C206" s="161"/>
      <c r="D206" s="161" t="s">
        <v>145</v>
      </c>
      <c r="E206" s="162"/>
      <c r="F206" s="162" t="s">
        <v>2539</v>
      </c>
      <c r="G206" s="163"/>
      <c r="H206" s="164">
        <v>5.6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70" t="s">
        <v>147</v>
      </c>
      <c r="G207" s="171"/>
      <c r="H207" s="172">
        <v>5.6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ht="36">
      <c r="B208" s="149"/>
      <c r="C208" s="150">
        <v>39</v>
      </c>
      <c r="D208" s="150" t="s">
        <v>141</v>
      </c>
      <c r="E208" s="151" t="s">
        <v>1784</v>
      </c>
      <c r="F208" s="151" t="s">
        <v>1785</v>
      </c>
      <c r="G208" s="152" t="s">
        <v>144</v>
      </c>
      <c r="H208" s="153">
        <v>5.6</v>
      </c>
      <c r="I208" s="154"/>
      <c r="J208" s="154">
        <f>ROUND(H208*I208,2)</f>
        <v>0</v>
      </c>
      <c r="K208" s="155"/>
      <c r="L208" s="149"/>
      <c r="M208" s="156"/>
      <c r="N208" s="157" t="s">
        <v>26</v>
      </c>
      <c r="O208" s="158">
        <v>0</v>
      </c>
      <c r="P208" s="158">
        <f>ROUND(H208*O208,3)</f>
        <v>0</v>
      </c>
      <c r="Q208" s="158">
        <v>0</v>
      </c>
      <c r="R208" s="158">
        <f>ROUND(H208 * Q208,5)</f>
        <v>0</v>
      </c>
      <c r="S208" s="158">
        <v>0</v>
      </c>
      <c r="T208" s="159">
        <f>ROUND(H208 * S208,5)</f>
        <v>0</v>
      </c>
      <c r="BE208" s="16">
        <f>IF(N208="základná",J208,0)</f>
        <v>0</v>
      </c>
      <c r="BF208" s="16">
        <f>IF(N208="znížená",J208,0)</f>
        <v>0</v>
      </c>
      <c r="BG208" s="16">
        <f>IF(N208="zákl. prenesená",J208,0)</f>
        <v>0</v>
      </c>
      <c r="BH208" s="16">
        <f>IF(N208="zníž. prenesená",J208,0)</f>
        <v>0</v>
      </c>
      <c r="BI208" s="16">
        <f>IF(N208="nulová",J208,0)</f>
        <v>0</v>
      </c>
    </row>
    <row r="209" spans="2:61" s="11" customFormat="1" ht="11.25">
      <c r="B209" s="160"/>
      <c r="C209" s="161"/>
      <c r="D209" s="161" t="s">
        <v>145</v>
      </c>
      <c r="E209" s="162"/>
      <c r="F209" s="162" t="s">
        <v>2539</v>
      </c>
      <c r="G209" s="163"/>
      <c r="H209" s="164">
        <v>5.6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70" t="s">
        <v>147</v>
      </c>
      <c r="G210" s="171"/>
      <c r="H210" s="172">
        <v>5.6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ht="24">
      <c r="B211" s="149"/>
      <c r="C211" s="150">
        <v>40</v>
      </c>
      <c r="D211" s="150" t="s">
        <v>141</v>
      </c>
      <c r="E211" s="151" t="s">
        <v>2540</v>
      </c>
      <c r="F211" s="151" t="s">
        <v>2541</v>
      </c>
      <c r="G211" s="152" t="s">
        <v>187</v>
      </c>
      <c r="H211" s="153">
        <v>0.35499999999999998</v>
      </c>
      <c r="I211" s="154"/>
      <c r="J211" s="154">
        <f>ROUND(H211*I211,2)</f>
        <v>0</v>
      </c>
      <c r="K211" s="155"/>
      <c r="L211" s="149"/>
      <c r="M211" s="156"/>
      <c r="N211" s="157" t="s">
        <v>26</v>
      </c>
      <c r="O211" s="158">
        <v>2.51298362</v>
      </c>
      <c r="P211" s="158">
        <f>ROUND(H211*O211,3)</f>
        <v>0.89200000000000002</v>
      </c>
      <c r="Q211" s="158">
        <v>2.3173889999999999</v>
      </c>
      <c r="R211" s="158">
        <f>ROUND(H211 * Q211,5)</f>
        <v>0.82267000000000001</v>
      </c>
      <c r="S211" s="158">
        <v>0</v>
      </c>
      <c r="T211" s="159">
        <f>ROUND(H211 * S211,5)</f>
        <v>0</v>
      </c>
      <c r="BE211" s="16">
        <f>IF(N211="základná",J211,0)</f>
        <v>0</v>
      </c>
      <c r="BF211" s="16">
        <f>IF(N211="znížená",J211,0)</f>
        <v>0</v>
      </c>
      <c r="BG211" s="16">
        <f>IF(N211="zákl. prenesená",J211,0)</f>
        <v>0</v>
      </c>
      <c r="BH211" s="16">
        <f>IF(N211="zníž. prenesená",J211,0)</f>
        <v>0</v>
      </c>
      <c r="BI211" s="16">
        <f>IF(N211="nulová",J211,0)</f>
        <v>0</v>
      </c>
    </row>
    <row r="212" spans="2:61" s="11" customFormat="1" ht="11.25">
      <c r="B212" s="160"/>
      <c r="C212" s="161"/>
      <c r="D212" s="161" t="s">
        <v>145</v>
      </c>
      <c r="E212" s="162"/>
      <c r="F212" s="162" t="s">
        <v>2542</v>
      </c>
      <c r="G212" s="163"/>
      <c r="H212" s="164">
        <v>0.35499999999999998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70" t="s">
        <v>147</v>
      </c>
      <c r="G213" s="171"/>
      <c r="H213" s="172">
        <v>0.35499999999999998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ht="24">
      <c r="B214" s="149"/>
      <c r="C214" s="150">
        <v>41</v>
      </c>
      <c r="D214" s="150" t="s">
        <v>141</v>
      </c>
      <c r="E214" s="151" t="s">
        <v>2543</v>
      </c>
      <c r="F214" s="151" t="s">
        <v>2544</v>
      </c>
      <c r="G214" s="152" t="s">
        <v>150</v>
      </c>
      <c r="H214" s="153">
        <v>1.44</v>
      </c>
      <c r="I214" s="154"/>
      <c r="J214" s="154">
        <f>ROUND(H214*I214,2)</f>
        <v>0</v>
      </c>
      <c r="K214" s="155"/>
      <c r="L214" s="149"/>
      <c r="M214" s="156"/>
      <c r="N214" s="157" t="s">
        <v>26</v>
      </c>
      <c r="O214" s="158">
        <v>0.84232622999999995</v>
      </c>
      <c r="P214" s="158">
        <f>ROUND(H214*O214,3)</f>
        <v>1.2130000000000001</v>
      </c>
      <c r="Q214" s="158">
        <v>3.7429999999999998E-3</v>
      </c>
      <c r="R214" s="158">
        <f>ROUND(H214 * Q214,5)</f>
        <v>5.3899999999999998E-3</v>
      </c>
      <c r="S214" s="158">
        <v>0</v>
      </c>
      <c r="T214" s="159">
        <f>ROUND(H214 * S214,5)</f>
        <v>0</v>
      </c>
      <c r="BE214" s="16">
        <f>IF(N214="základná",J214,0)</f>
        <v>0</v>
      </c>
      <c r="BF214" s="16">
        <f>IF(N214="znížená",J214,0)</f>
        <v>0</v>
      </c>
      <c r="BG214" s="16">
        <f>IF(N214="zákl. prenesená",J214,0)</f>
        <v>0</v>
      </c>
      <c r="BH214" s="16">
        <f>IF(N214="zníž. prenesená",J214,0)</f>
        <v>0</v>
      </c>
      <c r="BI214" s="16">
        <f>IF(N214="nulová",J214,0)</f>
        <v>0</v>
      </c>
    </row>
    <row r="215" spans="2:61" s="11" customFormat="1" ht="11.25">
      <c r="B215" s="160"/>
      <c r="C215" s="161"/>
      <c r="D215" s="161" t="s">
        <v>145</v>
      </c>
      <c r="E215" s="162"/>
      <c r="F215" s="162" t="s">
        <v>2545</v>
      </c>
      <c r="G215" s="163"/>
      <c r="H215" s="164">
        <v>1.44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70" t="s">
        <v>147</v>
      </c>
      <c r="G216" s="171"/>
      <c r="H216" s="172">
        <v>1.44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ht="24">
      <c r="B217" s="149"/>
      <c r="C217" s="150">
        <v>42</v>
      </c>
      <c r="D217" s="150" t="s">
        <v>141</v>
      </c>
      <c r="E217" s="151" t="s">
        <v>1859</v>
      </c>
      <c r="F217" s="151" t="s">
        <v>1860</v>
      </c>
      <c r="G217" s="152" t="s">
        <v>150</v>
      </c>
      <c r="H217" s="153">
        <v>1.44</v>
      </c>
      <c r="I217" s="154"/>
      <c r="J217" s="154">
        <f>ROUND(H217*I217,2)</f>
        <v>0</v>
      </c>
      <c r="K217" s="155"/>
      <c r="L217" s="149"/>
      <c r="M217" s="156"/>
      <c r="N217" s="157" t="s">
        <v>26</v>
      </c>
      <c r="O217" s="158">
        <v>0.47732706000000003</v>
      </c>
      <c r="P217" s="158">
        <f>ROUND(H217*O217,3)</f>
        <v>0.68700000000000006</v>
      </c>
      <c r="Q217" s="158">
        <v>3.7525000000000002E-3</v>
      </c>
      <c r="R217" s="158">
        <f>ROUND(H217 * Q217,5)</f>
        <v>5.4000000000000003E-3</v>
      </c>
      <c r="S217" s="158">
        <v>0</v>
      </c>
      <c r="T217" s="159">
        <f>ROUND(H217 * S217,5)</f>
        <v>0</v>
      </c>
      <c r="BE217" s="16">
        <f>IF(N217="základná",J217,0)</f>
        <v>0</v>
      </c>
      <c r="BF217" s="16">
        <f>IF(N217="znížená",J217,0)</f>
        <v>0</v>
      </c>
      <c r="BG217" s="16">
        <f>IF(N217="zákl. prenesená",J217,0)</f>
        <v>0</v>
      </c>
      <c r="BH217" s="16">
        <f>IF(N217="zníž. prenesená",J217,0)</f>
        <v>0</v>
      </c>
      <c r="BI217" s="16">
        <f>IF(N217="nulová",J217,0)</f>
        <v>0</v>
      </c>
    </row>
    <row r="218" spans="2:61" s="11" customFormat="1" ht="11.25">
      <c r="B218" s="160"/>
      <c r="C218" s="161"/>
      <c r="D218" s="161" t="s">
        <v>145</v>
      </c>
      <c r="E218" s="162"/>
      <c r="F218" s="162" t="s">
        <v>2545</v>
      </c>
      <c r="G218" s="163"/>
      <c r="H218" s="164">
        <v>1.44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70" t="s">
        <v>147</v>
      </c>
      <c r="G219" s="171"/>
      <c r="H219" s="172">
        <v>1.44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ht="24">
      <c r="B220" s="149"/>
      <c r="C220" s="150">
        <v>43</v>
      </c>
      <c r="D220" s="150" t="s">
        <v>141</v>
      </c>
      <c r="E220" s="151" t="s">
        <v>1861</v>
      </c>
      <c r="F220" s="151" t="s">
        <v>1862</v>
      </c>
      <c r="G220" s="152" t="s">
        <v>150</v>
      </c>
      <c r="H220" s="153">
        <v>1.44</v>
      </c>
      <c r="I220" s="154"/>
      <c r="J220" s="154">
        <f>ROUND(H220*I220,2)</f>
        <v>0</v>
      </c>
      <c r="K220" s="155"/>
      <c r="L220" s="149"/>
      <c r="M220" s="156"/>
      <c r="N220" s="157" t="s">
        <v>26</v>
      </c>
      <c r="O220" s="158">
        <v>0.158</v>
      </c>
      <c r="P220" s="158">
        <f>ROUND(H220*O220,3)</f>
        <v>0.22800000000000001</v>
      </c>
      <c r="Q220" s="158">
        <v>0</v>
      </c>
      <c r="R220" s="158">
        <f>ROUND(H220 * Q220,5)</f>
        <v>0</v>
      </c>
      <c r="S220" s="158">
        <v>0</v>
      </c>
      <c r="T220" s="159">
        <f>ROUND(H220 * S220,5)</f>
        <v>0</v>
      </c>
      <c r="BE220" s="16">
        <f>IF(N220="základná",J220,0)</f>
        <v>0</v>
      </c>
      <c r="BF220" s="16">
        <f>IF(N220="znížená",J220,0)</f>
        <v>0</v>
      </c>
      <c r="BG220" s="16">
        <f>IF(N220="zákl. prenesená",J220,0)</f>
        <v>0</v>
      </c>
      <c r="BH220" s="16">
        <f>IF(N220="zníž. prenesená",J220,0)</f>
        <v>0</v>
      </c>
      <c r="BI220" s="16">
        <f>IF(N220="nulová",J220,0)</f>
        <v>0</v>
      </c>
    </row>
    <row r="221" spans="2:61" s="11" customFormat="1" ht="11.25">
      <c r="B221" s="160"/>
      <c r="C221" s="161"/>
      <c r="D221" s="161" t="s">
        <v>145</v>
      </c>
      <c r="E221" s="162"/>
      <c r="F221" s="162" t="s">
        <v>2545</v>
      </c>
      <c r="G221" s="163"/>
      <c r="H221" s="164">
        <v>1.44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70" t="s">
        <v>147</v>
      </c>
      <c r="G222" s="171"/>
      <c r="H222" s="172">
        <v>1.44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 ht="24">
      <c r="B223" s="149"/>
      <c r="C223" s="150">
        <v>44</v>
      </c>
      <c r="D223" s="150" t="s">
        <v>141</v>
      </c>
      <c r="E223" s="151" t="s">
        <v>1863</v>
      </c>
      <c r="F223" s="151" t="s">
        <v>1864</v>
      </c>
      <c r="G223" s="152" t="s">
        <v>144</v>
      </c>
      <c r="H223" s="153">
        <v>4.8</v>
      </c>
      <c r="I223" s="154"/>
      <c r="J223" s="154">
        <f>ROUND(H223*I223,2)</f>
        <v>0</v>
      </c>
      <c r="K223" s="155"/>
      <c r="L223" s="149"/>
      <c r="M223" s="156"/>
      <c r="N223" s="157" t="s">
        <v>26</v>
      </c>
      <c r="O223" s="158">
        <v>0.42589111000000002</v>
      </c>
      <c r="P223" s="158">
        <f>ROUND(H223*O223,3)</f>
        <v>2.044</v>
      </c>
      <c r="Q223" s="158">
        <v>3.087558E-2</v>
      </c>
      <c r="R223" s="158">
        <f>ROUND(H223 * Q223,5)</f>
        <v>0.1482</v>
      </c>
      <c r="S223" s="158">
        <v>0</v>
      </c>
      <c r="T223" s="159">
        <f>ROUND(H223 * S223,5)</f>
        <v>0</v>
      </c>
      <c r="BE223" s="16">
        <f>IF(N223="základná",J223,0)</f>
        <v>0</v>
      </c>
      <c r="BF223" s="16">
        <f>IF(N223="znížená",J223,0)</f>
        <v>0</v>
      </c>
      <c r="BG223" s="16">
        <f>IF(N223="zákl. prenesená",J223,0)</f>
        <v>0</v>
      </c>
      <c r="BH223" s="16">
        <f>IF(N223="zníž. prenesená",J223,0)</f>
        <v>0</v>
      </c>
      <c r="BI223" s="16">
        <f>IF(N223="nulová",J223,0)</f>
        <v>0</v>
      </c>
    </row>
    <row r="224" spans="2:61" s="11" customFormat="1" ht="11.25">
      <c r="B224" s="160"/>
      <c r="C224" s="161"/>
      <c r="D224" s="161" t="s">
        <v>145</v>
      </c>
      <c r="E224" s="162"/>
      <c r="F224" s="162" t="s">
        <v>2546</v>
      </c>
      <c r="G224" s="163"/>
      <c r="H224" s="164">
        <v>4.8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1" customFormat="1" ht="11.25">
      <c r="B225" s="160"/>
      <c r="C225" s="161"/>
      <c r="D225" s="161" t="s">
        <v>145</v>
      </c>
      <c r="E225" s="162"/>
      <c r="F225" s="170" t="s">
        <v>147</v>
      </c>
      <c r="G225" s="171"/>
      <c r="H225" s="172">
        <v>4.8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ht="24">
      <c r="B226" s="149"/>
      <c r="C226" s="150">
        <v>45</v>
      </c>
      <c r="D226" s="150" t="s">
        <v>141</v>
      </c>
      <c r="E226" s="151" t="s">
        <v>1866</v>
      </c>
      <c r="F226" s="151" t="s">
        <v>1867</v>
      </c>
      <c r="G226" s="152" t="s">
        <v>144</v>
      </c>
      <c r="H226" s="153">
        <v>4.8</v>
      </c>
      <c r="I226" s="154"/>
      <c r="J226" s="154">
        <f>ROUND(H226*I226,2)</f>
        <v>0</v>
      </c>
      <c r="K226" s="155"/>
      <c r="L226" s="149"/>
      <c r="M226" s="156"/>
      <c r="N226" s="157" t="s">
        <v>26</v>
      </c>
      <c r="O226" s="158">
        <v>0.29199999999999998</v>
      </c>
      <c r="P226" s="158">
        <f>ROUND(H226*O226,3)</f>
        <v>1.4019999999999999</v>
      </c>
      <c r="Q226" s="158">
        <v>0</v>
      </c>
      <c r="R226" s="158">
        <f>ROUND(H226 * Q226,5)</f>
        <v>0</v>
      </c>
      <c r="S226" s="158">
        <v>0</v>
      </c>
      <c r="T226" s="159">
        <f>ROUND(H226 * S226,5)</f>
        <v>0</v>
      </c>
      <c r="BE226" s="16">
        <f>IF(N226="základná",J226,0)</f>
        <v>0</v>
      </c>
      <c r="BF226" s="16">
        <f>IF(N226="znížená",J226,0)</f>
        <v>0</v>
      </c>
      <c r="BG226" s="16">
        <f>IF(N226="zákl. prenesená",J226,0)</f>
        <v>0</v>
      </c>
      <c r="BH226" s="16">
        <f>IF(N226="zníž. prenesená",J226,0)</f>
        <v>0</v>
      </c>
      <c r="BI226" s="16">
        <f>IF(N226="nulová",J226,0)</f>
        <v>0</v>
      </c>
    </row>
    <row r="227" spans="2:61" s="11" customFormat="1" ht="11.25">
      <c r="B227" s="160"/>
      <c r="C227" s="161"/>
      <c r="D227" s="161" t="s">
        <v>145</v>
      </c>
      <c r="E227" s="162"/>
      <c r="F227" s="162" t="s">
        <v>2546</v>
      </c>
      <c r="G227" s="163"/>
      <c r="H227" s="164">
        <v>4.8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1" customFormat="1" ht="11.25">
      <c r="B228" s="160"/>
      <c r="C228" s="161"/>
      <c r="D228" s="161" t="s">
        <v>145</v>
      </c>
      <c r="E228" s="162"/>
      <c r="F228" s="170" t="s">
        <v>147</v>
      </c>
      <c r="G228" s="171"/>
      <c r="H228" s="172">
        <v>4.8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>
      <c r="B229" s="149"/>
      <c r="C229" s="150">
        <v>46</v>
      </c>
      <c r="D229" s="150" t="s">
        <v>141</v>
      </c>
      <c r="E229" s="151" t="s">
        <v>2547</v>
      </c>
      <c r="F229" s="151" t="s">
        <v>2548</v>
      </c>
      <c r="G229" s="152" t="s">
        <v>265</v>
      </c>
      <c r="H229" s="153">
        <v>0.19700000000000001</v>
      </c>
      <c r="I229" s="154"/>
      <c r="J229" s="154">
        <f>ROUND(H229*I229,2)</f>
        <v>0</v>
      </c>
      <c r="K229" s="155"/>
      <c r="L229" s="149"/>
      <c r="M229" s="156"/>
      <c r="N229" s="157" t="s">
        <v>26</v>
      </c>
      <c r="O229" s="158">
        <v>13.32767773</v>
      </c>
      <c r="P229" s="158">
        <f>ROUND(H229*O229,3)</f>
        <v>2.6259999999999999</v>
      </c>
      <c r="Q229" s="158">
        <v>1.0059400000000001</v>
      </c>
      <c r="R229" s="158">
        <f>ROUND(H229 * Q229,5)</f>
        <v>0.19817000000000001</v>
      </c>
      <c r="S229" s="158">
        <v>0</v>
      </c>
      <c r="T229" s="159">
        <f>ROUND(H229 * S229,5)</f>
        <v>0</v>
      </c>
      <c r="BE229" s="16">
        <f>IF(N229="základná",J229,0)</f>
        <v>0</v>
      </c>
      <c r="BF229" s="16">
        <f>IF(N229="znížená",J229,0)</f>
        <v>0</v>
      </c>
      <c r="BG229" s="16">
        <f>IF(N229="zákl. prenesená",J229,0)</f>
        <v>0</v>
      </c>
      <c r="BH229" s="16">
        <f>IF(N229="zníž. prenesená",J229,0)</f>
        <v>0</v>
      </c>
      <c r="BI229" s="16">
        <f>IF(N229="nulová",J229,0)</f>
        <v>0</v>
      </c>
    </row>
    <row r="230" spans="2:61" s="11" customFormat="1" ht="11.25">
      <c r="B230" s="160"/>
      <c r="C230" s="161"/>
      <c r="D230" s="161" t="s">
        <v>145</v>
      </c>
      <c r="E230" s="162"/>
      <c r="F230" s="162" t="s">
        <v>2549</v>
      </c>
      <c r="G230" s="163"/>
      <c r="H230" s="164">
        <v>0.19700000000000001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70" t="s">
        <v>147</v>
      </c>
      <c r="G231" s="171"/>
      <c r="H231" s="172">
        <v>0.19700000000000001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0" customFormat="1" ht="23.1" customHeight="1">
      <c r="B232" s="141"/>
      <c r="C232" s="142"/>
      <c r="D232" s="132" t="s">
        <v>136</v>
      </c>
      <c r="E232" s="143" t="s">
        <v>392</v>
      </c>
      <c r="F232" s="144" t="s">
        <v>393</v>
      </c>
      <c r="G232" s="145"/>
      <c r="H232" s="146"/>
      <c r="I232" s="147"/>
      <c r="J232" s="147">
        <f>J233 + J234 + J235 + J236 + J241 + J246 + J247 + J248 + J249 + J250 + J251 + J254 + J257 + J260 + J261 + J262 + J263 + J266 + J267 + J270 + J273 + J274 + J275 + J276 + J277</f>
        <v>0</v>
      </c>
      <c r="K232" s="144"/>
      <c r="L232" s="141"/>
      <c r="M232" s="148"/>
      <c r="N232" s="138" t="s">
        <v>0</v>
      </c>
      <c r="O232" s="139"/>
      <c r="P232" s="139">
        <f>P233 + P234 + P235 + P236 + P241 + P246 + P247 + P248 + P249 + P250 + P251 + P254 + P257 + P260 + P261 + P262 + P263 + P266 + P267 + P270 + P273 + P274 + P275 + P276 + P277</f>
        <v>204.63899999999995</v>
      </c>
      <c r="Q232" s="139"/>
      <c r="R232" s="139">
        <f>R233 + R234 + R235 + R236 + R241 + R246 + R247 + R248 + R249 + R250 + R251 + R254 + R257 + R260 + R261 + R262 + R263 + R266 + R267 + R270 + R273 + R274 + R275 + R276 + R277</f>
        <v>36.833170000000003</v>
      </c>
      <c r="S232" s="139"/>
      <c r="T232" s="140">
        <f>T233 + T234 + T235 + T236 + T241 + T246 + T247 + T248 + T249 + T250 + T251 + T254 + T257 + T260 + T261 + T262 + T263 + T266 + T267 + T270 + T273 + T274 + T275 + T276 + T277</f>
        <v>0</v>
      </c>
    </row>
    <row r="233" spans="2:61" ht="24">
      <c r="B233" s="149"/>
      <c r="C233" s="150">
        <v>47</v>
      </c>
      <c r="D233" s="150" t="s">
        <v>141</v>
      </c>
      <c r="E233" s="151" t="s">
        <v>2357</v>
      </c>
      <c r="F233" s="151" t="s">
        <v>2358</v>
      </c>
      <c r="G233" s="152" t="s">
        <v>144</v>
      </c>
      <c r="H233" s="153">
        <v>182.9</v>
      </c>
      <c r="I233" s="154"/>
      <c r="J233" s="154">
        <f>ROUND(H233*I233,2)</f>
        <v>0</v>
      </c>
      <c r="K233" s="155"/>
      <c r="L233" s="149"/>
      <c r="M233" s="156"/>
      <c r="N233" s="157" t="s">
        <v>26</v>
      </c>
      <c r="O233" s="158">
        <v>0.68400000000000005</v>
      </c>
      <c r="P233" s="158">
        <f>ROUND(H233*O233,3)</f>
        <v>125.104</v>
      </c>
      <c r="Q233" s="158">
        <v>2.7830699999999999E-3</v>
      </c>
      <c r="R233" s="158">
        <f>ROUND(H233 * Q233,5)</f>
        <v>0.50902000000000003</v>
      </c>
      <c r="S233" s="158">
        <v>0</v>
      </c>
      <c r="T233" s="159">
        <f>ROUND(H233 * S233,5)</f>
        <v>0</v>
      </c>
      <c r="BE233" s="16">
        <f>IF(N233="základná",J233,0)</f>
        <v>0</v>
      </c>
      <c r="BF233" s="16">
        <f>IF(N233="znížená",J233,0)</f>
        <v>0</v>
      </c>
      <c r="BG233" s="16">
        <f>IF(N233="zákl. prenesená",J233,0)</f>
        <v>0</v>
      </c>
      <c r="BH233" s="16">
        <f>IF(N233="zníž. prenesená",J233,0)</f>
        <v>0</v>
      </c>
      <c r="BI233" s="16">
        <f>IF(N233="nulová",J233,0)</f>
        <v>0</v>
      </c>
    </row>
    <row r="234" spans="2:61" s="12" customFormat="1">
      <c r="B234" s="173"/>
      <c r="C234" s="174">
        <v>48</v>
      </c>
      <c r="D234" s="174" t="s">
        <v>240</v>
      </c>
      <c r="E234" s="175" t="s">
        <v>2359</v>
      </c>
      <c r="F234" s="175" t="s">
        <v>2360</v>
      </c>
      <c r="G234" s="176" t="s">
        <v>144</v>
      </c>
      <c r="H234" s="177">
        <v>185</v>
      </c>
      <c r="I234" s="178"/>
      <c r="J234" s="178">
        <f>ROUND(H234*I234,2)</f>
        <v>0</v>
      </c>
      <c r="K234" s="179"/>
      <c r="L234" s="173"/>
      <c r="M234" s="180"/>
      <c r="N234" s="181" t="s">
        <v>26</v>
      </c>
      <c r="O234" s="182">
        <v>0</v>
      </c>
      <c r="P234" s="182">
        <f>ROUND(H234*O234,3)</f>
        <v>0</v>
      </c>
      <c r="Q234" s="182">
        <v>0.13600000000000001</v>
      </c>
      <c r="R234" s="182">
        <f>ROUND(H234 * Q234,5)</f>
        <v>25.16</v>
      </c>
      <c r="S234" s="182">
        <v>0</v>
      </c>
      <c r="T234" s="183">
        <f>ROUND(H234 * S234,5)</f>
        <v>0</v>
      </c>
      <c r="BE234" s="12">
        <f>IF(N234="základná",J234,0)</f>
        <v>0</v>
      </c>
      <c r="BF234" s="12">
        <f>IF(N234="znížená",J234,0)</f>
        <v>0</v>
      </c>
      <c r="BG234" s="12">
        <f>IF(N234="zákl. prenesená",J234,0)</f>
        <v>0</v>
      </c>
      <c r="BH234" s="12">
        <f>IF(N234="zníž. prenesená",J234,0)</f>
        <v>0</v>
      </c>
      <c r="BI234" s="12">
        <f>IF(N234="nulová",J234,0)</f>
        <v>0</v>
      </c>
    </row>
    <row r="235" spans="2:61" s="12" customFormat="1">
      <c r="B235" s="173"/>
      <c r="C235" s="174">
        <v>49</v>
      </c>
      <c r="D235" s="174" t="s">
        <v>240</v>
      </c>
      <c r="E235" s="175" t="s">
        <v>2361</v>
      </c>
      <c r="F235" s="175" t="s">
        <v>2362</v>
      </c>
      <c r="G235" s="176" t="s">
        <v>180</v>
      </c>
      <c r="H235" s="177">
        <v>74</v>
      </c>
      <c r="I235" s="178"/>
      <c r="J235" s="178">
        <f>ROUND(H235*I235,2)</f>
        <v>0</v>
      </c>
      <c r="K235" s="179"/>
      <c r="L235" s="173"/>
      <c r="M235" s="180"/>
      <c r="N235" s="181" t="s">
        <v>26</v>
      </c>
      <c r="O235" s="182">
        <v>0</v>
      </c>
      <c r="P235" s="182">
        <f>ROUND(H235*O235,3)</f>
        <v>0</v>
      </c>
      <c r="Q235" s="182">
        <v>0</v>
      </c>
      <c r="R235" s="182">
        <f>ROUND(H235 * Q235,5)</f>
        <v>0</v>
      </c>
      <c r="S235" s="182">
        <v>0</v>
      </c>
      <c r="T235" s="183">
        <f>ROUND(H235 * S235,5)</f>
        <v>0</v>
      </c>
      <c r="BE235" s="12">
        <f>IF(N235="základná",J235,0)</f>
        <v>0</v>
      </c>
      <c r="BF235" s="12">
        <f>IF(N235="znížená",J235,0)</f>
        <v>0</v>
      </c>
      <c r="BG235" s="12">
        <f>IF(N235="zákl. prenesená",J235,0)</f>
        <v>0</v>
      </c>
      <c r="BH235" s="12">
        <f>IF(N235="zníž. prenesená",J235,0)</f>
        <v>0</v>
      </c>
      <c r="BI235" s="12">
        <f>IF(N235="nulová",J235,0)</f>
        <v>0</v>
      </c>
    </row>
    <row r="236" spans="2:61">
      <c r="B236" s="149"/>
      <c r="C236" s="150">
        <v>50</v>
      </c>
      <c r="D236" s="150" t="s">
        <v>141</v>
      </c>
      <c r="E236" s="151" t="s">
        <v>2377</v>
      </c>
      <c r="F236" s="151" t="s">
        <v>2378</v>
      </c>
      <c r="G236" s="152" t="s">
        <v>180</v>
      </c>
      <c r="H236" s="153">
        <v>8</v>
      </c>
      <c r="I236" s="154"/>
      <c r="J236" s="154">
        <f>ROUND(H236*I236,2)</f>
        <v>0</v>
      </c>
      <c r="K236" s="155"/>
      <c r="L236" s="149"/>
      <c r="M236" s="156"/>
      <c r="N236" s="157" t="s">
        <v>26</v>
      </c>
      <c r="O236" s="158">
        <v>0</v>
      </c>
      <c r="P236" s="158">
        <f>ROUND(H236*O236,3)</f>
        <v>0</v>
      </c>
      <c r="Q236" s="158">
        <v>0</v>
      </c>
      <c r="R236" s="158">
        <f>ROUND(H236 * Q236,5)</f>
        <v>0</v>
      </c>
      <c r="S236" s="158">
        <v>0</v>
      </c>
      <c r="T236" s="159">
        <f>ROUND(H236 * S236,5)</f>
        <v>0</v>
      </c>
      <c r="BE236" s="16">
        <f>IF(N236="základná",J236,0)</f>
        <v>0</v>
      </c>
      <c r="BF236" s="16">
        <f>IF(N236="znížená",J236,0)</f>
        <v>0</v>
      </c>
      <c r="BG236" s="16">
        <f>IF(N236="zákl. prenesená",J236,0)</f>
        <v>0</v>
      </c>
      <c r="BH236" s="16">
        <f>IF(N236="zníž. prenesená",J236,0)</f>
        <v>0</v>
      </c>
      <c r="BI236" s="16">
        <f>IF(N236="nulová",J236,0)</f>
        <v>0</v>
      </c>
    </row>
    <row r="237" spans="2:61" s="11" customFormat="1" ht="11.25">
      <c r="B237" s="160"/>
      <c r="C237" s="161"/>
      <c r="D237" s="161" t="s">
        <v>145</v>
      </c>
      <c r="E237" s="162"/>
      <c r="F237" s="162" t="s">
        <v>2550</v>
      </c>
      <c r="G237" s="163"/>
      <c r="H237" s="164">
        <v>4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62" t="s">
        <v>2551</v>
      </c>
      <c r="G238" s="163"/>
      <c r="H238" s="164">
        <v>4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62" t="s">
        <v>2552</v>
      </c>
      <c r="G239" s="163"/>
      <c r="H239" s="164"/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s="11" customFormat="1" ht="11.25">
      <c r="B240" s="160"/>
      <c r="C240" s="161"/>
      <c r="D240" s="161" t="s">
        <v>145</v>
      </c>
      <c r="E240" s="162"/>
      <c r="F240" s="170" t="s">
        <v>147</v>
      </c>
      <c r="G240" s="171"/>
      <c r="H240" s="172">
        <v>8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2" customFormat="1" ht="24">
      <c r="B241" s="173"/>
      <c r="C241" s="174">
        <v>51</v>
      </c>
      <c r="D241" s="174" t="s">
        <v>240</v>
      </c>
      <c r="E241" s="175" t="s">
        <v>2381</v>
      </c>
      <c r="F241" s="175" t="s">
        <v>2382</v>
      </c>
      <c r="G241" s="176" t="s">
        <v>180</v>
      </c>
      <c r="H241" s="177">
        <v>8</v>
      </c>
      <c r="I241" s="178"/>
      <c r="J241" s="178">
        <f>ROUND(H241*I241,2)</f>
        <v>0</v>
      </c>
      <c r="K241" s="179"/>
      <c r="L241" s="173"/>
      <c r="M241" s="180"/>
      <c r="N241" s="181" t="s">
        <v>26</v>
      </c>
      <c r="O241" s="182">
        <v>0</v>
      </c>
      <c r="P241" s="182">
        <f>ROUND(H241*O241,3)</f>
        <v>0</v>
      </c>
      <c r="Q241" s="182">
        <v>0</v>
      </c>
      <c r="R241" s="182">
        <f>ROUND(H241 * Q241,5)</f>
        <v>0</v>
      </c>
      <c r="S241" s="182">
        <v>0</v>
      </c>
      <c r="T241" s="183">
        <f>ROUND(H241 * S241,5)</f>
        <v>0</v>
      </c>
      <c r="BE241" s="12">
        <f>IF(N241="základná",J241,0)</f>
        <v>0</v>
      </c>
      <c r="BF241" s="12">
        <f>IF(N241="znížená",J241,0)</f>
        <v>0</v>
      </c>
      <c r="BG241" s="12">
        <f>IF(N241="zákl. prenesená",J241,0)</f>
        <v>0</v>
      </c>
      <c r="BH241" s="12">
        <f>IF(N241="zníž. prenesená",J241,0)</f>
        <v>0</v>
      </c>
      <c r="BI241" s="12">
        <f>IF(N241="nulová",J241,0)</f>
        <v>0</v>
      </c>
    </row>
    <row r="242" spans="2:61" s="11" customFormat="1" ht="11.25">
      <c r="B242" s="160"/>
      <c r="C242" s="161"/>
      <c r="D242" s="161" t="s">
        <v>145</v>
      </c>
      <c r="E242" s="162"/>
      <c r="F242" s="162" t="s">
        <v>2550</v>
      </c>
      <c r="G242" s="163"/>
      <c r="H242" s="164">
        <v>4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62" t="s">
        <v>2551</v>
      </c>
      <c r="G243" s="163"/>
      <c r="H243" s="164">
        <v>4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1" customFormat="1" ht="11.25">
      <c r="B244" s="160"/>
      <c r="C244" s="161"/>
      <c r="D244" s="161" t="s">
        <v>145</v>
      </c>
      <c r="E244" s="162"/>
      <c r="F244" s="162" t="s">
        <v>2552</v>
      </c>
      <c r="G244" s="163"/>
      <c r="H244" s="164"/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70" t="s">
        <v>147</v>
      </c>
      <c r="G245" s="171"/>
      <c r="H245" s="172">
        <v>8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ht="24">
      <c r="B246" s="149"/>
      <c r="C246" s="150">
        <v>52</v>
      </c>
      <c r="D246" s="150" t="s">
        <v>141</v>
      </c>
      <c r="E246" s="151" t="s">
        <v>2399</v>
      </c>
      <c r="F246" s="151" t="s">
        <v>2400</v>
      </c>
      <c r="G246" s="152" t="s">
        <v>180</v>
      </c>
      <c r="H246" s="153">
        <v>26</v>
      </c>
      <c r="I246" s="154"/>
      <c r="J246" s="154">
        <f t="shared" ref="J246:J251" si="9">ROUND(H246*I246,2)</f>
        <v>0</v>
      </c>
      <c r="K246" s="155"/>
      <c r="L246" s="149"/>
      <c r="M246" s="156"/>
      <c r="N246" s="157" t="s">
        <v>26</v>
      </c>
      <c r="O246" s="158">
        <v>0.77300000000000002</v>
      </c>
      <c r="P246" s="158">
        <f t="shared" ref="P246:P251" si="10">ROUND(H246*O246,3)</f>
        <v>20.097999999999999</v>
      </c>
      <c r="Q246" s="158">
        <v>5.202E-3</v>
      </c>
      <c r="R246" s="158">
        <f t="shared" ref="R246:R251" si="11">ROUND(H246 * Q246,5)</f>
        <v>0.13525000000000001</v>
      </c>
      <c r="S246" s="158">
        <v>0</v>
      </c>
      <c r="T246" s="159">
        <f t="shared" ref="T246:T251" si="12">ROUND(H246 * S246,5)</f>
        <v>0</v>
      </c>
      <c r="BE246" s="16">
        <f t="shared" ref="BE246:BE251" si="13">IF(N246="základná",J246,0)</f>
        <v>0</v>
      </c>
      <c r="BF246" s="16">
        <f t="shared" ref="BF246:BF251" si="14">IF(N246="znížená",J246,0)</f>
        <v>0</v>
      </c>
      <c r="BG246" s="16">
        <f t="shared" ref="BG246:BG251" si="15">IF(N246="zákl. prenesená",J246,0)</f>
        <v>0</v>
      </c>
      <c r="BH246" s="16">
        <f t="shared" ref="BH246:BH251" si="16">IF(N246="zníž. prenesená",J246,0)</f>
        <v>0</v>
      </c>
      <c r="BI246" s="16">
        <f t="shared" ref="BI246:BI251" si="17">IF(N246="nulová",J246,0)</f>
        <v>0</v>
      </c>
    </row>
    <row r="247" spans="2:61" s="12" customFormat="1">
      <c r="B247" s="173"/>
      <c r="C247" s="174">
        <v>53</v>
      </c>
      <c r="D247" s="174" t="s">
        <v>240</v>
      </c>
      <c r="E247" s="175" t="s">
        <v>2403</v>
      </c>
      <c r="F247" s="175" t="s">
        <v>2404</v>
      </c>
      <c r="G247" s="176" t="s">
        <v>180</v>
      </c>
      <c r="H247" s="177">
        <v>26</v>
      </c>
      <c r="I247" s="178"/>
      <c r="J247" s="178">
        <f t="shared" si="9"/>
        <v>0</v>
      </c>
      <c r="K247" s="179"/>
      <c r="L247" s="173"/>
      <c r="M247" s="180"/>
      <c r="N247" s="181" t="s">
        <v>26</v>
      </c>
      <c r="O247" s="182">
        <v>0</v>
      </c>
      <c r="P247" s="182">
        <f t="shared" si="10"/>
        <v>0</v>
      </c>
      <c r="Q247" s="182">
        <v>0.14499999999999999</v>
      </c>
      <c r="R247" s="182">
        <f t="shared" si="11"/>
        <v>3.77</v>
      </c>
      <c r="S247" s="182">
        <v>0</v>
      </c>
      <c r="T247" s="183">
        <f t="shared" si="12"/>
        <v>0</v>
      </c>
      <c r="BE247" s="12">
        <f t="shared" si="13"/>
        <v>0</v>
      </c>
      <c r="BF247" s="12">
        <f t="shared" si="14"/>
        <v>0</v>
      </c>
      <c r="BG247" s="12">
        <f t="shared" si="15"/>
        <v>0</v>
      </c>
      <c r="BH247" s="12">
        <f t="shared" si="16"/>
        <v>0</v>
      </c>
      <c r="BI247" s="12">
        <f t="shared" si="17"/>
        <v>0</v>
      </c>
    </row>
    <row r="248" spans="2:61" s="12" customFormat="1">
      <c r="B248" s="173"/>
      <c r="C248" s="174">
        <v>54</v>
      </c>
      <c r="D248" s="174" t="s">
        <v>240</v>
      </c>
      <c r="E248" s="175" t="s">
        <v>1928</v>
      </c>
      <c r="F248" s="175" t="s">
        <v>1929</v>
      </c>
      <c r="G248" s="176" t="s">
        <v>180</v>
      </c>
      <c r="H248" s="177">
        <v>4</v>
      </c>
      <c r="I248" s="178"/>
      <c r="J248" s="178">
        <f t="shared" si="9"/>
        <v>0</v>
      </c>
      <c r="K248" s="179"/>
      <c r="L248" s="173"/>
      <c r="M248" s="180"/>
      <c r="N248" s="181" t="s">
        <v>26</v>
      </c>
      <c r="O248" s="182">
        <v>0</v>
      </c>
      <c r="P248" s="182">
        <f t="shared" si="10"/>
        <v>0</v>
      </c>
      <c r="Q248" s="182">
        <v>5.0000000000000001E-4</v>
      </c>
      <c r="R248" s="182">
        <f t="shared" si="11"/>
        <v>2E-3</v>
      </c>
      <c r="S248" s="182">
        <v>0</v>
      </c>
      <c r="T248" s="183">
        <f t="shared" si="12"/>
        <v>0</v>
      </c>
      <c r="BE248" s="12">
        <f t="shared" si="13"/>
        <v>0</v>
      </c>
      <c r="BF248" s="12">
        <f t="shared" si="14"/>
        <v>0</v>
      </c>
      <c r="BG248" s="12">
        <f t="shared" si="15"/>
        <v>0</v>
      </c>
      <c r="BH248" s="12">
        <f t="shared" si="16"/>
        <v>0</v>
      </c>
      <c r="BI248" s="12">
        <f t="shared" si="17"/>
        <v>0</v>
      </c>
    </row>
    <row r="249" spans="2:61">
      <c r="B249" s="149"/>
      <c r="C249" s="150">
        <v>55</v>
      </c>
      <c r="D249" s="150" t="s">
        <v>141</v>
      </c>
      <c r="E249" s="151" t="s">
        <v>1930</v>
      </c>
      <c r="F249" s="151" t="s">
        <v>1931</v>
      </c>
      <c r="G249" s="152" t="s">
        <v>180</v>
      </c>
      <c r="H249" s="153">
        <v>10</v>
      </c>
      <c r="I249" s="154"/>
      <c r="J249" s="154">
        <f t="shared" si="9"/>
        <v>0</v>
      </c>
      <c r="K249" s="155"/>
      <c r="L249" s="149"/>
      <c r="M249" s="156"/>
      <c r="N249" s="157" t="s">
        <v>26</v>
      </c>
      <c r="O249" s="158">
        <v>1.8380000000000001</v>
      </c>
      <c r="P249" s="158">
        <f t="shared" si="10"/>
        <v>18.38</v>
      </c>
      <c r="Q249" s="158">
        <v>3.3E-3</v>
      </c>
      <c r="R249" s="158">
        <f t="shared" si="11"/>
        <v>3.3000000000000002E-2</v>
      </c>
      <c r="S249" s="158">
        <v>0</v>
      </c>
      <c r="T249" s="159">
        <f t="shared" si="12"/>
        <v>0</v>
      </c>
      <c r="BE249" s="16">
        <f t="shared" si="13"/>
        <v>0</v>
      </c>
      <c r="BF249" s="16">
        <f t="shared" si="14"/>
        <v>0</v>
      </c>
      <c r="BG249" s="16">
        <f t="shared" si="15"/>
        <v>0</v>
      </c>
      <c r="BH249" s="16">
        <f t="shared" si="16"/>
        <v>0</v>
      </c>
      <c r="BI249" s="16">
        <f t="shared" si="17"/>
        <v>0</v>
      </c>
    </row>
    <row r="250" spans="2:61" s="12" customFormat="1" ht="24">
      <c r="B250" s="173"/>
      <c r="C250" s="174">
        <v>56</v>
      </c>
      <c r="D250" s="174" t="s">
        <v>240</v>
      </c>
      <c r="E250" s="175" t="s">
        <v>1932</v>
      </c>
      <c r="F250" s="175" t="s">
        <v>1933</v>
      </c>
      <c r="G250" s="176" t="s">
        <v>180</v>
      </c>
      <c r="H250" s="177">
        <v>5</v>
      </c>
      <c r="I250" s="178"/>
      <c r="J250" s="178">
        <f t="shared" si="9"/>
        <v>0</v>
      </c>
      <c r="K250" s="179"/>
      <c r="L250" s="173"/>
      <c r="M250" s="180"/>
      <c r="N250" s="181" t="s">
        <v>26</v>
      </c>
      <c r="O250" s="182">
        <v>0</v>
      </c>
      <c r="P250" s="182">
        <f t="shared" si="10"/>
        <v>0</v>
      </c>
      <c r="Q250" s="182">
        <v>0.58499999999999996</v>
      </c>
      <c r="R250" s="182">
        <f t="shared" si="11"/>
        <v>2.9249999999999998</v>
      </c>
      <c r="S250" s="182">
        <v>0</v>
      </c>
      <c r="T250" s="183">
        <f t="shared" si="12"/>
        <v>0</v>
      </c>
      <c r="BE250" s="12">
        <f t="shared" si="13"/>
        <v>0</v>
      </c>
      <c r="BF250" s="12">
        <f t="shared" si="14"/>
        <v>0</v>
      </c>
      <c r="BG250" s="12">
        <f t="shared" si="15"/>
        <v>0</v>
      </c>
      <c r="BH250" s="12">
        <f t="shared" si="16"/>
        <v>0</v>
      </c>
      <c r="BI250" s="12">
        <f t="shared" si="17"/>
        <v>0</v>
      </c>
    </row>
    <row r="251" spans="2:61" s="12" customFormat="1" ht="24">
      <c r="B251" s="173"/>
      <c r="C251" s="174">
        <v>57</v>
      </c>
      <c r="D251" s="174" t="s">
        <v>240</v>
      </c>
      <c r="E251" s="175" t="s">
        <v>2424</v>
      </c>
      <c r="F251" s="175" t="s">
        <v>2425</v>
      </c>
      <c r="G251" s="176" t="s">
        <v>180</v>
      </c>
      <c r="H251" s="177">
        <v>1</v>
      </c>
      <c r="I251" s="178"/>
      <c r="J251" s="178">
        <f t="shared" si="9"/>
        <v>0</v>
      </c>
      <c r="K251" s="179"/>
      <c r="L251" s="173"/>
      <c r="M251" s="180"/>
      <c r="N251" s="181" t="s">
        <v>26</v>
      </c>
      <c r="O251" s="182">
        <v>0</v>
      </c>
      <c r="P251" s="182">
        <f t="shared" si="10"/>
        <v>0</v>
      </c>
      <c r="Q251" s="182">
        <v>0.25</v>
      </c>
      <c r="R251" s="182">
        <f t="shared" si="11"/>
        <v>0.25</v>
      </c>
      <c r="S251" s="182">
        <v>0</v>
      </c>
      <c r="T251" s="183">
        <f t="shared" si="12"/>
        <v>0</v>
      </c>
      <c r="BE251" s="12">
        <f t="shared" si="13"/>
        <v>0</v>
      </c>
      <c r="BF251" s="12">
        <f t="shared" si="14"/>
        <v>0</v>
      </c>
      <c r="BG251" s="12">
        <f t="shared" si="15"/>
        <v>0</v>
      </c>
      <c r="BH251" s="12">
        <f t="shared" si="16"/>
        <v>0</v>
      </c>
      <c r="BI251" s="12">
        <f t="shared" si="17"/>
        <v>0</v>
      </c>
    </row>
    <row r="252" spans="2:61" s="11" customFormat="1" ht="11.25">
      <c r="B252" s="160"/>
      <c r="C252" s="161"/>
      <c r="D252" s="161" t="s">
        <v>145</v>
      </c>
      <c r="E252" s="162"/>
      <c r="F252" s="162" t="s">
        <v>2553</v>
      </c>
      <c r="G252" s="163"/>
      <c r="H252" s="164">
        <v>1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70" t="s">
        <v>147</v>
      </c>
      <c r="G253" s="171"/>
      <c r="H253" s="172">
        <v>1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2" customFormat="1" ht="24">
      <c r="B254" s="173"/>
      <c r="C254" s="174">
        <v>58</v>
      </c>
      <c r="D254" s="174" t="s">
        <v>240</v>
      </c>
      <c r="E254" s="175" t="s">
        <v>1935</v>
      </c>
      <c r="F254" s="175" t="s">
        <v>1936</v>
      </c>
      <c r="G254" s="176" t="s">
        <v>180</v>
      </c>
      <c r="H254" s="177">
        <v>1</v>
      </c>
      <c r="I254" s="178"/>
      <c r="J254" s="178">
        <f>ROUND(H254*I254,2)</f>
        <v>0</v>
      </c>
      <c r="K254" s="179"/>
      <c r="L254" s="173"/>
      <c r="M254" s="180"/>
      <c r="N254" s="181" t="s">
        <v>26</v>
      </c>
      <c r="O254" s="182">
        <v>0</v>
      </c>
      <c r="P254" s="182">
        <f>ROUND(H254*O254,3)</f>
        <v>0</v>
      </c>
      <c r="Q254" s="182">
        <v>0.5</v>
      </c>
      <c r="R254" s="182">
        <f>ROUND(H254 * Q254,5)</f>
        <v>0.5</v>
      </c>
      <c r="S254" s="182">
        <v>0</v>
      </c>
      <c r="T254" s="183">
        <f>ROUND(H254 * S254,5)</f>
        <v>0</v>
      </c>
      <c r="BE254" s="12">
        <f>IF(N254="základná",J254,0)</f>
        <v>0</v>
      </c>
      <c r="BF254" s="12">
        <f>IF(N254="znížená",J254,0)</f>
        <v>0</v>
      </c>
      <c r="BG254" s="12">
        <f>IF(N254="zákl. prenesená",J254,0)</f>
        <v>0</v>
      </c>
      <c r="BH254" s="12">
        <f>IF(N254="zníž. prenesená",J254,0)</f>
        <v>0</v>
      </c>
      <c r="BI254" s="12">
        <f>IF(N254="nulová",J254,0)</f>
        <v>0</v>
      </c>
    </row>
    <row r="255" spans="2:61" s="11" customFormat="1" ht="11.25">
      <c r="B255" s="160"/>
      <c r="C255" s="161"/>
      <c r="D255" s="161" t="s">
        <v>145</v>
      </c>
      <c r="E255" s="162"/>
      <c r="F255" s="162" t="s">
        <v>2553</v>
      </c>
      <c r="G255" s="163"/>
      <c r="H255" s="164">
        <v>1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70" t="s">
        <v>147</v>
      </c>
      <c r="G256" s="171"/>
      <c r="H256" s="172">
        <v>1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2" customFormat="1" ht="24">
      <c r="B257" s="173"/>
      <c r="C257" s="174">
        <v>59</v>
      </c>
      <c r="D257" s="174" t="s">
        <v>240</v>
      </c>
      <c r="E257" s="175" t="s">
        <v>1938</v>
      </c>
      <c r="F257" s="175" t="s">
        <v>1939</v>
      </c>
      <c r="G257" s="176" t="s">
        <v>180</v>
      </c>
      <c r="H257" s="177">
        <v>3</v>
      </c>
      <c r="I257" s="178"/>
      <c r="J257" s="178">
        <f>ROUND(H257*I257,2)</f>
        <v>0</v>
      </c>
      <c r="K257" s="179"/>
      <c r="L257" s="173"/>
      <c r="M257" s="180"/>
      <c r="N257" s="181" t="s">
        <v>26</v>
      </c>
      <c r="O257" s="182">
        <v>0</v>
      </c>
      <c r="P257" s="182">
        <f>ROUND(H257*O257,3)</f>
        <v>0</v>
      </c>
      <c r="Q257" s="182">
        <v>1</v>
      </c>
      <c r="R257" s="182">
        <f>ROUND(H257 * Q257,5)</f>
        <v>3</v>
      </c>
      <c r="S257" s="182">
        <v>0</v>
      </c>
      <c r="T257" s="183">
        <f>ROUND(H257 * S257,5)</f>
        <v>0</v>
      </c>
      <c r="BE257" s="12">
        <f>IF(N257="základná",J257,0)</f>
        <v>0</v>
      </c>
      <c r="BF257" s="12">
        <f>IF(N257="znížená",J257,0)</f>
        <v>0</v>
      </c>
      <c r="BG257" s="12">
        <f>IF(N257="zákl. prenesená",J257,0)</f>
        <v>0</v>
      </c>
      <c r="BH257" s="12">
        <f>IF(N257="zníž. prenesená",J257,0)</f>
        <v>0</v>
      </c>
      <c r="BI257" s="12">
        <f>IF(N257="nulová",J257,0)</f>
        <v>0</v>
      </c>
    </row>
    <row r="258" spans="2:61" s="11" customFormat="1" ht="11.25">
      <c r="B258" s="160"/>
      <c r="C258" s="161"/>
      <c r="D258" s="161" t="s">
        <v>145</v>
      </c>
      <c r="E258" s="162"/>
      <c r="F258" s="162" t="s">
        <v>2554</v>
      </c>
      <c r="G258" s="163"/>
      <c r="H258" s="164">
        <v>3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70" t="s">
        <v>147</v>
      </c>
      <c r="G259" s="171"/>
      <c r="H259" s="172">
        <v>3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2" customFormat="1" ht="24">
      <c r="B260" s="173"/>
      <c r="C260" s="174">
        <v>60</v>
      </c>
      <c r="D260" s="174" t="s">
        <v>240</v>
      </c>
      <c r="E260" s="175" t="s">
        <v>1941</v>
      </c>
      <c r="F260" s="175" t="s">
        <v>1942</v>
      </c>
      <c r="G260" s="176" t="s">
        <v>180</v>
      </c>
      <c r="H260" s="177">
        <v>10</v>
      </c>
      <c r="I260" s="178"/>
      <c r="J260" s="178">
        <f>ROUND(H260*I260,2)</f>
        <v>0</v>
      </c>
      <c r="K260" s="179"/>
      <c r="L260" s="173"/>
      <c r="M260" s="180"/>
      <c r="N260" s="181" t="s">
        <v>26</v>
      </c>
      <c r="O260" s="182">
        <v>0</v>
      </c>
      <c r="P260" s="182">
        <f>ROUND(H260*O260,3)</f>
        <v>0</v>
      </c>
      <c r="Q260" s="182">
        <v>2E-3</v>
      </c>
      <c r="R260" s="182">
        <f>ROUND(H260 * Q260,5)</f>
        <v>0.02</v>
      </c>
      <c r="S260" s="182">
        <v>0</v>
      </c>
      <c r="T260" s="183">
        <f>ROUND(H260 * S260,5)</f>
        <v>0</v>
      </c>
      <c r="BE260" s="12">
        <f>IF(N260="základná",J260,0)</f>
        <v>0</v>
      </c>
      <c r="BF260" s="12">
        <f>IF(N260="znížená",J260,0)</f>
        <v>0</v>
      </c>
      <c r="BG260" s="12">
        <f>IF(N260="zákl. prenesená",J260,0)</f>
        <v>0</v>
      </c>
      <c r="BH260" s="12">
        <f>IF(N260="zníž. prenesená",J260,0)</f>
        <v>0</v>
      </c>
      <c r="BI260" s="12">
        <f>IF(N260="nulová",J260,0)</f>
        <v>0</v>
      </c>
    </row>
    <row r="261" spans="2:61" s="12" customFormat="1">
      <c r="B261" s="173"/>
      <c r="C261" s="174">
        <v>61</v>
      </c>
      <c r="D261" s="174" t="s">
        <v>240</v>
      </c>
      <c r="E261" s="175" t="s">
        <v>1953</v>
      </c>
      <c r="F261" s="175" t="s">
        <v>1954</v>
      </c>
      <c r="G261" s="176" t="s">
        <v>683</v>
      </c>
      <c r="H261" s="177">
        <v>10</v>
      </c>
      <c r="I261" s="178"/>
      <c r="J261" s="178">
        <f>ROUND(H261*I261,2)</f>
        <v>0</v>
      </c>
      <c r="K261" s="179"/>
      <c r="L261" s="173"/>
      <c r="M261" s="180"/>
      <c r="N261" s="181" t="s">
        <v>26</v>
      </c>
      <c r="O261" s="182">
        <v>0</v>
      </c>
      <c r="P261" s="182">
        <f>ROUND(H261*O261,3)</f>
        <v>0</v>
      </c>
      <c r="Q261" s="182">
        <v>1E-3</v>
      </c>
      <c r="R261" s="182">
        <f>ROUND(H261 * Q261,5)</f>
        <v>0.01</v>
      </c>
      <c r="S261" s="182">
        <v>0</v>
      </c>
      <c r="T261" s="183">
        <f>ROUND(H261 * S261,5)</f>
        <v>0</v>
      </c>
      <c r="BE261" s="12">
        <f>IF(N261="základná",J261,0)</f>
        <v>0</v>
      </c>
      <c r="BF261" s="12">
        <f>IF(N261="znížená",J261,0)</f>
        <v>0</v>
      </c>
      <c r="BG261" s="12">
        <f>IF(N261="zákl. prenesená",J261,0)</f>
        <v>0</v>
      </c>
      <c r="BH261" s="12">
        <f>IF(N261="zníž. prenesená",J261,0)</f>
        <v>0</v>
      </c>
      <c r="BI261" s="12">
        <f>IF(N261="nulová",J261,0)</f>
        <v>0</v>
      </c>
    </row>
    <row r="262" spans="2:61">
      <c r="B262" s="149"/>
      <c r="C262" s="150">
        <v>62</v>
      </c>
      <c r="D262" s="150" t="s">
        <v>141</v>
      </c>
      <c r="E262" s="151" t="s">
        <v>1955</v>
      </c>
      <c r="F262" s="151" t="s">
        <v>1956</v>
      </c>
      <c r="G262" s="152" t="s">
        <v>180</v>
      </c>
      <c r="H262" s="153">
        <v>4</v>
      </c>
      <c r="I262" s="154"/>
      <c r="J262" s="154">
        <f>ROUND(H262*I262,2)</f>
        <v>0</v>
      </c>
      <c r="K262" s="155"/>
      <c r="L262" s="149"/>
      <c r="M262" s="156"/>
      <c r="N262" s="157" t="s">
        <v>26</v>
      </c>
      <c r="O262" s="158">
        <v>2.3820000000000001</v>
      </c>
      <c r="P262" s="158">
        <f>ROUND(H262*O262,3)</f>
        <v>9.5280000000000005</v>
      </c>
      <c r="Q262" s="158">
        <v>4.4000000000000003E-3</v>
      </c>
      <c r="R262" s="158">
        <f>ROUND(H262 * Q262,5)</f>
        <v>1.7600000000000001E-2</v>
      </c>
      <c r="S262" s="158">
        <v>0</v>
      </c>
      <c r="T262" s="159">
        <f>ROUND(H262 * S262,5)</f>
        <v>0</v>
      </c>
      <c r="BE262" s="16">
        <f>IF(N262="základná",J262,0)</f>
        <v>0</v>
      </c>
      <c r="BF262" s="16">
        <f>IF(N262="znížená",J262,0)</f>
        <v>0</v>
      </c>
      <c r="BG262" s="16">
        <f>IF(N262="zákl. prenesená",J262,0)</f>
        <v>0</v>
      </c>
      <c r="BH262" s="16">
        <f>IF(N262="zníž. prenesená",J262,0)</f>
        <v>0</v>
      </c>
      <c r="BI262" s="16">
        <f>IF(N262="nulová",J262,0)</f>
        <v>0</v>
      </c>
    </row>
    <row r="263" spans="2:61" s="12" customFormat="1" ht="24">
      <c r="B263" s="173"/>
      <c r="C263" s="174">
        <v>63</v>
      </c>
      <c r="D263" s="174" t="s">
        <v>240</v>
      </c>
      <c r="E263" s="175" t="s">
        <v>2555</v>
      </c>
      <c r="F263" s="175" t="s">
        <v>2556</v>
      </c>
      <c r="G263" s="176" t="s">
        <v>180</v>
      </c>
      <c r="H263" s="177">
        <v>4</v>
      </c>
      <c r="I263" s="178"/>
      <c r="J263" s="178">
        <f>ROUND(H263*I263,2)</f>
        <v>0</v>
      </c>
      <c r="K263" s="179"/>
      <c r="L263" s="173"/>
      <c r="M263" s="180"/>
      <c r="N263" s="181" t="s">
        <v>26</v>
      </c>
      <c r="O263" s="182">
        <v>0</v>
      </c>
      <c r="P263" s="182">
        <f>ROUND(H263*O263,3)</f>
        <v>0</v>
      </c>
      <c r="Q263" s="182">
        <v>0</v>
      </c>
      <c r="R263" s="182">
        <f>ROUND(H263 * Q263,5)</f>
        <v>0</v>
      </c>
      <c r="S263" s="182">
        <v>0</v>
      </c>
      <c r="T263" s="183">
        <f>ROUND(H263 * S263,5)</f>
        <v>0</v>
      </c>
      <c r="BE263" s="12">
        <f>IF(N263="základná",J263,0)</f>
        <v>0</v>
      </c>
      <c r="BF263" s="12">
        <f>IF(N263="znížená",J263,0)</f>
        <v>0</v>
      </c>
      <c r="BG263" s="12">
        <f>IF(N263="zákl. prenesená",J263,0)</f>
        <v>0</v>
      </c>
      <c r="BH263" s="12">
        <f>IF(N263="zníž. prenesená",J263,0)</f>
        <v>0</v>
      </c>
      <c r="BI263" s="12">
        <f>IF(N263="nulová",J263,0)</f>
        <v>0</v>
      </c>
    </row>
    <row r="264" spans="2:61" s="11" customFormat="1" ht="11.25">
      <c r="B264" s="160"/>
      <c r="C264" s="161"/>
      <c r="D264" s="161" t="s">
        <v>145</v>
      </c>
      <c r="E264" s="162"/>
      <c r="F264" s="162" t="s">
        <v>2557</v>
      </c>
      <c r="G264" s="163"/>
      <c r="H264" s="164">
        <v>4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70" t="s">
        <v>147</v>
      </c>
      <c r="G265" s="171"/>
      <c r="H265" s="172">
        <v>4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ht="24">
      <c r="B266" s="149"/>
      <c r="C266" s="150">
        <v>64</v>
      </c>
      <c r="D266" s="150" t="s">
        <v>141</v>
      </c>
      <c r="E266" s="151" t="s">
        <v>1962</v>
      </c>
      <c r="F266" s="151" t="s">
        <v>1963</v>
      </c>
      <c r="G266" s="152" t="s">
        <v>180</v>
      </c>
      <c r="H266" s="153">
        <v>3</v>
      </c>
      <c r="I266" s="154"/>
      <c r="J266" s="154">
        <f>ROUND(H266*I266,2)</f>
        <v>0</v>
      </c>
      <c r="K266" s="155"/>
      <c r="L266" s="149"/>
      <c r="M266" s="156"/>
      <c r="N266" s="157" t="s">
        <v>26</v>
      </c>
      <c r="O266" s="158">
        <v>0.26587506</v>
      </c>
      <c r="P266" s="158">
        <f>ROUND(H266*O266,3)</f>
        <v>0.79800000000000004</v>
      </c>
      <c r="Q266" s="158">
        <v>6.6E-3</v>
      </c>
      <c r="R266" s="158">
        <f>ROUND(H266 * Q266,5)</f>
        <v>1.9800000000000002E-2</v>
      </c>
      <c r="S266" s="158">
        <v>0</v>
      </c>
      <c r="T266" s="159">
        <f>ROUND(H266 * S266,5)</f>
        <v>0</v>
      </c>
      <c r="BE266" s="16">
        <f>IF(N266="základná",J266,0)</f>
        <v>0</v>
      </c>
      <c r="BF266" s="16">
        <f>IF(N266="znížená",J266,0)</f>
        <v>0</v>
      </c>
      <c r="BG266" s="16">
        <f>IF(N266="zákl. prenesená",J266,0)</f>
        <v>0</v>
      </c>
      <c r="BH266" s="16">
        <f>IF(N266="zníž. prenesená",J266,0)</f>
        <v>0</v>
      </c>
      <c r="BI266" s="16">
        <f>IF(N266="nulová",J266,0)</f>
        <v>0</v>
      </c>
    </row>
    <row r="267" spans="2:61" s="12" customFormat="1">
      <c r="B267" s="173"/>
      <c r="C267" s="174">
        <v>65</v>
      </c>
      <c r="D267" s="174" t="s">
        <v>240</v>
      </c>
      <c r="E267" s="175" t="s">
        <v>1967</v>
      </c>
      <c r="F267" s="175" t="s">
        <v>1968</v>
      </c>
      <c r="G267" s="176" t="s">
        <v>180</v>
      </c>
      <c r="H267" s="177">
        <v>1</v>
      </c>
      <c r="I267" s="178"/>
      <c r="J267" s="178">
        <f>ROUND(H267*I267,2)</f>
        <v>0</v>
      </c>
      <c r="K267" s="179"/>
      <c r="L267" s="173"/>
      <c r="M267" s="180"/>
      <c r="N267" s="181" t="s">
        <v>26</v>
      </c>
      <c r="O267" s="182">
        <v>0</v>
      </c>
      <c r="P267" s="182">
        <f>ROUND(H267*O267,3)</f>
        <v>0</v>
      </c>
      <c r="Q267" s="182">
        <v>0</v>
      </c>
      <c r="R267" s="182">
        <f>ROUND(H267 * Q267,5)</f>
        <v>0</v>
      </c>
      <c r="S267" s="182">
        <v>0</v>
      </c>
      <c r="T267" s="183">
        <f>ROUND(H267 * S267,5)</f>
        <v>0</v>
      </c>
      <c r="BE267" s="12">
        <f>IF(N267="základná",J267,0)</f>
        <v>0</v>
      </c>
      <c r="BF267" s="12">
        <f>IF(N267="znížená",J267,0)</f>
        <v>0</v>
      </c>
      <c r="BG267" s="12">
        <f>IF(N267="zákl. prenesená",J267,0)</f>
        <v>0</v>
      </c>
      <c r="BH267" s="12">
        <f>IF(N267="zníž. prenesená",J267,0)</f>
        <v>0</v>
      </c>
      <c r="BI267" s="12">
        <f>IF(N267="nulová",J267,0)</f>
        <v>0</v>
      </c>
    </row>
    <row r="268" spans="2:61" s="11" customFormat="1" ht="11.25">
      <c r="B268" s="160"/>
      <c r="C268" s="161"/>
      <c r="D268" s="161" t="s">
        <v>145</v>
      </c>
      <c r="E268" s="162"/>
      <c r="F268" s="162" t="s">
        <v>2558</v>
      </c>
      <c r="G268" s="163"/>
      <c r="H268" s="164">
        <v>1</v>
      </c>
      <c r="I268" s="165"/>
      <c r="J268" s="165"/>
      <c r="K268" s="166"/>
      <c r="L268" s="160"/>
      <c r="M268" s="167"/>
      <c r="N268" s="166"/>
      <c r="O268" s="168"/>
      <c r="P268" s="168"/>
      <c r="Q268" s="168"/>
      <c r="R268" s="168"/>
      <c r="S268" s="168"/>
      <c r="T268" s="169"/>
    </row>
    <row r="269" spans="2:61" s="11" customFormat="1" ht="11.25">
      <c r="B269" s="160"/>
      <c r="C269" s="161"/>
      <c r="D269" s="161" t="s">
        <v>145</v>
      </c>
      <c r="E269" s="162"/>
      <c r="F269" s="170" t="s">
        <v>147</v>
      </c>
      <c r="G269" s="171"/>
      <c r="H269" s="172">
        <v>1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2" customFormat="1">
      <c r="B270" s="173"/>
      <c r="C270" s="174">
        <v>66</v>
      </c>
      <c r="D270" s="174" t="s">
        <v>240</v>
      </c>
      <c r="E270" s="175" t="s">
        <v>1969</v>
      </c>
      <c r="F270" s="175" t="s">
        <v>1970</v>
      </c>
      <c r="G270" s="176" t="s">
        <v>180</v>
      </c>
      <c r="H270" s="177">
        <v>2</v>
      </c>
      <c r="I270" s="178"/>
      <c r="J270" s="178">
        <f>ROUND(H270*I270,2)</f>
        <v>0</v>
      </c>
      <c r="K270" s="179"/>
      <c r="L270" s="173"/>
      <c r="M270" s="180"/>
      <c r="N270" s="181" t="s">
        <v>26</v>
      </c>
      <c r="O270" s="182">
        <v>0</v>
      </c>
      <c r="P270" s="182">
        <f>ROUND(H270*O270,3)</f>
        <v>0</v>
      </c>
      <c r="Q270" s="182">
        <v>0</v>
      </c>
      <c r="R270" s="182">
        <f>ROUND(H270 * Q270,5)</f>
        <v>0</v>
      </c>
      <c r="S270" s="182">
        <v>0</v>
      </c>
      <c r="T270" s="183">
        <f>ROUND(H270 * S270,5)</f>
        <v>0</v>
      </c>
      <c r="BE270" s="12">
        <f>IF(N270="základná",J270,0)</f>
        <v>0</v>
      </c>
      <c r="BF270" s="12">
        <f>IF(N270="znížená",J270,0)</f>
        <v>0</v>
      </c>
      <c r="BG270" s="12">
        <f>IF(N270="zákl. prenesená",J270,0)</f>
        <v>0</v>
      </c>
      <c r="BH270" s="12">
        <f>IF(N270="zníž. prenesená",J270,0)</f>
        <v>0</v>
      </c>
      <c r="BI270" s="12">
        <f>IF(N270="nulová",J270,0)</f>
        <v>0</v>
      </c>
    </row>
    <row r="271" spans="2:61" s="11" customFormat="1" ht="11.25">
      <c r="B271" s="160"/>
      <c r="C271" s="161"/>
      <c r="D271" s="161" t="s">
        <v>145</v>
      </c>
      <c r="E271" s="162"/>
      <c r="F271" s="162" t="s">
        <v>2559</v>
      </c>
      <c r="G271" s="163"/>
      <c r="H271" s="164">
        <v>2</v>
      </c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61" s="11" customFormat="1" ht="11.25">
      <c r="B272" s="160"/>
      <c r="C272" s="161"/>
      <c r="D272" s="161" t="s">
        <v>145</v>
      </c>
      <c r="E272" s="162"/>
      <c r="F272" s="170" t="s">
        <v>147</v>
      </c>
      <c r="G272" s="171"/>
      <c r="H272" s="172">
        <v>2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ht="24">
      <c r="B273" s="149"/>
      <c r="C273" s="150">
        <v>67</v>
      </c>
      <c r="D273" s="150" t="s">
        <v>141</v>
      </c>
      <c r="E273" s="151" t="s">
        <v>1972</v>
      </c>
      <c r="F273" s="151" t="s">
        <v>1973</v>
      </c>
      <c r="G273" s="152" t="s">
        <v>180</v>
      </c>
      <c r="H273" s="153">
        <v>5</v>
      </c>
      <c r="I273" s="154"/>
      <c r="J273" s="154">
        <f>ROUND(H273*I273,2)</f>
        <v>0</v>
      </c>
      <c r="K273" s="155"/>
      <c r="L273" s="149"/>
      <c r="M273" s="156"/>
      <c r="N273" s="157" t="s">
        <v>26</v>
      </c>
      <c r="O273" s="158">
        <v>1.002</v>
      </c>
      <c r="P273" s="158">
        <f>ROUND(H273*O273,3)</f>
        <v>5.01</v>
      </c>
      <c r="Q273" s="158">
        <v>6.3E-3</v>
      </c>
      <c r="R273" s="158">
        <f>ROUND(H273 * Q273,5)</f>
        <v>3.15E-2</v>
      </c>
      <c r="S273" s="158">
        <v>0</v>
      </c>
      <c r="T273" s="159">
        <f>ROUND(H273 * S273,5)</f>
        <v>0</v>
      </c>
      <c r="BE273" s="16">
        <f>IF(N273="základná",J273,0)</f>
        <v>0</v>
      </c>
      <c r="BF273" s="16">
        <f>IF(N273="znížená",J273,0)</f>
        <v>0</v>
      </c>
      <c r="BG273" s="16">
        <f>IF(N273="zákl. prenesená",J273,0)</f>
        <v>0</v>
      </c>
      <c r="BH273" s="16">
        <f>IF(N273="zníž. prenesená",J273,0)</f>
        <v>0</v>
      </c>
      <c r="BI273" s="16">
        <f>IF(N273="nulová",J273,0)</f>
        <v>0</v>
      </c>
    </row>
    <row r="274" spans="2:61" s="12" customFormat="1">
      <c r="B274" s="173"/>
      <c r="C274" s="174">
        <v>68</v>
      </c>
      <c r="D274" s="174" t="s">
        <v>240</v>
      </c>
      <c r="E274" s="175" t="s">
        <v>1974</v>
      </c>
      <c r="F274" s="175" t="s">
        <v>1975</v>
      </c>
      <c r="G274" s="176" t="s">
        <v>180</v>
      </c>
      <c r="H274" s="177">
        <v>5</v>
      </c>
      <c r="I274" s="178"/>
      <c r="J274" s="178">
        <f>ROUND(H274*I274,2)</f>
        <v>0</v>
      </c>
      <c r="K274" s="179"/>
      <c r="L274" s="173"/>
      <c r="M274" s="180"/>
      <c r="N274" s="181" t="s">
        <v>26</v>
      </c>
      <c r="O274" s="182">
        <v>0</v>
      </c>
      <c r="P274" s="182">
        <f>ROUND(H274*O274,3)</f>
        <v>0</v>
      </c>
      <c r="Q274" s="182">
        <v>8.6400000000000005E-2</v>
      </c>
      <c r="R274" s="182">
        <f>ROUND(H274 * Q274,5)</f>
        <v>0.432</v>
      </c>
      <c r="S274" s="182">
        <v>0</v>
      </c>
      <c r="T274" s="183">
        <f>ROUND(H274 * S274,5)</f>
        <v>0</v>
      </c>
      <c r="BE274" s="12">
        <f>IF(N274="základná",J274,0)</f>
        <v>0</v>
      </c>
      <c r="BF274" s="12">
        <f>IF(N274="znížená",J274,0)</f>
        <v>0</v>
      </c>
      <c r="BG274" s="12">
        <f>IF(N274="zákl. prenesená",J274,0)</f>
        <v>0</v>
      </c>
      <c r="BH274" s="12">
        <f>IF(N274="zníž. prenesená",J274,0)</f>
        <v>0</v>
      </c>
      <c r="BI274" s="12">
        <f>IF(N274="nulová",J274,0)</f>
        <v>0</v>
      </c>
    </row>
    <row r="275" spans="2:61" ht="24">
      <c r="B275" s="149"/>
      <c r="C275" s="150">
        <v>69</v>
      </c>
      <c r="D275" s="150" t="s">
        <v>141</v>
      </c>
      <c r="E275" s="151" t="s">
        <v>1976</v>
      </c>
      <c r="F275" s="151" t="s">
        <v>2444</v>
      </c>
      <c r="G275" s="152" t="s">
        <v>1682</v>
      </c>
      <c r="H275" s="153">
        <v>4</v>
      </c>
      <c r="I275" s="154"/>
      <c r="J275" s="154">
        <f>ROUND(H275*I275,2)</f>
        <v>0</v>
      </c>
      <c r="K275" s="155"/>
      <c r="L275" s="149"/>
      <c r="M275" s="156"/>
      <c r="N275" s="157" t="s">
        <v>26</v>
      </c>
      <c r="O275" s="158">
        <v>0</v>
      </c>
      <c r="P275" s="158">
        <f>ROUND(H275*O275,3)</f>
        <v>0</v>
      </c>
      <c r="Q275" s="158">
        <v>0</v>
      </c>
      <c r="R275" s="158">
        <f>ROUND(H275 * Q275,5)</f>
        <v>0</v>
      </c>
      <c r="S275" s="158">
        <v>0</v>
      </c>
      <c r="T275" s="159">
        <f>ROUND(H275 * S275,5)</f>
        <v>0</v>
      </c>
      <c r="BE275" s="16">
        <f>IF(N275="základná",J275,0)</f>
        <v>0</v>
      </c>
      <c r="BF275" s="16">
        <f>IF(N275="znížená",J275,0)</f>
        <v>0</v>
      </c>
      <c r="BG275" s="16">
        <f>IF(N275="zákl. prenesená",J275,0)</f>
        <v>0</v>
      </c>
      <c r="BH275" s="16">
        <f>IF(N275="zníž. prenesená",J275,0)</f>
        <v>0</v>
      </c>
      <c r="BI275" s="16">
        <f>IF(N275="nulová",J275,0)</f>
        <v>0</v>
      </c>
    </row>
    <row r="276" spans="2:61">
      <c r="B276" s="149"/>
      <c r="C276" s="150">
        <v>70</v>
      </c>
      <c r="D276" s="150" t="s">
        <v>141</v>
      </c>
      <c r="E276" s="151" t="s">
        <v>2447</v>
      </c>
      <c r="F276" s="151" t="s">
        <v>2448</v>
      </c>
      <c r="G276" s="152" t="s">
        <v>144</v>
      </c>
      <c r="H276" s="153">
        <v>182.9</v>
      </c>
      <c r="I276" s="154"/>
      <c r="J276" s="154">
        <f>ROUND(H276*I276,2)</f>
        <v>0</v>
      </c>
      <c r="K276" s="155"/>
      <c r="L276" s="149"/>
      <c r="M276" s="156"/>
      <c r="N276" s="157" t="s">
        <v>26</v>
      </c>
      <c r="O276" s="158">
        <v>8.8959999999999997E-2</v>
      </c>
      <c r="P276" s="158">
        <f>ROUND(H276*O276,3)</f>
        <v>16.271000000000001</v>
      </c>
      <c r="Q276" s="158">
        <v>0</v>
      </c>
      <c r="R276" s="158">
        <f>ROUND(H276 * Q276,5)</f>
        <v>0</v>
      </c>
      <c r="S276" s="158">
        <v>0</v>
      </c>
      <c r="T276" s="159">
        <f>ROUND(H276 * S276,5)</f>
        <v>0</v>
      </c>
      <c r="BE276" s="16">
        <f>IF(N276="základná",J276,0)</f>
        <v>0</v>
      </c>
      <c r="BF276" s="16">
        <f>IF(N276="znížená",J276,0)</f>
        <v>0</v>
      </c>
      <c r="BG276" s="16">
        <f>IF(N276="zákl. prenesená",J276,0)</f>
        <v>0</v>
      </c>
      <c r="BH276" s="16">
        <f>IF(N276="zníž. prenesená",J276,0)</f>
        <v>0</v>
      </c>
      <c r="BI276" s="16">
        <f>IF(N276="nulová",J276,0)</f>
        <v>0</v>
      </c>
    </row>
    <row r="277" spans="2:61">
      <c r="B277" s="149"/>
      <c r="C277" s="150">
        <v>71</v>
      </c>
      <c r="D277" s="150" t="s">
        <v>141</v>
      </c>
      <c r="E277" s="151" t="s">
        <v>1989</v>
      </c>
      <c r="F277" s="151" t="s">
        <v>1981</v>
      </c>
      <c r="G277" s="152" t="s">
        <v>144</v>
      </c>
      <c r="H277" s="153">
        <v>180</v>
      </c>
      <c r="I277" s="154"/>
      <c r="J277" s="154">
        <f>ROUND(H277*I277,2)</f>
        <v>0</v>
      </c>
      <c r="K277" s="155"/>
      <c r="L277" s="149"/>
      <c r="M277" s="156"/>
      <c r="N277" s="157" t="s">
        <v>26</v>
      </c>
      <c r="O277" s="158">
        <v>5.2499999999999998E-2</v>
      </c>
      <c r="P277" s="158">
        <f>ROUND(H277*O277,3)</f>
        <v>9.4499999999999993</v>
      </c>
      <c r="Q277" s="158">
        <v>1E-4</v>
      </c>
      <c r="R277" s="158">
        <f>ROUND(H277 * Q277,5)</f>
        <v>1.7999999999999999E-2</v>
      </c>
      <c r="S277" s="158">
        <v>0</v>
      </c>
      <c r="T277" s="159">
        <f>ROUND(H277 * S277,5)</f>
        <v>0</v>
      </c>
      <c r="BE277" s="16">
        <f>IF(N277="základná",J277,0)</f>
        <v>0</v>
      </c>
      <c r="BF277" s="16">
        <f>IF(N277="znížená",J277,0)</f>
        <v>0</v>
      </c>
      <c r="BG277" s="16">
        <f>IF(N277="zákl. prenesená",J277,0)</f>
        <v>0</v>
      </c>
      <c r="BH277" s="16">
        <f>IF(N277="zníž. prenesená",J277,0)</f>
        <v>0</v>
      </c>
      <c r="BI277" s="16">
        <f>IF(N277="nulová",J277,0)</f>
        <v>0</v>
      </c>
    </row>
    <row r="278" spans="2:61" s="10" customFormat="1" ht="23.1" customHeight="1">
      <c r="B278" s="141"/>
      <c r="C278" s="142"/>
      <c r="D278" s="132" t="s">
        <v>136</v>
      </c>
      <c r="E278" s="143" t="s">
        <v>584</v>
      </c>
      <c r="F278" s="144" t="s">
        <v>585</v>
      </c>
      <c r="G278" s="145"/>
      <c r="H278" s="146"/>
      <c r="I278" s="147"/>
      <c r="J278" s="147">
        <f>J279 + J282 + J285 + J288 + J291 + J292 + J293 + J294 + J295 + J296 + J297 + J300 + J303 + J304 + J307 + J310</f>
        <v>0</v>
      </c>
      <c r="K278" s="144"/>
      <c r="L278" s="141"/>
      <c r="M278" s="148"/>
      <c r="N278" s="138" t="s">
        <v>0</v>
      </c>
      <c r="O278" s="139"/>
      <c r="P278" s="139">
        <f>P279 + P282 + P285 + P288 + P291 + P292 + P293 + P294 + P295 + P296 + P297 + P300 + P303 + P304 + P307 + P310</f>
        <v>406.88299999999998</v>
      </c>
      <c r="Q278" s="139"/>
      <c r="R278" s="139">
        <f>R279 + R282 + R285 + R288 + R291 + R292 + R293 + R294 + R295 + R296 + R297 + R300 + R303 + R304 + R307 + R310</f>
        <v>0</v>
      </c>
      <c r="S278" s="139"/>
      <c r="T278" s="140">
        <f>T279 + T282 + T285 + T288 + T291 + T292 + T293 + T294 + T295 + T296 + T297 + T300 + T303 + T304 + T307 + T310</f>
        <v>132.32409999999999</v>
      </c>
    </row>
    <row r="279" spans="2:61" ht="24">
      <c r="B279" s="149"/>
      <c r="C279" s="150">
        <v>72</v>
      </c>
      <c r="D279" s="150" t="s">
        <v>141</v>
      </c>
      <c r="E279" s="151" t="s">
        <v>2281</v>
      </c>
      <c r="F279" s="151" t="s">
        <v>2453</v>
      </c>
      <c r="G279" s="152" t="s">
        <v>144</v>
      </c>
      <c r="H279" s="153">
        <v>25.3</v>
      </c>
      <c r="I279" s="154"/>
      <c r="J279" s="154">
        <f>ROUND(H279*I279,2)</f>
        <v>0</v>
      </c>
      <c r="K279" s="155"/>
      <c r="L279" s="149"/>
      <c r="M279" s="156"/>
      <c r="N279" s="157" t="s">
        <v>26</v>
      </c>
      <c r="O279" s="158">
        <v>0.31556000000000001</v>
      </c>
      <c r="P279" s="158">
        <f>ROUND(H279*O279,3)</f>
        <v>7.984</v>
      </c>
      <c r="Q279" s="158">
        <v>0</v>
      </c>
      <c r="R279" s="158">
        <f>ROUND(H279 * Q279,5)</f>
        <v>0</v>
      </c>
      <c r="S279" s="158">
        <v>1.7000000000000001E-2</v>
      </c>
      <c r="T279" s="159">
        <f>ROUND(H279 * S279,5)</f>
        <v>0.43009999999999998</v>
      </c>
      <c r="BE279" s="16">
        <f>IF(N279="základná",J279,0)</f>
        <v>0</v>
      </c>
      <c r="BF279" s="16">
        <f>IF(N279="znížená",J279,0)</f>
        <v>0</v>
      </c>
      <c r="BG279" s="16">
        <f>IF(N279="zákl. prenesená",J279,0)</f>
        <v>0</v>
      </c>
      <c r="BH279" s="16">
        <f>IF(N279="zníž. prenesená",J279,0)</f>
        <v>0</v>
      </c>
      <c r="BI279" s="16">
        <f>IF(N279="nulová",J279,0)</f>
        <v>0</v>
      </c>
    </row>
    <row r="280" spans="2:61" s="11" customFormat="1" ht="11.25">
      <c r="B280" s="160"/>
      <c r="C280" s="161"/>
      <c r="D280" s="161" t="s">
        <v>145</v>
      </c>
      <c r="E280" s="162"/>
      <c r="F280" s="162" t="s">
        <v>2560</v>
      </c>
      <c r="G280" s="163"/>
      <c r="H280" s="164">
        <v>25.3</v>
      </c>
      <c r="I280" s="165"/>
      <c r="J280" s="165"/>
      <c r="K280" s="166"/>
      <c r="L280" s="160"/>
      <c r="M280" s="167"/>
      <c r="N280" s="166"/>
      <c r="O280" s="168"/>
      <c r="P280" s="168"/>
      <c r="Q280" s="168"/>
      <c r="R280" s="168"/>
      <c r="S280" s="168"/>
      <c r="T280" s="169"/>
    </row>
    <row r="281" spans="2:61" s="11" customFormat="1" ht="11.25">
      <c r="B281" s="160"/>
      <c r="C281" s="161"/>
      <c r="D281" s="161" t="s">
        <v>145</v>
      </c>
      <c r="E281" s="162"/>
      <c r="F281" s="170" t="s">
        <v>147</v>
      </c>
      <c r="G281" s="171"/>
      <c r="H281" s="172">
        <v>25.3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 ht="24">
      <c r="B282" s="149"/>
      <c r="C282" s="150">
        <v>73</v>
      </c>
      <c r="D282" s="150" t="s">
        <v>141</v>
      </c>
      <c r="E282" s="151" t="s">
        <v>2011</v>
      </c>
      <c r="F282" s="151" t="s">
        <v>2012</v>
      </c>
      <c r="G282" s="152" t="s">
        <v>144</v>
      </c>
      <c r="H282" s="153">
        <v>182.9</v>
      </c>
      <c r="I282" s="154"/>
      <c r="J282" s="154">
        <f>ROUND(H282*I282,2)</f>
        <v>0</v>
      </c>
      <c r="K282" s="155"/>
      <c r="L282" s="149"/>
      <c r="M282" s="156"/>
      <c r="N282" s="157" t="s">
        <v>26</v>
      </c>
      <c r="O282" s="158">
        <v>0.58020000000000005</v>
      </c>
      <c r="P282" s="158">
        <f>ROUND(H282*O282,3)</f>
        <v>106.119</v>
      </c>
      <c r="Q282" s="158">
        <v>0</v>
      </c>
      <c r="R282" s="158">
        <f>ROUND(H282 * Q282,5)</f>
        <v>0</v>
      </c>
      <c r="S282" s="158">
        <v>0.46</v>
      </c>
      <c r="T282" s="159">
        <f>ROUND(H282 * S282,5)</f>
        <v>84.134</v>
      </c>
      <c r="BE282" s="16">
        <f>IF(N282="základná",J282,0)</f>
        <v>0</v>
      </c>
      <c r="BF282" s="16">
        <f>IF(N282="znížená",J282,0)</f>
        <v>0</v>
      </c>
      <c r="BG282" s="16">
        <f>IF(N282="zákl. prenesená",J282,0)</f>
        <v>0</v>
      </c>
      <c r="BH282" s="16">
        <f>IF(N282="zníž. prenesená",J282,0)</f>
        <v>0</v>
      </c>
      <c r="BI282" s="16">
        <f>IF(N282="nulová",J282,0)</f>
        <v>0</v>
      </c>
    </row>
    <row r="283" spans="2:61" s="11" customFormat="1" ht="11.25">
      <c r="B283" s="160"/>
      <c r="C283" s="161"/>
      <c r="D283" s="161" t="s">
        <v>145</v>
      </c>
      <c r="E283" s="162"/>
      <c r="F283" s="162" t="s">
        <v>2561</v>
      </c>
      <c r="G283" s="163"/>
      <c r="H283" s="164">
        <v>182.9</v>
      </c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s="11" customFormat="1" ht="11.25">
      <c r="B284" s="160"/>
      <c r="C284" s="161"/>
      <c r="D284" s="161" t="s">
        <v>145</v>
      </c>
      <c r="E284" s="162"/>
      <c r="F284" s="170" t="s">
        <v>147</v>
      </c>
      <c r="G284" s="171"/>
      <c r="H284" s="172">
        <v>182.9</v>
      </c>
      <c r="I284" s="165"/>
      <c r="J284" s="165"/>
      <c r="K284" s="166"/>
      <c r="L284" s="160"/>
      <c r="M284" s="167"/>
      <c r="N284" s="166"/>
      <c r="O284" s="168"/>
      <c r="P284" s="168"/>
      <c r="Q284" s="168"/>
      <c r="R284" s="168"/>
      <c r="S284" s="168"/>
      <c r="T284" s="169"/>
    </row>
    <row r="285" spans="2:61" ht="24">
      <c r="B285" s="149"/>
      <c r="C285" s="150">
        <v>74</v>
      </c>
      <c r="D285" s="150" t="s">
        <v>141</v>
      </c>
      <c r="E285" s="151" t="s">
        <v>625</v>
      </c>
      <c r="F285" s="151" t="s">
        <v>626</v>
      </c>
      <c r="G285" s="152" t="s">
        <v>180</v>
      </c>
      <c r="H285" s="153">
        <v>6</v>
      </c>
      <c r="I285" s="154"/>
      <c r="J285" s="154">
        <f>ROUND(H285*I285,2)</f>
        <v>0</v>
      </c>
      <c r="K285" s="155"/>
      <c r="L285" s="149"/>
      <c r="M285" s="156"/>
      <c r="N285" s="157" t="s">
        <v>26</v>
      </c>
      <c r="O285" s="158">
        <v>0</v>
      </c>
      <c r="P285" s="158">
        <f>ROUND(H285*O285,3)</f>
        <v>0</v>
      </c>
      <c r="Q285" s="158">
        <v>0</v>
      </c>
      <c r="R285" s="158">
        <f>ROUND(H285 * Q285,5)</f>
        <v>0</v>
      </c>
      <c r="S285" s="158">
        <v>0</v>
      </c>
      <c r="T285" s="159">
        <f>ROUND(H285 * S285,5)</f>
        <v>0</v>
      </c>
      <c r="BE285" s="16">
        <f>IF(N285="základná",J285,0)</f>
        <v>0</v>
      </c>
      <c r="BF285" s="16">
        <f>IF(N285="znížená",J285,0)</f>
        <v>0</v>
      </c>
      <c r="BG285" s="16">
        <f>IF(N285="zákl. prenesená",J285,0)</f>
        <v>0</v>
      </c>
      <c r="BH285" s="16">
        <f>IF(N285="zníž. prenesená",J285,0)</f>
        <v>0</v>
      </c>
      <c r="BI285" s="16">
        <f>IF(N285="nulová",J285,0)</f>
        <v>0</v>
      </c>
    </row>
    <row r="286" spans="2:61" s="11" customFormat="1" ht="11.25">
      <c r="B286" s="160"/>
      <c r="C286" s="161"/>
      <c r="D286" s="161" t="s">
        <v>145</v>
      </c>
      <c r="E286" s="162"/>
      <c r="F286" s="162" t="s">
        <v>2562</v>
      </c>
      <c r="G286" s="163"/>
      <c r="H286" s="164">
        <v>6</v>
      </c>
      <c r="I286" s="165"/>
      <c r="J286" s="165"/>
      <c r="K286" s="166"/>
      <c r="L286" s="160"/>
      <c r="M286" s="167"/>
      <c r="N286" s="166"/>
      <c r="O286" s="168"/>
      <c r="P286" s="168"/>
      <c r="Q286" s="168"/>
      <c r="R286" s="168"/>
      <c r="S286" s="168"/>
      <c r="T286" s="169"/>
    </row>
    <row r="287" spans="2:61" s="11" customFormat="1" ht="11.25">
      <c r="B287" s="160"/>
      <c r="C287" s="161"/>
      <c r="D287" s="161" t="s">
        <v>145</v>
      </c>
      <c r="E287" s="162"/>
      <c r="F287" s="170" t="s">
        <v>147</v>
      </c>
      <c r="G287" s="171"/>
      <c r="H287" s="172">
        <v>6</v>
      </c>
      <c r="I287" s="165"/>
      <c r="J287" s="165"/>
      <c r="K287" s="166"/>
      <c r="L287" s="160"/>
      <c r="M287" s="167"/>
      <c r="N287" s="166"/>
      <c r="O287" s="168"/>
      <c r="P287" s="168"/>
      <c r="Q287" s="168"/>
      <c r="R287" s="168"/>
      <c r="S287" s="168"/>
      <c r="T287" s="169"/>
    </row>
    <row r="288" spans="2:61" ht="24">
      <c r="B288" s="149"/>
      <c r="C288" s="150">
        <v>75</v>
      </c>
      <c r="D288" s="150" t="s">
        <v>141</v>
      </c>
      <c r="E288" s="151" t="s">
        <v>619</v>
      </c>
      <c r="F288" s="151" t="s">
        <v>620</v>
      </c>
      <c r="G288" s="152" t="s">
        <v>187</v>
      </c>
      <c r="H288" s="153">
        <v>19.899999999999999</v>
      </c>
      <c r="I288" s="154"/>
      <c r="J288" s="154">
        <f>ROUND(H288*I288,2)</f>
        <v>0</v>
      </c>
      <c r="K288" s="155"/>
      <c r="L288" s="149"/>
      <c r="M288" s="156"/>
      <c r="N288" s="157" t="s">
        <v>26</v>
      </c>
      <c r="O288" s="158">
        <v>12.606</v>
      </c>
      <c r="P288" s="158">
        <f>ROUND(H288*O288,3)</f>
        <v>250.85900000000001</v>
      </c>
      <c r="Q288" s="158">
        <v>0</v>
      </c>
      <c r="R288" s="158">
        <f>ROUND(H288 * Q288,5)</f>
        <v>0</v>
      </c>
      <c r="S288" s="158">
        <v>2.4</v>
      </c>
      <c r="T288" s="159">
        <f>ROUND(H288 * S288,5)</f>
        <v>47.76</v>
      </c>
      <c r="BE288" s="16">
        <f>IF(N288="základná",J288,0)</f>
        <v>0</v>
      </c>
      <c r="BF288" s="16">
        <f>IF(N288="znížená",J288,0)</f>
        <v>0</v>
      </c>
      <c r="BG288" s="16">
        <f>IF(N288="zákl. prenesená",J288,0)</f>
        <v>0</v>
      </c>
      <c r="BH288" s="16">
        <f>IF(N288="zníž. prenesená",J288,0)</f>
        <v>0</v>
      </c>
      <c r="BI288" s="16">
        <f>IF(N288="nulová",J288,0)</f>
        <v>0</v>
      </c>
    </row>
    <row r="289" spans="2:61" s="11" customFormat="1" ht="11.25">
      <c r="B289" s="160"/>
      <c r="C289" s="161"/>
      <c r="D289" s="161" t="s">
        <v>145</v>
      </c>
      <c r="E289" s="162"/>
      <c r="F289" s="162" t="s">
        <v>2563</v>
      </c>
      <c r="G289" s="163"/>
      <c r="H289" s="164">
        <v>19.899999999999999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s="11" customFormat="1" ht="11.25">
      <c r="B290" s="160"/>
      <c r="C290" s="161"/>
      <c r="D290" s="161" t="s">
        <v>145</v>
      </c>
      <c r="E290" s="162"/>
      <c r="F290" s="170" t="s">
        <v>147</v>
      </c>
      <c r="G290" s="171"/>
      <c r="H290" s="172">
        <v>19.899999999999999</v>
      </c>
      <c r="I290" s="165"/>
      <c r="J290" s="165"/>
      <c r="K290" s="166"/>
      <c r="L290" s="160"/>
      <c r="M290" s="167"/>
      <c r="N290" s="166"/>
      <c r="O290" s="168"/>
      <c r="P290" s="168"/>
      <c r="Q290" s="168"/>
      <c r="R290" s="168"/>
      <c r="S290" s="168"/>
      <c r="T290" s="169"/>
    </row>
    <row r="291" spans="2:61" ht="24">
      <c r="B291" s="149"/>
      <c r="C291" s="150">
        <v>76</v>
      </c>
      <c r="D291" s="150" t="s">
        <v>141</v>
      </c>
      <c r="E291" s="151" t="s">
        <v>1993</v>
      </c>
      <c r="F291" s="151" t="s">
        <v>1994</v>
      </c>
      <c r="G291" s="152" t="s">
        <v>180</v>
      </c>
      <c r="H291" s="153">
        <v>6</v>
      </c>
      <c r="I291" s="154"/>
      <c r="J291" s="154">
        <f t="shared" ref="J291:J297" si="18">ROUND(H291*I291,2)</f>
        <v>0</v>
      </c>
      <c r="K291" s="155"/>
      <c r="L291" s="149"/>
      <c r="M291" s="156"/>
      <c r="N291" s="157" t="s">
        <v>26</v>
      </c>
      <c r="O291" s="158">
        <v>0</v>
      </c>
      <c r="P291" s="158">
        <f t="shared" ref="P291:P297" si="19">ROUND(H291*O291,3)</f>
        <v>0</v>
      </c>
      <c r="Q291" s="158">
        <v>0</v>
      </c>
      <c r="R291" s="158">
        <f t="shared" ref="R291:R297" si="20">ROUND(H291 * Q291,5)</f>
        <v>0</v>
      </c>
      <c r="S291" s="158">
        <v>0</v>
      </c>
      <c r="T291" s="159">
        <f t="shared" ref="T291:T297" si="21">ROUND(H291 * S291,5)</f>
        <v>0</v>
      </c>
      <c r="BE291" s="16">
        <f t="shared" ref="BE291:BE297" si="22">IF(N291="základná",J291,0)</f>
        <v>0</v>
      </c>
      <c r="BF291" s="16">
        <f t="shared" ref="BF291:BF297" si="23">IF(N291="znížená",J291,0)</f>
        <v>0</v>
      </c>
      <c r="BG291" s="16">
        <f t="shared" ref="BG291:BG297" si="24">IF(N291="zákl. prenesená",J291,0)</f>
        <v>0</v>
      </c>
      <c r="BH291" s="16">
        <f t="shared" ref="BH291:BH297" si="25">IF(N291="zníž. prenesená",J291,0)</f>
        <v>0</v>
      </c>
      <c r="BI291" s="16">
        <f t="shared" ref="BI291:BI297" si="26">IF(N291="nulová",J291,0)</f>
        <v>0</v>
      </c>
    </row>
    <row r="292" spans="2:61" s="12" customFormat="1" ht="24">
      <c r="B292" s="173"/>
      <c r="C292" s="174">
        <v>77</v>
      </c>
      <c r="D292" s="174" t="s">
        <v>240</v>
      </c>
      <c r="E292" s="175" t="s">
        <v>1998</v>
      </c>
      <c r="F292" s="175" t="s">
        <v>1999</v>
      </c>
      <c r="G292" s="176" t="s">
        <v>180</v>
      </c>
      <c r="H292" s="177">
        <v>6</v>
      </c>
      <c r="I292" s="178"/>
      <c r="J292" s="178">
        <f t="shared" si="18"/>
        <v>0</v>
      </c>
      <c r="K292" s="179"/>
      <c r="L292" s="173"/>
      <c r="M292" s="180"/>
      <c r="N292" s="181" t="s">
        <v>26</v>
      </c>
      <c r="O292" s="182">
        <v>0</v>
      </c>
      <c r="P292" s="182">
        <f t="shared" si="19"/>
        <v>0</v>
      </c>
      <c r="Q292" s="182">
        <v>0</v>
      </c>
      <c r="R292" s="182">
        <f t="shared" si="20"/>
        <v>0</v>
      </c>
      <c r="S292" s="182">
        <v>0</v>
      </c>
      <c r="T292" s="183">
        <f t="shared" si="21"/>
        <v>0</v>
      </c>
      <c r="BE292" s="12">
        <f t="shared" si="22"/>
        <v>0</v>
      </c>
      <c r="BF292" s="12">
        <f t="shared" si="23"/>
        <v>0</v>
      </c>
      <c r="BG292" s="12">
        <f t="shared" si="24"/>
        <v>0</v>
      </c>
      <c r="BH292" s="12">
        <f t="shared" si="25"/>
        <v>0</v>
      </c>
      <c r="BI292" s="12">
        <f t="shared" si="26"/>
        <v>0</v>
      </c>
    </row>
    <row r="293" spans="2:61" ht="24">
      <c r="B293" s="149"/>
      <c r="C293" s="150">
        <v>78</v>
      </c>
      <c r="D293" s="150" t="s">
        <v>141</v>
      </c>
      <c r="E293" s="151" t="s">
        <v>2005</v>
      </c>
      <c r="F293" s="151" t="s">
        <v>2006</v>
      </c>
      <c r="G293" s="152" t="s">
        <v>180</v>
      </c>
      <c r="H293" s="153">
        <v>12</v>
      </c>
      <c r="I293" s="154"/>
      <c r="J293" s="154">
        <f t="shared" si="18"/>
        <v>0</v>
      </c>
      <c r="K293" s="155"/>
      <c r="L293" s="149"/>
      <c r="M293" s="156"/>
      <c r="N293" s="157" t="s">
        <v>26</v>
      </c>
      <c r="O293" s="158">
        <v>0</v>
      </c>
      <c r="P293" s="158">
        <f t="shared" si="19"/>
        <v>0</v>
      </c>
      <c r="Q293" s="158">
        <v>0</v>
      </c>
      <c r="R293" s="158">
        <f t="shared" si="20"/>
        <v>0</v>
      </c>
      <c r="S293" s="158">
        <v>0</v>
      </c>
      <c r="T293" s="159">
        <f t="shared" si="21"/>
        <v>0</v>
      </c>
      <c r="BE293" s="16">
        <f t="shared" si="22"/>
        <v>0</v>
      </c>
      <c r="BF293" s="16">
        <f t="shared" si="23"/>
        <v>0</v>
      </c>
      <c r="BG293" s="16">
        <f t="shared" si="24"/>
        <v>0</v>
      </c>
      <c r="BH293" s="16">
        <f t="shared" si="25"/>
        <v>0</v>
      </c>
      <c r="BI293" s="16">
        <f t="shared" si="26"/>
        <v>0</v>
      </c>
    </row>
    <row r="294" spans="2:61" ht="24">
      <c r="B294" s="149"/>
      <c r="C294" s="150">
        <v>79</v>
      </c>
      <c r="D294" s="150" t="s">
        <v>141</v>
      </c>
      <c r="E294" s="151" t="s">
        <v>2002</v>
      </c>
      <c r="F294" s="151" t="s">
        <v>2003</v>
      </c>
      <c r="G294" s="152" t="s">
        <v>180</v>
      </c>
      <c r="H294" s="153">
        <v>2</v>
      </c>
      <c r="I294" s="154"/>
      <c r="J294" s="154">
        <f t="shared" si="18"/>
        <v>0</v>
      </c>
      <c r="K294" s="155"/>
      <c r="L294" s="149"/>
      <c r="M294" s="156"/>
      <c r="N294" s="157" t="s">
        <v>26</v>
      </c>
      <c r="O294" s="158">
        <v>0</v>
      </c>
      <c r="P294" s="158">
        <f t="shared" si="19"/>
        <v>0</v>
      </c>
      <c r="Q294" s="158">
        <v>0</v>
      </c>
      <c r="R294" s="158">
        <f t="shared" si="20"/>
        <v>0</v>
      </c>
      <c r="S294" s="158">
        <v>0</v>
      </c>
      <c r="T294" s="159">
        <f t="shared" si="21"/>
        <v>0</v>
      </c>
      <c r="BE294" s="16">
        <f t="shared" si="22"/>
        <v>0</v>
      </c>
      <c r="BF294" s="16">
        <f t="shared" si="23"/>
        <v>0</v>
      </c>
      <c r="BG294" s="16">
        <f t="shared" si="24"/>
        <v>0</v>
      </c>
      <c r="BH294" s="16">
        <f t="shared" si="25"/>
        <v>0</v>
      </c>
      <c r="BI294" s="16">
        <f t="shared" si="26"/>
        <v>0</v>
      </c>
    </row>
    <row r="295" spans="2:61">
      <c r="B295" s="149"/>
      <c r="C295" s="150">
        <v>80</v>
      </c>
      <c r="D295" s="150" t="s">
        <v>141</v>
      </c>
      <c r="E295" s="151" t="s">
        <v>636</v>
      </c>
      <c r="F295" s="151" t="s">
        <v>637</v>
      </c>
      <c r="G295" s="152" t="s">
        <v>265</v>
      </c>
      <c r="H295" s="153">
        <v>142.58799999999999</v>
      </c>
      <c r="I295" s="154"/>
      <c r="J295" s="154">
        <f t="shared" si="18"/>
        <v>0</v>
      </c>
      <c r="K295" s="155"/>
      <c r="L295" s="149"/>
      <c r="M295" s="156"/>
      <c r="N295" s="157" t="s">
        <v>26</v>
      </c>
      <c r="O295" s="158">
        <v>0.14899999999999999</v>
      </c>
      <c r="P295" s="158">
        <f t="shared" si="19"/>
        <v>21.245999999999999</v>
      </c>
      <c r="Q295" s="158">
        <v>0</v>
      </c>
      <c r="R295" s="158">
        <f t="shared" si="20"/>
        <v>0</v>
      </c>
      <c r="S295" s="158">
        <v>0</v>
      </c>
      <c r="T295" s="159">
        <f t="shared" si="21"/>
        <v>0</v>
      </c>
      <c r="BE295" s="16">
        <f t="shared" si="22"/>
        <v>0</v>
      </c>
      <c r="BF295" s="16">
        <f t="shared" si="23"/>
        <v>0</v>
      </c>
      <c r="BG295" s="16">
        <f t="shared" si="24"/>
        <v>0</v>
      </c>
      <c r="BH295" s="16">
        <f t="shared" si="25"/>
        <v>0</v>
      </c>
      <c r="BI295" s="16">
        <f t="shared" si="26"/>
        <v>0</v>
      </c>
    </row>
    <row r="296" spans="2:61" ht="24">
      <c r="B296" s="149"/>
      <c r="C296" s="150">
        <v>81</v>
      </c>
      <c r="D296" s="150" t="s">
        <v>141</v>
      </c>
      <c r="E296" s="151" t="s">
        <v>638</v>
      </c>
      <c r="F296" s="151" t="s">
        <v>639</v>
      </c>
      <c r="G296" s="152" t="s">
        <v>265</v>
      </c>
      <c r="H296" s="153">
        <v>142.58799999999999</v>
      </c>
      <c r="I296" s="154"/>
      <c r="J296" s="154">
        <f t="shared" si="18"/>
        <v>0</v>
      </c>
      <c r="K296" s="155"/>
      <c r="L296" s="149"/>
      <c r="M296" s="156"/>
      <c r="N296" s="157" t="s">
        <v>26</v>
      </c>
      <c r="O296" s="158">
        <v>3.1E-2</v>
      </c>
      <c r="P296" s="158">
        <f t="shared" si="19"/>
        <v>4.42</v>
      </c>
      <c r="Q296" s="158">
        <v>0</v>
      </c>
      <c r="R296" s="158">
        <f t="shared" si="20"/>
        <v>0</v>
      </c>
      <c r="S296" s="158">
        <v>0</v>
      </c>
      <c r="T296" s="159">
        <f t="shared" si="21"/>
        <v>0</v>
      </c>
      <c r="BE296" s="16">
        <f t="shared" si="22"/>
        <v>0</v>
      </c>
      <c r="BF296" s="16">
        <f t="shared" si="23"/>
        <v>0</v>
      </c>
      <c r="BG296" s="16">
        <f t="shared" si="24"/>
        <v>0</v>
      </c>
      <c r="BH296" s="16">
        <f t="shared" si="25"/>
        <v>0</v>
      </c>
      <c r="BI296" s="16">
        <f t="shared" si="26"/>
        <v>0</v>
      </c>
    </row>
    <row r="297" spans="2:61" ht="24">
      <c r="B297" s="149"/>
      <c r="C297" s="150">
        <v>82</v>
      </c>
      <c r="D297" s="150" t="s">
        <v>141</v>
      </c>
      <c r="E297" s="151" t="s">
        <v>640</v>
      </c>
      <c r="F297" s="151" t="s">
        <v>641</v>
      </c>
      <c r="G297" s="152" t="s">
        <v>265</v>
      </c>
      <c r="H297" s="153">
        <v>2709.172</v>
      </c>
      <c r="I297" s="154"/>
      <c r="J297" s="154">
        <f t="shared" si="18"/>
        <v>0</v>
      </c>
      <c r="K297" s="155"/>
      <c r="L297" s="149"/>
      <c r="M297" s="156"/>
      <c r="N297" s="157" t="s">
        <v>26</v>
      </c>
      <c r="O297" s="158">
        <v>6.0000000000000001E-3</v>
      </c>
      <c r="P297" s="158">
        <f t="shared" si="19"/>
        <v>16.254999999999999</v>
      </c>
      <c r="Q297" s="158">
        <v>0</v>
      </c>
      <c r="R297" s="158">
        <f t="shared" si="20"/>
        <v>0</v>
      </c>
      <c r="S297" s="158">
        <v>0</v>
      </c>
      <c r="T297" s="159">
        <f t="shared" si="21"/>
        <v>0</v>
      </c>
      <c r="BE297" s="16">
        <f t="shared" si="22"/>
        <v>0</v>
      </c>
      <c r="BF297" s="16">
        <f t="shared" si="23"/>
        <v>0</v>
      </c>
      <c r="BG297" s="16">
        <f t="shared" si="24"/>
        <v>0</v>
      </c>
      <c r="BH297" s="16">
        <f t="shared" si="25"/>
        <v>0</v>
      </c>
      <c r="BI297" s="16">
        <f t="shared" si="26"/>
        <v>0</v>
      </c>
    </row>
    <row r="298" spans="2:61" s="11" customFormat="1" ht="11.25">
      <c r="B298" s="160"/>
      <c r="C298" s="161"/>
      <c r="D298" s="161" t="s">
        <v>145</v>
      </c>
      <c r="E298" s="162"/>
      <c r="F298" s="162" t="s">
        <v>2564</v>
      </c>
      <c r="G298" s="163"/>
      <c r="H298" s="164">
        <v>2709.172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70" t="s">
        <v>147</v>
      </c>
      <c r="G299" s="171"/>
      <c r="H299" s="172">
        <v>2709.172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>
      <c r="B300" s="149"/>
      <c r="C300" s="150">
        <v>83</v>
      </c>
      <c r="D300" s="150" t="s">
        <v>141</v>
      </c>
      <c r="E300" s="151" t="s">
        <v>643</v>
      </c>
      <c r="F300" s="151" t="s">
        <v>2020</v>
      </c>
      <c r="G300" s="152" t="s">
        <v>265</v>
      </c>
      <c r="H300" s="153">
        <v>142.32400000000001</v>
      </c>
      <c r="I300" s="154"/>
      <c r="J300" s="154">
        <f>ROUND(H300*I300,2)</f>
        <v>0</v>
      </c>
      <c r="K300" s="155"/>
      <c r="L300" s="149"/>
      <c r="M300" s="156"/>
      <c r="N300" s="157" t="s">
        <v>26</v>
      </c>
      <c r="O300" s="158">
        <v>0</v>
      </c>
      <c r="P300" s="158">
        <f>ROUND(H300*O300,3)</f>
        <v>0</v>
      </c>
      <c r="Q300" s="158">
        <v>0</v>
      </c>
      <c r="R300" s="158">
        <f>ROUND(H300 * Q300,5)</f>
        <v>0</v>
      </c>
      <c r="S300" s="158">
        <v>0</v>
      </c>
      <c r="T300" s="159">
        <f>ROUND(H300 * S300,5)</f>
        <v>0</v>
      </c>
      <c r="BE300" s="16">
        <f>IF(N300="základná",J300,0)</f>
        <v>0</v>
      </c>
      <c r="BF300" s="16">
        <f>IF(N300="znížená",J300,0)</f>
        <v>0</v>
      </c>
      <c r="BG300" s="16">
        <f>IF(N300="zákl. prenesená",J300,0)</f>
        <v>0</v>
      </c>
      <c r="BH300" s="16">
        <f>IF(N300="zníž. prenesená",J300,0)</f>
        <v>0</v>
      </c>
      <c r="BI300" s="16">
        <f>IF(N300="nulová",J300,0)</f>
        <v>0</v>
      </c>
    </row>
    <row r="301" spans="2:61" s="11" customFormat="1" ht="11.25">
      <c r="B301" s="160"/>
      <c r="C301" s="161"/>
      <c r="D301" s="161" t="s">
        <v>145</v>
      </c>
      <c r="E301" s="162"/>
      <c r="F301" s="162" t="s">
        <v>2565</v>
      </c>
      <c r="G301" s="163"/>
      <c r="H301" s="164">
        <v>142.32400000000001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 s="11" customFormat="1" ht="11.25">
      <c r="B302" s="160"/>
      <c r="C302" s="161"/>
      <c r="D302" s="161" t="s">
        <v>145</v>
      </c>
      <c r="E302" s="162"/>
      <c r="F302" s="170" t="s">
        <v>147</v>
      </c>
      <c r="G302" s="171"/>
      <c r="H302" s="172">
        <v>142.32400000000001</v>
      </c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ht="24">
      <c r="B303" s="149"/>
      <c r="C303" s="150">
        <v>84</v>
      </c>
      <c r="D303" s="150" t="s">
        <v>141</v>
      </c>
      <c r="E303" s="151" t="s">
        <v>649</v>
      </c>
      <c r="F303" s="151" t="s">
        <v>650</v>
      </c>
      <c r="G303" s="152" t="s">
        <v>265</v>
      </c>
      <c r="H303" s="153">
        <v>0.26400000000000001</v>
      </c>
      <c r="I303" s="154"/>
      <c r="J303" s="154">
        <f>ROUND(H303*I303,2)</f>
        <v>0</v>
      </c>
      <c r="K303" s="155"/>
      <c r="L303" s="149"/>
      <c r="M303" s="156"/>
      <c r="N303" s="157" t="s">
        <v>26</v>
      </c>
      <c r="O303" s="158">
        <v>0</v>
      </c>
      <c r="P303" s="158">
        <f>ROUND(H303*O303,3)</f>
        <v>0</v>
      </c>
      <c r="Q303" s="158">
        <v>0</v>
      </c>
      <c r="R303" s="158">
        <f>ROUND(H303 * Q303,5)</f>
        <v>0</v>
      </c>
      <c r="S303" s="158">
        <v>0</v>
      </c>
      <c r="T303" s="159">
        <f>ROUND(H303 * S303,5)</f>
        <v>0</v>
      </c>
      <c r="BE303" s="16">
        <f>IF(N303="základná",J303,0)</f>
        <v>0</v>
      </c>
      <c r="BF303" s="16">
        <f>IF(N303="znížená",J303,0)</f>
        <v>0</v>
      </c>
      <c r="BG303" s="16">
        <f>IF(N303="zákl. prenesená",J303,0)</f>
        <v>0</v>
      </c>
      <c r="BH303" s="16">
        <f>IF(N303="zníž. prenesená",J303,0)</f>
        <v>0</v>
      </c>
      <c r="BI303" s="16">
        <f>IF(N303="nulová",J303,0)</f>
        <v>0</v>
      </c>
    </row>
    <row r="304" spans="2:61" ht="24">
      <c r="B304" s="149"/>
      <c r="C304" s="150">
        <v>85</v>
      </c>
      <c r="D304" s="150" t="s">
        <v>141</v>
      </c>
      <c r="E304" s="151" t="s">
        <v>2028</v>
      </c>
      <c r="F304" s="151" t="s">
        <v>2029</v>
      </c>
      <c r="G304" s="152" t="s">
        <v>2030</v>
      </c>
      <c r="H304" s="153">
        <v>238</v>
      </c>
      <c r="I304" s="154"/>
      <c r="J304" s="154">
        <f>ROUND(H304*I304,2)</f>
        <v>0</v>
      </c>
      <c r="K304" s="155"/>
      <c r="L304" s="149"/>
      <c r="M304" s="156"/>
      <c r="N304" s="157" t="s">
        <v>26</v>
      </c>
      <c r="O304" s="158">
        <v>0</v>
      </c>
      <c r="P304" s="158">
        <f>ROUND(H304*O304,3)</f>
        <v>0</v>
      </c>
      <c r="Q304" s="158">
        <v>0</v>
      </c>
      <c r="R304" s="158">
        <f>ROUND(H304 * Q304,5)</f>
        <v>0</v>
      </c>
      <c r="S304" s="158">
        <v>0</v>
      </c>
      <c r="T304" s="159">
        <f>ROUND(H304 * S304,5)</f>
        <v>0</v>
      </c>
      <c r="BE304" s="16">
        <f>IF(N304="základná",J304,0)</f>
        <v>0</v>
      </c>
      <c r="BF304" s="16">
        <f>IF(N304="znížená",J304,0)</f>
        <v>0</v>
      </c>
      <c r="BG304" s="16">
        <f>IF(N304="zákl. prenesená",J304,0)</f>
        <v>0</v>
      </c>
      <c r="BH304" s="16">
        <f>IF(N304="zníž. prenesená",J304,0)</f>
        <v>0</v>
      </c>
      <c r="BI304" s="16">
        <f>IF(N304="nulová",J304,0)</f>
        <v>0</v>
      </c>
    </row>
    <row r="305" spans="2:61" s="11" customFormat="1" ht="11.25">
      <c r="B305" s="160"/>
      <c r="C305" s="161"/>
      <c r="D305" s="161" t="s">
        <v>145</v>
      </c>
      <c r="E305" s="162"/>
      <c r="F305" s="162" t="s">
        <v>2566</v>
      </c>
      <c r="G305" s="163"/>
      <c r="H305" s="164">
        <v>238</v>
      </c>
      <c r="I305" s="165"/>
      <c r="J305" s="165"/>
      <c r="K305" s="166"/>
      <c r="L305" s="160"/>
      <c r="M305" s="167"/>
      <c r="N305" s="166"/>
      <c r="O305" s="168"/>
      <c r="P305" s="168"/>
      <c r="Q305" s="168"/>
      <c r="R305" s="168"/>
      <c r="S305" s="168"/>
      <c r="T305" s="169"/>
    </row>
    <row r="306" spans="2:61" s="11" customFormat="1" ht="11.25">
      <c r="B306" s="160"/>
      <c r="C306" s="161"/>
      <c r="D306" s="161" t="s">
        <v>145</v>
      </c>
      <c r="E306" s="162"/>
      <c r="F306" s="170" t="s">
        <v>147</v>
      </c>
      <c r="G306" s="171"/>
      <c r="H306" s="172">
        <v>238</v>
      </c>
      <c r="I306" s="165"/>
      <c r="J306" s="165"/>
      <c r="K306" s="166"/>
      <c r="L306" s="160"/>
      <c r="M306" s="167"/>
      <c r="N306" s="166"/>
      <c r="O306" s="168"/>
      <c r="P306" s="168"/>
      <c r="Q306" s="168"/>
      <c r="R306" s="168"/>
      <c r="S306" s="168"/>
      <c r="T306" s="169"/>
    </row>
    <row r="307" spans="2:61" ht="24">
      <c r="B307" s="149"/>
      <c r="C307" s="150">
        <v>86</v>
      </c>
      <c r="D307" s="150" t="s">
        <v>141</v>
      </c>
      <c r="E307" s="151" t="s">
        <v>2032</v>
      </c>
      <c r="F307" s="151" t="s">
        <v>2033</v>
      </c>
      <c r="G307" s="152" t="s">
        <v>187</v>
      </c>
      <c r="H307" s="153">
        <v>70</v>
      </c>
      <c r="I307" s="154"/>
      <c r="J307" s="154">
        <f>ROUND(H307*I307,2)</f>
        <v>0</v>
      </c>
      <c r="K307" s="155"/>
      <c r="L307" s="149"/>
      <c r="M307" s="156"/>
      <c r="N307" s="157" t="s">
        <v>26</v>
      </c>
      <c r="O307" s="158">
        <v>0</v>
      </c>
      <c r="P307" s="158">
        <f>ROUND(H307*O307,3)</f>
        <v>0</v>
      </c>
      <c r="Q307" s="158">
        <v>0</v>
      </c>
      <c r="R307" s="158">
        <f>ROUND(H307 * Q307,5)</f>
        <v>0</v>
      </c>
      <c r="S307" s="158">
        <v>0</v>
      </c>
      <c r="T307" s="159">
        <f>ROUND(H307 * S307,5)</f>
        <v>0</v>
      </c>
      <c r="BE307" s="16">
        <f>IF(N307="základná",J307,0)</f>
        <v>0</v>
      </c>
      <c r="BF307" s="16">
        <f>IF(N307="znížená",J307,0)</f>
        <v>0</v>
      </c>
      <c r="BG307" s="16">
        <f>IF(N307="zákl. prenesená",J307,0)</f>
        <v>0</v>
      </c>
      <c r="BH307" s="16">
        <f>IF(N307="zníž. prenesená",J307,0)</f>
        <v>0</v>
      </c>
      <c r="BI307" s="16">
        <f>IF(N307="nulová",J307,0)</f>
        <v>0</v>
      </c>
    </row>
    <row r="308" spans="2:61" s="11" customFormat="1" ht="11.25">
      <c r="B308" s="160"/>
      <c r="C308" s="161"/>
      <c r="D308" s="161" t="s">
        <v>145</v>
      </c>
      <c r="E308" s="162"/>
      <c r="F308" s="162" t="s">
        <v>2567</v>
      </c>
      <c r="G308" s="163"/>
      <c r="H308" s="164">
        <v>70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1" customFormat="1" ht="11.25">
      <c r="B309" s="160"/>
      <c r="C309" s="161"/>
      <c r="D309" s="161" t="s">
        <v>145</v>
      </c>
      <c r="E309" s="162"/>
      <c r="F309" s="170" t="s">
        <v>147</v>
      </c>
      <c r="G309" s="171"/>
      <c r="H309" s="172">
        <v>70</v>
      </c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 ht="24">
      <c r="B310" s="149"/>
      <c r="C310" s="150">
        <v>87</v>
      </c>
      <c r="D310" s="150" t="s">
        <v>141</v>
      </c>
      <c r="E310" s="151" t="s">
        <v>2035</v>
      </c>
      <c r="F310" s="151" t="s">
        <v>2302</v>
      </c>
      <c r="G310" s="152" t="s">
        <v>2037</v>
      </c>
      <c r="H310" s="153">
        <v>1</v>
      </c>
      <c r="I310" s="154"/>
      <c r="J310" s="154">
        <f>ROUND(H310*I310,2)</f>
        <v>0</v>
      </c>
      <c r="K310" s="155"/>
      <c r="L310" s="149"/>
      <c r="M310" s="156"/>
      <c r="N310" s="157" t="s">
        <v>26</v>
      </c>
      <c r="O310" s="158">
        <v>0</v>
      </c>
      <c r="P310" s="158">
        <f>ROUND(H310*O310,3)</f>
        <v>0</v>
      </c>
      <c r="Q310" s="158">
        <v>0</v>
      </c>
      <c r="R310" s="158">
        <f>ROUND(H310 * Q310,5)</f>
        <v>0</v>
      </c>
      <c r="S310" s="158">
        <v>0</v>
      </c>
      <c r="T310" s="159">
        <f>ROUND(H310 * S310,5)</f>
        <v>0</v>
      </c>
      <c r="BE310" s="16">
        <f>IF(N310="základná",J310,0)</f>
        <v>0</v>
      </c>
      <c r="BF310" s="16">
        <f>IF(N310="znížená",J310,0)</f>
        <v>0</v>
      </c>
      <c r="BG310" s="16">
        <f>IF(N310="zákl. prenesená",J310,0)</f>
        <v>0</v>
      </c>
      <c r="BH310" s="16">
        <f>IF(N310="zníž. prenesená",J310,0)</f>
        <v>0</v>
      </c>
      <c r="BI310" s="16">
        <f>IF(N310="nulová",J310,0)</f>
        <v>0</v>
      </c>
    </row>
    <row r="311" spans="2:61" s="10" customFormat="1" ht="23.1" customHeight="1">
      <c r="B311" s="141"/>
      <c r="C311" s="142"/>
      <c r="D311" s="132" t="s">
        <v>136</v>
      </c>
      <c r="E311" s="143" t="s">
        <v>668</v>
      </c>
      <c r="F311" s="144" t="s">
        <v>669</v>
      </c>
      <c r="G311" s="145"/>
      <c r="H311" s="146"/>
      <c r="I311" s="147"/>
      <c r="J311" s="147">
        <f>J312</f>
        <v>0</v>
      </c>
      <c r="K311" s="144"/>
      <c r="L311" s="141"/>
      <c r="M311" s="148"/>
      <c r="N311" s="138" t="s">
        <v>0</v>
      </c>
      <c r="O311" s="139"/>
      <c r="P311" s="139">
        <f>P312</f>
        <v>335.42700000000002</v>
      </c>
      <c r="Q311" s="139"/>
      <c r="R311" s="139">
        <f>R312</f>
        <v>0</v>
      </c>
      <c r="S311" s="139"/>
      <c r="T311" s="140">
        <f>T312</f>
        <v>0</v>
      </c>
    </row>
    <row r="312" spans="2:61">
      <c r="B312" s="149"/>
      <c r="C312" s="150">
        <v>88</v>
      </c>
      <c r="D312" s="150" t="s">
        <v>141</v>
      </c>
      <c r="E312" s="151" t="s">
        <v>2044</v>
      </c>
      <c r="F312" s="151" t="s">
        <v>2045</v>
      </c>
      <c r="G312" s="152" t="s">
        <v>265</v>
      </c>
      <c r="H312" s="153">
        <v>462.02100000000002</v>
      </c>
      <c r="I312" s="154"/>
      <c r="J312" s="154">
        <f>ROUND(H312*I312,2)</f>
        <v>0</v>
      </c>
      <c r="K312" s="155"/>
      <c r="L312" s="149"/>
      <c r="M312" s="156"/>
      <c r="N312" s="157" t="s">
        <v>26</v>
      </c>
      <c r="O312" s="158">
        <v>0.72599999999999998</v>
      </c>
      <c r="P312" s="158">
        <f>ROUND(H312*O312,3)</f>
        <v>335.42700000000002</v>
      </c>
      <c r="Q312" s="158">
        <v>0</v>
      </c>
      <c r="R312" s="158">
        <f>ROUND(H312 * Q312,5)</f>
        <v>0</v>
      </c>
      <c r="S312" s="158">
        <v>0</v>
      </c>
      <c r="T312" s="159">
        <f>ROUND(H312 * S312,5)</f>
        <v>0</v>
      </c>
      <c r="BE312" s="16">
        <f>IF(N312="základná",J312,0)</f>
        <v>0</v>
      </c>
      <c r="BF312" s="16">
        <f>IF(N312="znížená",J312,0)</f>
        <v>0</v>
      </c>
      <c r="BG312" s="16">
        <f>IF(N312="zákl. prenesená",J312,0)</f>
        <v>0</v>
      </c>
      <c r="BH312" s="16">
        <f>IF(N312="zníž. prenesená",J312,0)</f>
        <v>0</v>
      </c>
      <c r="BI312" s="16">
        <f>IF(N312="nulová",J312,0)</f>
        <v>0</v>
      </c>
    </row>
    <row r="313" spans="2:61" s="13" customFormat="1" ht="26.1" customHeight="1">
      <c r="B313" s="130"/>
      <c r="C313" s="131"/>
      <c r="D313" s="132" t="s">
        <v>136</v>
      </c>
      <c r="E313" s="133" t="s">
        <v>1002</v>
      </c>
      <c r="F313" s="9" t="s">
        <v>1003</v>
      </c>
      <c r="G313" s="134"/>
      <c r="H313" s="135"/>
      <c r="I313" s="136"/>
      <c r="J313" s="136">
        <f>J314 + J326</f>
        <v>0</v>
      </c>
      <c r="K313" s="9"/>
      <c r="L313" s="130"/>
      <c r="M313" s="137"/>
      <c r="N313" s="138" t="s">
        <v>0</v>
      </c>
      <c r="O313" s="139"/>
      <c r="P313" s="139">
        <f>P314 + P326</f>
        <v>3.698</v>
      </c>
      <c r="Q313" s="139"/>
      <c r="R313" s="139">
        <f>R314 + R326</f>
        <v>0.23186999999999999</v>
      </c>
      <c r="S313" s="139"/>
      <c r="T313" s="140">
        <f>T314 + T326</f>
        <v>0</v>
      </c>
    </row>
    <row r="314" spans="2:61" s="10" customFormat="1" ht="23.1" customHeight="1">
      <c r="B314" s="141"/>
      <c r="C314" s="142"/>
      <c r="D314" s="132" t="s">
        <v>136</v>
      </c>
      <c r="E314" s="143" t="s">
        <v>1004</v>
      </c>
      <c r="F314" s="144" t="s">
        <v>1005</v>
      </c>
      <c r="G314" s="145"/>
      <c r="H314" s="146"/>
      <c r="I314" s="147"/>
      <c r="J314" s="147">
        <f>J315 + J320 + J325</f>
        <v>0</v>
      </c>
      <c r="K314" s="144"/>
      <c r="L314" s="141"/>
      <c r="M314" s="148"/>
      <c r="N314" s="138" t="s">
        <v>0</v>
      </c>
      <c r="O314" s="139"/>
      <c r="P314" s="139">
        <f>P315 + P320 + P325</f>
        <v>0</v>
      </c>
      <c r="Q314" s="139"/>
      <c r="R314" s="139">
        <f>R315 + R320 + R325</f>
        <v>0</v>
      </c>
      <c r="S314" s="139"/>
      <c r="T314" s="140">
        <f>T315 + T320 + T325</f>
        <v>0</v>
      </c>
    </row>
    <row r="315" spans="2:61" ht="24">
      <c r="B315" s="149"/>
      <c r="C315" s="150">
        <v>89</v>
      </c>
      <c r="D315" s="150" t="s">
        <v>141</v>
      </c>
      <c r="E315" s="151" t="s">
        <v>2047</v>
      </c>
      <c r="F315" s="151" t="s">
        <v>2048</v>
      </c>
      <c r="G315" s="152" t="s">
        <v>150</v>
      </c>
      <c r="H315" s="153">
        <v>4.13</v>
      </c>
      <c r="I315" s="154"/>
      <c r="J315" s="154">
        <f>ROUND(H315*I315,2)</f>
        <v>0</v>
      </c>
      <c r="K315" s="155"/>
      <c r="L315" s="149"/>
      <c r="M315" s="156"/>
      <c r="N315" s="157" t="s">
        <v>26</v>
      </c>
      <c r="O315" s="158">
        <v>0</v>
      </c>
      <c r="P315" s="158">
        <f>ROUND(H315*O315,3)</f>
        <v>0</v>
      </c>
      <c r="Q315" s="158">
        <v>0</v>
      </c>
      <c r="R315" s="158">
        <f>ROUND(H315 * Q315,5)</f>
        <v>0</v>
      </c>
      <c r="S315" s="158">
        <v>0</v>
      </c>
      <c r="T315" s="159">
        <f>ROUND(H315 * S315,5)</f>
        <v>0</v>
      </c>
      <c r="BE315" s="16">
        <f>IF(N315="základná",J315,0)</f>
        <v>0</v>
      </c>
      <c r="BF315" s="16">
        <f>IF(N315="znížená",J315,0)</f>
        <v>0</v>
      </c>
      <c r="BG315" s="16">
        <f>IF(N315="zákl. prenesená",J315,0)</f>
        <v>0</v>
      </c>
      <c r="BH315" s="16">
        <f>IF(N315="zníž. prenesená",J315,0)</f>
        <v>0</v>
      </c>
      <c r="BI315" s="16">
        <f>IF(N315="nulová",J315,0)</f>
        <v>0</v>
      </c>
    </row>
    <row r="316" spans="2:61" s="11" customFormat="1" ht="11.25">
      <c r="B316" s="160"/>
      <c r="C316" s="161"/>
      <c r="D316" s="161" t="s">
        <v>145</v>
      </c>
      <c r="E316" s="162"/>
      <c r="F316" s="162" t="s">
        <v>2568</v>
      </c>
      <c r="G316" s="163"/>
      <c r="H316" s="164">
        <v>1.57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s="11" customFormat="1" ht="11.25">
      <c r="B317" s="160"/>
      <c r="C317" s="161"/>
      <c r="D317" s="161" t="s">
        <v>145</v>
      </c>
      <c r="E317" s="162"/>
      <c r="F317" s="162" t="s">
        <v>2569</v>
      </c>
      <c r="G317" s="163"/>
      <c r="H317" s="164">
        <v>2.56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s="11" customFormat="1" ht="11.25">
      <c r="B318" s="160"/>
      <c r="C318" s="161"/>
      <c r="D318" s="161" t="s">
        <v>145</v>
      </c>
      <c r="E318" s="162"/>
      <c r="F318" s="162" t="s">
        <v>2570</v>
      </c>
      <c r="G318" s="163"/>
      <c r="H318" s="164"/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70" t="s">
        <v>147</v>
      </c>
      <c r="G319" s="171"/>
      <c r="H319" s="172">
        <v>4.13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 s="12" customFormat="1" ht="24">
      <c r="B320" s="173"/>
      <c r="C320" s="174">
        <v>90</v>
      </c>
      <c r="D320" s="174" t="s">
        <v>240</v>
      </c>
      <c r="E320" s="175" t="s">
        <v>2052</v>
      </c>
      <c r="F320" s="175" t="s">
        <v>2053</v>
      </c>
      <c r="G320" s="176" t="s">
        <v>144</v>
      </c>
      <c r="H320" s="177">
        <v>10.324999999999999</v>
      </c>
      <c r="I320" s="178"/>
      <c r="J320" s="178">
        <f>ROUND(H320*I320,2)</f>
        <v>0</v>
      </c>
      <c r="K320" s="179"/>
      <c r="L320" s="173"/>
      <c r="M320" s="180"/>
      <c r="N320" s="181" t="s">
        <v>26</v>
      </c>
      <c r="O320" s="182">
        <v>0</v>
      </c>
      <c r="P320" s="182">
        <f>ROUND(H320*O320,3)</f>
        <v>0</v>
      </c>
      <c r="Q320" s="182">
        <v>0</v>
      </c>
      <c r="R320" s="182">
        <f>ROUND(H320 * Q320,5)</f>
        <v>0</v>
      </c>
      <c r="S320" s="182">
        <v>0</v>
      </c>
      <c r="T320" s="183">
        <f>ROUND(H320 * S320,5)</f>
        <v>0</v>
      </c>
      <c r="BE320" s="12">
        <f>IF(N320="základná",J320,0)</f>
        <v>0</v>
      </c>
      <c r="BF320" s="12">
        <f>IF(N320="znížená",J320,0)</f>
        <v>0</v>
      </c>
      <c r="BG320" s="12">
        <f>IF(N320="zákl. prenesená",J320,0)</f>
        <v>0</v>
      </c>
      <c r="BH320" s="12">
        <f>IF(N320="zníž. prenesená",J320,0)</f>
        <v>0</v>
      </c>
      <c r="BI320" s="12">
        <f>IF(N320="nulová",J320,0)</f>
        <v>0</v>
      </c>
    </row>
    <row r="321" spans="2:61" s="11" customFormat="1" ht="11.25">
      <c r="B321" s="160"/>
      <c r="C321" s="161"/>
      <c r="D321" s="161" t="s">
        <v>145</v>
      </c>
      <c r="E321" s="162"/>
      <c r="F321" s="162" t="s">
        <v>2571</v>
      </c>
      <c r="G321" s="163"/>
      <c r="H321" s="164">
        <v>3.9249999999999998</v>
      </c>
      <c r="I321" s="165"/>
      <c r="J321" s="165"/>
      <c r="K321" s="166"/>
      <c r="L321" s="160"/>
      <c r="M321" s="167"/>
      <c r="N321" s="166"/>
      <c r="O321" s="168"/>
      <c r="P321" s="168"/>
      <c r="Q321" s="168"/>
      <c r="R321" s="168"/>
      <c r="S321" s="168"/>
      <c r="T321" s="169"/>
    </row>
    <row r="322" spans="2:61" s="11" customFormat="1" ht="11.25">
      <c r="B322" s="160"/>
      <c r="C322" s="161"/>
      <c r="D322" s="161" t="s">
        <v>145</v>
      </c>
      <c r="E322" s="162"/>
      <c r="F322" s="162" t="s">
        <v>2572</v>
      </c>
      <c r="G322" s="163"/>
      <c r="H322" s="164">
        <v>6.4</v>
      </c>
      <c r="I322" s="165"/>
      <c r="J322" s="165"/>
      <c r="K322" s="166"/>
      <c r="L322" s="160"/>
      <c r="M322" s="167"/>
      <c r="N322" s="166"/>
      <c r="O322" s="168"/>
      <c r="P322" s="168"/>
      <c r="Q322" s="168"/>
      <c r="R322" s="168"/>
      <c r="S322" s="168"/>
      <c r="T322" s="169"/>
    </row>
    <row r="323" spans="2:61" s="11" customFormat="1" ht="11.25">
      <c r="B323" s="160"/>
      <c r="C323" s="161"/>
      <c r="D323" s="161" t="s">
        <v>145</v>
      </c>
      <c r="E323" s="162"/>
      <c r="F323" s="162" t="s">
        <v>2573</v>
      </c>
      <c r="G323" s="163"/>
      <c r="H323" s="164"/>
      <c r="I323" s="165"/>
      <c r="J323" s="165"/>
      <c r="K323" s="166"/>
      <c r="L323" s="160"/>
      <c r="M323" s="167"/>
      <c r="N323" s="166"/>
      <c r="O323" s="168"/>
      <c r="P323" s="168"/>
      <c r="Q323" s="168"/>
      <c r="R323" s="168"/>
      <c r="S323" s="168"/>
      <c r="T323" s="169"/>
    </row>
    <row r="324" spans="2:61" s="11" customFormat="1" ht="11.25">
      <c r="B324" s="160"/>
      <c r="C324" s="161"/>
      <c r="D324" s="161" t="s">
        <v>145</v>
      </c>
      <c r="E324" s="162"/>
      <c r="F324" s="170" t="s">
        <v>147</v>
      </c>
      <c r="G324" s="171"/>
      <c r="H324" s="172">
        <v>10.324999999999999</v>
      </c>
      <c r="I324" s="165"/>
      <c r="J324" s="165"/>
      <c r="K324" s="166"/>
      <c r="L324" s="160"/>
      <c r="M324" s="167"/>
      <c r="N324" s="166"/>
      <c r="O324" s="168"/>
      <c r="P324" s="168"/>
      <c r="Q324" s="168"/>
      <c r="R324" s="168"/>
      <c r="S324" s="168"/>
      <c r="T324" s="169"/>
    </row>
    <row r="325" spans="2:61">
      <c r="B325" s="149"/>
      <c r="C325" s="150">
        <v>91</v>
      </c>
      <c r="D325" s="150" t="s">
        <v>141</v>
      </c>
      <c r="E325" s="151" t="s">
        <v>1010</v>
      </c>
      <c r="F325" s="151" t="s">
        <v>1011</v>
      </c>
      <c r="G325" s="152" t="s">
        <v>1012</v>
      </c>
      <c r="H325" s="153">
        <v>2.0870000000000002</v>
      </c>
      <c r="I325" s="154"/>
      <c r="J325" s="154">
        <f>ROUND(H325*I325,2)</f>
        <v>0</v>
      </c>
      <c r="K325" s="155"/>
      <c r="L325" s="149"/>
      <c r="M325" s="156"/>
      <c r="N325" s="157" t="s">
        <v>26</v>
      </c>
      <c r="O325" s="158">
        <v>0</v>
      </c>
      <c r="P325" s="158">
        <f>ROUND(H325*O325,3)</f>
        <v>0</v>
      </c>
      <c r="Q325" s="158">
        <v>0</v>
      </c>
      <c r="R325" s="158">
        <f>ROUND(H325 * Q325,5)</f>
        <v>0</v>
      </c>
      <c r="S325" s="158">
        <v>0</v>
      </c>
      <c r="T325" s="159">
        <f>ROUND(H325 * S325,5)</f>
        <v>0</v>
      </c>
      <c r="BE325" s="16">
        <f>IF(N325="základná",J325,0)</f>
        <v>0</v>
      </c>
      <c r="BF325" s="16">
        <f>IF(N325="znížená",J325,0)</f>
        <v>0</v>
      </c>
      <c r="BG325" s="16">
        <f>IF(N325="zákl. prenesená",J325,0)</f>
        <v>0</v>
      </c>
      <c r="BH325" s="16">
        <f>IF(N325="zníž. prenesená",J325,0)</f>
        <v>0</v>
      </c>
      <c r="BI325" s="16">
        <f>IF(N325="nulová",J325,0)</f>
        <v>0</v>
      </c>
    </row>
    <row r="326" spans="2:61" s="10" customFormat="1" ht="23.1" customHeight="1">
      <c r="B326" s="141"/>
      <c r="C326" s="142"/>
      <c r="D326" s="132" t="s">
        <v>136</v>
      </c>
      <c r="E326" s="143" t="s">
        <v>2057</v>
      </c>
      <c r="F326" s="144" t="s">
        <v>2058</v>
      </c>
      <c r="G326" s="145"/>
      <c r="H326" s="146"/>
      <c r="I326" s="147"/>
      <c r="J326" s="147">
        <f>J327 + J330 + J331 + J332</f>
        <v>0</v>
      </c>
      <c r="K326" s="144"/>
      <c r="L326" s="141"/>
      <c r="M326" s="148"/>
      <c r="N326" s="138" t="s">
        <v>0</v>
      </c>
      <c r="O326" s="139"/>
      <c r="P326" s="139">
        <f>P327 + P330 + P331 + P332</f>
        <v>3.698</v>
      </c>
      <c r="Q326" s="139"/>
      <c r="R326" s="139">
        <f>R327 + R330 + R331 + R332</f>
        <v>0.23186999999999999</v>
      </c>
      <c r="S326" s="139"/>
      <c r="T326" s="140">
        <f>T327 + T330 + T331 + T332</f>
        <v>0</v>
      </c>
    </row>
    <row r="327" spans="2:61" ht="24">
      <c r="B327" s="149"/>
      <c r="C327" s="150">
        <v>92</v>
      </c>
      <c r="D327" s="150" t="s">
        <v>141</v>
      </c>
      <c r="E327" s="151" t="s">
        <v>2059</v>
      </c>
      <c r="F327" s="151" t="s">
        <v>2060</v>
      </c>
      <c r="G327" s="152" t="s">
        <v>150</v>
      </c>
      <c r="H327" s="153">
        <v>2.194</v>
      </c>
      <c r="I327" s="154"/>
      <c r="J327" s="154">
        <f>ROUND(H327*I327,2)</f>
        <v>0</v>
      </c>
      <c r="K327" s="155"/>
      <c r="L327" s="149"/>
      <c r="M327" s="156"/>
      <c r="N327" s="157" t="s">
        <v>26</v>
      </c>
      <c r="O327" s="158">
        <v>1.68530376</v>
      </c>
      <c r="P327" s="158">
        <f>ROUND(H327*O327,3)</f>
        <v>3.698</v>
      </c>
      <c r="Q327" s="158">
        <v>1.2745E-3</v>
      </c>
      <c r="R327" s="158">
        <f>ROUND(H327 * Q327,5)</f>
        <v>2.8E-3</v>
      </c>
      <c r="S327" s="158">
        <v>0</v>
      </c>
      <c r="T327" s="159">
        <f>ROUND(H327 * S327,5)</f>
        <v>0</v>
      </c>
      <c r="BE327" s="16">
        <f>IF(N327="základná",J327,0)</f>
        <v>0</v>
      </c>
      <c r="BF327" s="16">
        <f>IF(N327="znížená",J327,0)</f>
        <v>0</v>
      </c>
      <c r="BG327" s="16">
        <f>IF(N327="zákl. prenesená",J327,0)</f>
        <v>0</v>
      </c>
      <c r="BH327" s="16">
        <f>IF(N327="zníž. prenesená",J327,0)</f>
        <v>0</v>
      </c>
      <c r="BI327" s="16">
        <f>IF(N327="nulová",J327,0)</f>
        <v>0</v>
      </c>
    </row>
    <row r="328" spans="2:61" s="11" customFormat="1" ht="11.25">
      <c r="B328" s="160"/>
      <c r="C328" s="161"/>
      <c r="D328" s="161" t="s">
        <v>145</v>
      </c>
      <c r="E328" s="162"/>
      <c r="F328" s="162" t="s">
        <v>2574</v>
      </c>
      <c r="G328" s="163"/>
      <c r="H328" s="164">
        <v>2.194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s="11" customFormat="1" ht="11.25">
      <c r="B329" s="160"/>
      <c r="C329" s="161"/>
      <c r="D329" s="161" t="s">
        <v>145</v>
      </c>
      <c r="E329" s="162"/>
      <c r="F329" s="170" t="s">
        <v>147</v>
      </c>
      <c r="G329" s="171"/>
      <c r="H329" s="172">
        <v>2.194</v>
      </c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61" s="12" customFormat="1">
      <c r="B330" s="173"/>
      <c r="C330" s="174">
        <v>93</v>
      </c>
      <c r="D330" s="174" t="s">
        <v>240</v>
      </c>
      <c r="E330" s="175" t="s">
        <v>2066</v>
      </c>
      <c r="F330" s="175" t="s">
        <v>2067</v>
      </c>
      <c r="G330" s="176" t="s">
        <v>150</v>
      </c>
      <c r="H330" s="177">
        <v>2.633</v>
      </c>
      <c r="I330" s="178"/>
      <c r="J330" s="178">
        <f>ROUND(H330*I330,2)</f>
        <v>0</v>
      </c>
      <c r="K330" s="179"/>
      <c r="L330" s="173"/>
      <c r="M330" s="180"/>
      <c r="N330" s="181" t="s">
        <v>26</v>
      </c>
      <c r="O330" s="182">
        <v>0</v>
      </c>
      <c r="P330" s="182">
        <f>ROUND(H330*O330,3)</f>
        <v>0</v>
      </c>
      <c r="Q330" s="182">
        <v>8.6999999999999994E-2</v>
      </c>
      <c r="R330" s="182">
        <f>ROUND(H330 * Q330,5)</f>
        <v>0.22907</v>
      </c>
      <c r="S330" s="182">
        <v>0</v>
      </c>
      <c r="T330" s="183">
        <f>ROUND(H330 * S330,5)</f>
        <v>0</v>
      </c>
      <c r="BE330" s="12">
        <f>IF(N330="základná",J330,0)</f>
        <v>0</v>
      </c>
      <c r="BF330" s="12">
        <f>IF(N330="znížená",J330,0)</f>
        <v>0</v>
      </c>
      <c r="BG330" s="12">
        <f>IF(N330="zákl. prenesená",J330,0)</f>
        <v>0</v>
      </c>
      <c r="BH330" s="12">
        <f>IF(N330="zníž. prenesená",J330,0)</f>
        <v>0</v>
      </c>
      <c r="BI330" s="12">
        <f>IF(N330="nulová",J330,0)</f>
        <v>0</v>
      </c>
    </row>
    <row r="331" spans="2:61" s="12" customFormat="1" ht="24">
      <c r="B331" s="173"/>
      <c r="C331" s="174">
        <v>94</v>
      </c>
      <c r="D331" s="174" t="s">
        <v>240</v>
      </c>
      <c r="E331" s="175" t="s">
        <v>2068</v>
      </c>
      <c r="F331" s="175" t="s">
        <v>2069</v>
      </c>
      <c r="G331" s="176" t="s">
        <v>683</v>
      </c>
      <c r="H331" s="177">
        <v>5</v>
      </c>
      <c r="I331" s="178"/>
      <c r="J331" s="178">
        <f>ROUND(H331*I331,2)</f>
        <v>0</v>
      </c>
      <c r="K331" s="179"/>
      <c r="L331" s="173"/>
      <c r="M331" s="180"/>
      <c r="N331" s="181" t="s">
        <v>26</v>
      </c>
      <c r="O331" s="182">
        <v>0</v>
      </c>
      <c r="P331" s="182">
        <f>ROUND(H331*O331,3)</f>
        <v>0</v>
      </c>
      <c r="Q331" s="182">
        <v>0</v>
      </c>
      <c r="R331" s="182">
        <f>ROUND(H331 * Q331,5)</f>
        <v>0</v>
      </c>
      <c r="S331" s="182">
        <v>0</v>
      </c>
      <c r="T331" s="183">
        <f>ROUND(H331 * S331,5)</f>
        <v>0</v>
      </c>
      <c r="BE331" s="12">
        <f>IF(N331="základná",J331,0)</f>
        <v>0</v>
      </c>
      <c r="BF331" s="12">
        <f>IF(N331="znížená",J331,0)</f>
        <v>0</v>
      </c>
      <c r="BG331" s="12">
        <f>IF(N331="zákl. prenesená",J331,0)</f>
        <v>0</v>
      </c>
      <c r="BH331" s="12">
        <f>IF(N331="zníž. prenesená",J331,0)</f>
        <v>0</v>
      </c>
      <c r="BI331" s="12">
        <f>IF(N331="nulová",J331,0)</f>
        <v>0</v>
      </c>
    </row>
    <row r="332" spans="2:61" ht="24">
      <c r="B332" s="149"/>
      <c r="C332" s="150">
        <v>95</v>
      </c>
      <c r="D332" s="150" t="s">
        <v>141</v>
      </c>
      <c r="E332" s="151" t="s">
        <v>2070</v>
      </c>
      <c r="F332" s="151" t="s">
        <v>2071</v>
      </c>
      <c r="G332" s="152" t="s">
        <v>1012</v>
      </c>
      <c r="H332" s="153">
        <v>2.6070000000000002</v>
      </c>
      <c r="I332" s="154"/>
      <c r="J332" s="154">
        <f>ROUND(H332*I332,2)</f>
        <v>0</v>
      </c>
      <c r="K332" s="155"/>
      <c r="L332" s="149"/>
      <c r="M332" s="156"/>
      <c r="N332" s="157" t="s">
        <v>26</v>
      </c>
      <c r="O332" s="158">
        <v>0</v>
      </c>
      <c r="P332" s="158">
        <f>ROUND(H332*O332,3)</f>
        <v>0</v>
      </c>
      <c r="Q332" s="158">
        <v>0</v>
      </c>
      <c r="R332" s="158">
        <f>ROUND(H332 * Q332,5)</f>
        <v>0</v>
      </c>
      <c r="S332" s="158">
        <v>0</v>
      </c>
      <c r="T332" s="159">
        <f>ROUND(H332 * S332,5)</f>
        <v>0</v>
      </c>
      <c r="BE332" s="16">
        <f>IF(N332="základná",J332,0)</f>
        <v>0</v>
      </c>
      <c r="BF332" s="16">
        <f>IF(N332="znížená",J332,0)</f>
        <v>0</v>
      </c>
      <c r="BG332" s="16">
        <f>IF(N332="zákl. prenesená",J332,0)</f>
        <v>0</v>
      </c>
      <c r="BH332" s="16">
        <f>IF(N332="zníž. prenesená",J332,0)</f>
        <v>0</v>
      </c>
      <c r="BI332" s="16">
        <f>IF(N332="nulová",J332,0)</f>
        <v>0</v>
      </c>
    </row>
    <row r="333" spans="2:61">
      <c r="B333" s="54"/>
      <c r="C333" s="184"/>
      <c r="D333" s="184"/>
      <c r="E333" s="55"/>
      <c r="F333" s="55"/>
      <c r="G333" s="184"/>
      <c r="H333" s="55"/>
      <c r="I333" s="55"/>
      <c r="J333" s="55"/>
      <c r="K333" s="55"/>
      <c r="L333" s="36"/>
      <c r="M333" s="52"/>
      <c r="N333" s="52"/>
      <c r="O333" s="52"/>
      <c r="P333" s="52"/>
      <c r="Q333" s="52"/>
      <c r="R333" s="52"/>
      <c r="S333" s="52"/>
      <c r="T333" s="52"/>
    </row>
  </sheetData>
  <sheetProtection algorithmName="SHA-512" hashValue="U4+ahejDG1SoN27HJz2G+MoBhKlUzVeRQzyC0ArDOJvh8ldWDMJnjAaec55KyD5cvAZQYz2IJKsp6wTTmfsLvQ==" saltValue="bjC0saaToyx2KFCB2S/E9Q==" spinCount="100000" sheet="1" objects="1" scenarios="1"/>
  <autoFilter ref="C87:K89" xr:uid="{00000000-0009-0000-0000-000013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A1:BM374"/>
  <sheetViews>
    <sheetView showGridLines="0" topLeftCell="A153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2575</v>
      </c>
      <c r="F9" s="214"/>
      <c r="G9" s="214"/>
      <c r="H9" s="214"/>
      <c r="L9" s="36"/>
      <c r="AA9" s="63" t="s">
        <v>2575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SUM(BE88:BE373)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0156ň - Stoka B, prípojky</v>
      </c>
      <c r="F80" s="214"/>
      <c r="G80" s="214"/>
      <c r="H80" s="214"/>
      <c r="L80" s="36"/>
      <c r="AA80" s="63" t="str">
        <f>AA9</f>
        <v>0156ň - Stoka B, prípojky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1000.0669999999999</v>
      </c>
      <c r="Q88" s="127"/>
      <c r="R88" s="128">
        <f>R89</f>
        <v>46.135400000000004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J230 + J234 + J342 + J372</f>
        <v>0</v>
      </c>
      <c r="L89" s="130"/>
      <c r="M89" s="137"/>
      <c r="N89" s="138" t="s">
        <v>0</v>
      </c>
      <c r="O89" s="139"/>
      <c r="P89" s="139">
        <f>P90 + P230 + P234 + P342 + P372</f>
        <v>1000.0669999999999</v>
      </c>
      <c r="Q89" s="139"/>
      <c r="R89" s="139">
        <f>R90 + R230 + R234 + R342 + R372</f>
        <v>46.135400000000004</v>
      </c>
      <c r="S89" s="139"/>
      <c r="T89" s="140">
        <f>T90 + T230 + T234 + T342 + T372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J95 + J96 + J99 + J100 + J103 + J106 + J109 + J112 + J113 + J114 + J115 + J116 + J117 + J147 + J150 + J153 + J182 + J211 + J214 + J215 + J218 + J221 + J224 + J227</f>
        <v>0</v>
      </c>
      <c r="K90" s="144"/>
      <c r="L90" s="141"/>
      <c r="M90" s="148"/>
      <c r="N90" s="138" t="s">
        <v>0</v>
      </c>
      <c r="O90" s="139"/>
      <c r="P90" s="139">
        <f>P91 + P94 + P95 + P96 + P99 + P100 + P103 + P106 + P109 + P112 + P113 + P114 + P115 + P116 + P117 + P147 + P150 + P153 + P182 + P211 + P214 + P215 + P218 + P221 + P224 + P227</f>
        <v>555.65699999999993</v>
      </c>
      <c r="Q90" s="139"/>
      <c r="R90" s="139">
        <f>R91 + R94 + R95 + R96 + R99 + R100 + R103 + R106 + R109 + R112 + R113 + R114 + R115 + R116 + R117 + R147 + R150 + R153 + R182 + R211 + R214 + R215 + R218 + R221 + R224 + R227</f>
        <v>2.0563700000000003</v>
      </c>
      <c r="S90" s="139"/>
      <c r="T90" s="140">
        <f>T91 + T94 + T95 + T96 + T99 + T100 + T103 + T106 + T109 + T112 + T113 + T114 + T115 + T116 + T117 + T147 + T150 + T153 + T182 + T211 + T214 + T215 + T218 + T221 + T224 + T227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1674</v>
      </c>
      <c r="F91" s="151" t="s">
        <v>1675</v>
      </c>
      <c r="G91" s="152" t="s">
        <v>1676</v>
      </c>
      <c r="H91" s="153">
        <v>168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2576</v>
      </c>
      <c r="G92" s="163"/>
      <c r="H92" s="164">
        <v>168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168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1680</v>
      </c>
      <c r="F94" s="151" t="s">
        <v>2470</v>
      </c>
      <c r="G94" s="152" t="s">
        <v>1682</v>
      </c>
      <c r="H94" s="153">
        <v>5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</v>
      </c>
      <c r="P94" s="158">
        <f>ROUND(H94*O94,3)</f>
        <v>0</v>
      </c>
      <c r="Q94" s="158">
        <v>0</v>
      </c>
      <c r="R94" s="158">
        <f>ROUND(H94 * Q94,5)</f>
        <v>0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ht="24">
      <c r="B95" s="149"/>
      <c r="C95" s="150">
        <v>3</v>
      </c>
      <c r="D95" s="150" t="s">
        <v>141</v>
      </c>
      <c r="E95" s="151" t="s">
        <v>1678</v>
      </c>
      <c r="F95" s="151" t="s">
        <v>2098</v>
      </c>
      <c r="G95" s="152" t="s">
        <v>144</v>
      </c>
      <c r="H95" s="153">
        <v>50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ht="36">
      <c r="B96" s="149"/>
      <c r="C96" s="150">
        <v>4</v>
      </c>
      <c r="D96" s="150" t="s">
        <v>141</v>
      </c>
      <c r="E96" s="151" t="s">
        <v>1687</v>
      </c>
      <c r="F96" s="151" t="s">
        <v>1688</v>
      </c>
      <c r="G96" s="152" t="s">
        <v>1676</v>
      </c>
      <c r="H96" s="153">
        <v>120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</v>
      </c>
      <c r="P96" s="158">
        <f>ROUND(H96*O96,3)</f>
        <v>0</v>
      </c>
      <c r="Q96" s="158">
        <v>0</v>
      </c>
      <c r="R96" s="158">
        <f>ROUND(H96 * Q96,5)</f>
        <v>0</v>
      </c>
      <c r="S96" s="158">
        <v>0</v>
      </c>
      <c r="T96" s="159">
        <f>ROUND(H96 * S96,5)</f>
        <v>0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2493</v>
      </c>
      <c r="G97" s="163"/>
      <c r="H97" s="164">
        <v>120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70" t="s">
        <v>147</v>
      </c>
      <c r="G98" s="171"/>
      <c r="H98" s="172">
        <v>120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>
      <c r="B99" s="149"/>
      <c r="C99" s="150">
        <v>5</v>
      </c>
      <c r="D99" s="150" t="s">
        <v>141</v>
      </c>
      <c r="E99" s="151" t="s">
        <v>1690</v>
      </c>
      <c r="F99" s="151" t="s">
        <v>1691</v>
      </c>
      <c r="G99" s="152" t="s">
        <v>144</v>
      </c>
      <c r="H99" s="153">
        <v>50</v>
      </c>
      <c r="I99" s="154"/>
      <c r="J99" s="154">
        <f>ROUND(H99*I99,2)</f>
        <v>0</v>
      </c>
      <c r="K99" s="155"/>
      <c r="L99" s="149"/>
      <c r="M99" s="156"/>
      <c r="N99" s="157" t="s">
        <v>26</v>
      </c>
      <c r="O99" s="158">
        <v>0.48699999999999999</v>
      </c>
      <c r="P99" s="158">
        <f>ROUND(H99*O99,3)</f>
        <v>24.35</v>
      </c>
      <c r="Q99" s="158">
        <v>7.2892399999999998E-3</v>
      </c>
      <c r="R99" s="158">
        <f>ROUND(H99 * Q99,5)</f>
        <v>0.36446000000000001</v>
      </c>
      <c r="S99" s="158">
        <v>0</v>
      </c>
      <c r="T99" s="159">
        <f>ROUND(H99 * S99,5)</f>
        <v>0</v>
      </c>
      <c r="BE99" s="16">
        <f>IF(N99="základná",J99,0)</f>
        <v>0</v>
      </c>
      <c r="BF99" s="16">
        <f>IF(N99="znížená",J99,0)</f>
        <v>0</v>
      </c>
      <c r="BG99" s="16">
        <f>IF(N99="zákl. prenesená",J99,0)</f>
        <v>0</v>
      </c>
      <c r="BH99" s="16">
        <f>IF(N99="zníž. prenesená",J99,0)</f>
        <v>0</v>
      </c>
      <c r="BI99" s="16">
        <f>IF(N99="nulová",J99,0)</f>
        <v>0</v>
      </c>
    </row>
    <row r="100" spans="2:61" ht="24">
      <c r="B100" s="149"/>
      <c r="C100" s="150">
        <v>6</v>
      </c>
      <c r="D100" s="150" t="s">
        <v>141</v>
      </c>
      <c r="E100" s="151" t="s">
        <v>1030</v>
      </c>
      <c r="F100" s="151" t="s">
        <v>1031</v>
      </c>
      <c r="G100" s="152" t="s">
        <v>1032</v>
      </c>
      <c r="H100" s="153">
        <v>168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2576</v>
      </c>
      <c r="G101" s="163"/>
      <c r="H101" s="164">
        <v>168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168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7</v>
      </c>
      <c r="D103" s="150" t="s">
        <v>141</v>
      </c>
      <c r="E103" s="151" t="s">
        <v>203</v>
      </c>
      <c r="F103" s="151" t="s">
        <v>1695</v>
      </c>
      <c r="G103" s="152" t="s">
        <v>144</v>
      </c>
      <c r="H103" s="153">
        <v>28.6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2100</v>
      </c>
      <c r="G104" s="163"/>
      <c r="H104" s="164">
        <v>28.6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28.6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>
      <c r="B106" s="149"/>
      <c r="C106" s="150">
        <v>8</v>
      </c>
      <c r="D106" s="150" t="s">
        <v>141</v>
      </c>
      <c r="E106" s="151" t="s">
        <v>206</v>
      </c>
      <c r="F106" s="151" t="s">
        <v>207</v>
      </c>
      <c r="G106" s="152" t="s">
        <v>144</v>
      </c>
      <c r="H106" s="153">
        <v>28.6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0.61499999999999999</v>
      </c>
      <c r="P106" s="158">
        <f>ROUND(H106*O106,3)</f>
        <v>17.588999999999999</v>
      </c>
      <c r="Q106" s="158">
        <v>5.9157750000000002E-2</v>
      </c>
      <c r="R106" s="158">
        <f>ROUND(H106 * Q106,5)</f>
        <v>1.69191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s="11" customFormat="1" ht="11.25">
      <c r="B107" s="160"/>
      <c r="C107" s="161"/>
      <c r="D107" s="161" t="s">
        <v>145</v>
      </c>
      <c r="E107" s="162"/>
      <c r="F107" s="162" t="s">
        <v>2100</v>
      </c>
      <c r="G107" s="163"/>
      <c r="H107" s="164">
        <v>28.6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70" t="s">
        <v>147</v>
      </c>
      <c r="G108" s="171"/>
      <c r="H108" s="172">
        <v>28.6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ht="36">
      <c r="B109" s="149"/>
      <c r="C109" s="150">
        <v>9</v>
      </c>
      <c r="D109" s="150" t="s">
        <v>141</v>
      </c>
      <c r="E109" s="151" t="s">
        <v>197</v>
      </c>
      <c r="F109" s="151" t="s">
        <v>1698</v>
      </c>
      <c r="G109" s="152" t="s">
        <v>144</v>
      </c>
      <c r="H109" s="153">
        <v>403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</v>
      </c>
      <c r="P109" s="158">
        <f>ROUND(H109*O109,3)</f>
        <v>0</v>
      </c>
      <c r="Q109" s="158">
        <v>0</v>
      </c>
      <c r="R109" s="158">
        <f>ROUND(H109 * Q109,5)</f>
        <v>0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s="11" customFormat="1" ht="11.25">
      <c r="B110" s="160"/>
      <c r="C110" s="161"/>
      <c r="D110" s="161" t="s">
        <v>145</v>
      </c>
      <c r="E110" s="162"/>
      <c r="F110" s="162" t="s">
        <v>2577</v>
      </c>
      <c r="G110" s="163"/>
      <c r="H110" s="164">
        <v>403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70" t="s">
        <v>147</v>
      </c>
      <c r="G111" s="171"/>
      <c r="H111" s="172">
        <v>403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2" customFormat="1">
      <c r="B112" s="173"/>
      <c r="C112" s="174">
        <v>10</v>
      </c>
      <c r="D112" s="174" t="s">
        <v>240</v>
      </c>
      <c r="E112" s="175" t="s">
        <v>1700</v>
      </c>
      <c r="F112" s="175" t="s">
        <v>1701</v>
      </c>
      <c r="G112" s="176" t="s">
        <v>180</v>
      </c>
      <c r="H112" s="177">
        <v>1</v>
      </c>
      <c r="I112" s="178"/>
      <c r="J112" s="178">
        <f t="shared" ref="J112:J117" si="0">ROUND(H112*I112,2)</f>
        <v>0</v>
      </c>
      <c r="K112" s="179"/>
      <c r="L112" s="173"/>
      <c r="M112" s="180"/>
      <c r="N112" s="181" t="s">
        <v>26</v>
      </c>
      <c r="O112" s="182">
        <v>0</v>
      </c>
      <c r="P112" s="182">
        <f t="shared" ref="P112:P117" si="1">ROUND(H112*O112,3)</f>
        <v>0</v>
      </c>
      <c r="Q112" s="182">
        <v>0</v>
      </c>
      <c r="R112" s="182">
        <f t="shared" ref="R112:R117" si="2">ROUND(H112 * Q112,5)</f>
        <v>0</v>
      </c>
      <c r="S112" s="182">
        <v>0</v>
      </c>
      <c r="T112" s="183">
        <f t="shared" ref="T112:T117" si="3">ROUND(H112 * S112,5)</f>
        <v>0</v>
      </c>
      <c r="BE112" s="12">
        <f t="shared" ref="BE112:BE117" si="4">IF(N112="základná",J112,0)</f>
        <v>0</v>
      </c>
      <c r="BF112" s="12">
        <f t="shared" ref="BF112:BF117" si="5">IF(N112="znížená",J112,0)</f>
        <v>0</v>
      </c>
      <c r="BG112" s="12">
        <f t="shared" ref="BG112:BG117" si="6">IF(N112="zákl. prenesená",J112,0)</f>
        <v>0</v>
      </c>
      <c r="BH112" s="12">
        <f t="shared" ref="BH112:BH117" si="7">IF(N112="zníž. prenesená",J112,0)</f>
        <v>0</v>
      </c>
      <c r="BI112" s="12">
        <f t="shared" ref="BI112:BI117" si="8">IF(N112="nulová",J112,0)</f>
        <v>0</v>
      </c>
    </row>
    <row r="113" spans="2:61" s="12" customFormat="1" ht="24">
      <c r="B113" s="173"/>
      <c r="C113" s="174">
        <v>11</v>
      </c>
      <c r="D113" s="174" t="s">
        <v>240</v>
      </c>
      <c r="E113" s="175" t="s">
        <v>1702</v>
      </c>
      <c r="F113" s="175" t="s">
        <v>1703</v>
      </c>
      <c r="G113" s="176" t="s">
        <v>180</v>
      </c>
      <c r="H113" s="177">
        <v>1</v>
      </c>
      <c r="I113" s="178"/>
      <c r="J113" s="178">
        <f t="shared" si="0"/>
        <v>0</v>
      </c>
      <c r="K113" s="179"/>
      <c r="L113" s="173"/>
      <c r="M113" s="180"/>
      <c r="N113" s="181" t="s">
        <v>26</v>
      </c>
      <c r="O113" s="182">
        <v>0</v>
      </c>
      <c r="P113" s="182">
        <f t="shared" si="1"/>
        <v>0</v>
      </c>
      <c r="Q113" s="182">
        <v>0</v>
      </c>
      <c r="R113" s="182">
        <f t="shared" si="2"/>
        <v>0</v>
      </c>
      <c r="S113" s="182">
        <v>0</v>
      </c>
      <c r="T113" s="183">
        <f t="shared" si="3"/>
        <v>0</v>
      </c>
      <c r="BE113" s="12">
        <f t="shared" si="4"/>
        <v>0</v>
      </c>
      <c r="BF113" s="12">
        <f t="shared" si="5"/>
        <v>0</v>
      </c>
      <c r="BG113" s="12">
        <f t="shared" si="6"/>
        <v>0</v>
      </c>
      <c r="BH113" s="12">
        <f t="shared" si="7"/>
        <v>0</v>
      </c>
      <c r="BI113" s="12">
        <f t="shared" si="8"/>
        <v>0</v>
      </c>
    </row>
    <row r="114" spans="2:61" ht="24">
      <c r="B114" s="149"/>
      <c r="C114" s="150">
        <v>12</v>
      </c>
      <c r="D114" s="150" t="s">
        <v>141</v>
      </c>
      <c r="E114" s="151" t="s">
        <v>1704</v>
      </c>
      <c r="F114" s="151" t="s">
        <v>1705</v>
      </c>
      <c r="G114" s="152" t="s">
        <v>187</v>
      </c>
      <c r="H114" s="153">
        <v>4</v>
      </c>
      <c r="I114" s="154"/>
      <c r="J114" s="154">
        <f t="shared" si="0"/>
        <v>0</v>
      </c>
      <c r="K114" s="155"/>
      <c r="L114" s="149"/>
      <c r="M114" s="156"/>
      <c r="N114" s="157" t="s">
        <v>26</v>
      </c>
      <c r="O114" s="158">
        <v>0</v>
      </c>
      <c r="P114" s="158">
        <f t="shared" si="1"/>
        <v>0</v>
      </c>
      <c r="Q114" s="158">
        <v>0</v>
      </c>
      <c r="R114" s="158">
        <f t="shared" si="2"/>
        <v>0</v>
      </c>
      <c r="S114" s="158">
        <v>0</v>
      </c>
      <c r="T114" s="159">
        <f t="shared" si="3"/>
        <v>0</v>
      </c>
      <c r="BE114" s="16">
        <f t="shared" si="4"/>
        <v>0</v>
      </c>
      <c r="BF114" s="16">
        <f t="shared" si="5"/>
        <v>0</v>
      </c>
      <c r="BG114" s="16">
        <f t="shared" si="6"/>
        <v>0</v>
      </c>
      <c r="BH114" s="16">
        <f t="shared" si="7"/>
        <v>0</v>
      </c>
      <c r="BI114" s="16">
        <f t="shared" si="8"/>
        <v>0</v>
      </c>
    </row>
    <row r="115" spans="2:61" ht="24">
      <c r="B115" s="149"/>
      <c r="C115" s="150">
        <v>13</v>
      </c>
      <c r="D115" s="150" t="s">
        <v>141</v>
      </c>
      <c r="E115" s="151" t="s">
        <v>1706</v>
      </c>
      <c r="F115" s="151" t="s">
        <v>1707</v>
      </c>
      <c r="G115" s="152" t="s">
        <v>187</v>
      </c>
      <c r="H115" s="153">
        <v>6</v>
      </c>
      <c r="I115" s="154"/>
      <c r="J115" s="154">
        <f t="shared" si="0"/>
        <v>0</v>
      </c>
      <c r="K115" s="155"/>
      <c r="L115" s="149"/>
      <c r="M115" s="156"/>
      <c r="N115" s="157" t="s">
        <v>26</v>
      </c>
      <c r="O115" s="158">
        <v>0</v>
      </c>
      <c r="P115" s="158">
        <f t="shared" si="1"/>
        <v>0</v>
      </c>
      <c r="Q115" s="158">
        <v>0</v>
      </c>
      <c r="R115" s="158">
        <f t="shared" si="2"/>
        <v>0</v>
      </c>
      <c r="S115" s="158">
        <v>0</v>
      </c>
      <c r="T115" s="159">
        <f t="shared" si="3"/>
        <v>0</v>
      </c>
      <c r="BE115" s="16">
        <f t="shared" si="4"/>
        <v>0</v>
      </c>
      <c r="BF115" s="16">
        <f t="shared" si="5"/>
        <v>0</v>
      </c>
      <c r="BG115" s="16">
        <f t="shared" si="6"/>
        <v>0</v>
      </c>
      <c r="BH115" s="16">
        <f t="shared" si="7"/>
        <v>0</v>
      </c>
      <c r="BI115" s="16">
        <f t="shared" si="8"/>
        <v>0</v>
      </c>
    </row>
    <row r="116" spans="2:61">
      <c r="B116" s="149"/>
      <c r="C116" s="150">
        <v>13</v>
      </c>
      <c r="D116" s="150" t="s">
        <v>141</v>
      </c>
      <c r="E116" s="151" t="s">
        <v>220</v>
      </c>
      <c r="F116" s="151" t="s">
        <v>221</v>
      </c>
      <c r="G116" s="152" t="s">
        <v>187</v>
      </c>
      <c r="H116" s="153">
        <v>2</v>
      </c>
      <c r="I116" s="154"/>
      <c r="J116" s="154">
        <f t="shared" si="0"/>
        <v>0</v>
      </c>
      <c r="K116" s="155"/>
      <c r="L116" s="149"/>
      <c r="M116" s="156"/>
      <c r="N116" s="157" t="s">
        <v>26</v>
      </c>
      <c r="O116" s="158">
        <v>0.77059</v>
      </c>
      <c r="P116" s="158">
        <f t="shared" si="1"/>
        <v>1.5409999999999999</v>
      </c>
      <c r="Q116" s="158">
        <v>0</v>
      </c>
      <c r="R116" s="158">
        <f t="shared" si="2"/>
        <v>0</v>
      </c>
      <c r="S116" s="158">
        <v>0</v>
      </c>
      <c r="T116" s="159">
        <f t="shared" si="3"/>
        <v>0</v>
      </c>
      <c r="BE116" s="16">
        <f t="shared" si="4"/>
        <v>0</v>
      </c>
      <c r="BF116" s="16">
        <f t="shared" si="5"/>
        <v>0</v>
      </c>
      <c r="BG116" s="16">
        <f t="shared" si="6"/>
        <v>0</v>
      </c>
      <c r="BH116" s="16">
        <f t="shared" si="7"/>
        <v>0</v>
      </c>
      <c r="BI116" s="16">
        <f t="shared" si="8"/>
        <v>0</v>
      </c>
    </row>
    <row r="117" spans="2:61">
      <c r="B117" s="149"/>
      <c r="C117" s="150">
        <v>14</v>
      </c>
      <c r="D117" s="150" t="s">
        <v>141</v>
      </c>
      <c r="E117" s="151" t="s">
        <v>706</v>
      </c>
      <c r="F117" s="151" t="s">
        <v>707</v>
      </c>
      <c r="G117" s="152" t="s">
        <v>187</v>
      </c>
      <c r="H117" s="153">
        <v>402.25200000000001</v>
      </c>
      <c r="I117" s="154"/>
      <c r="J117" s="154">
        <f t="shared" si="0"/>
        <v>0</v>
      </c>
      <c r="K117" s="155"/>
      <c r="L117" s="149"/>
      <c r="M117" s="156"/>
      <c r="N117" s="157" t="s">
        <v>26</v>
      </c>
      <c r="O117" s="158">
        <v>0.81100000000000005</v>
      </c>
      <c r="P117" s="158">
        <f t="shared" si="1"/>
        <v>326.226</v>
      </c>
      <c r="Q117" s="158">
        <v>0</v>
      </c>
      <c r="R117" s="158">
        <f t="shared" si="2"/>
        <v>0</v>
      </c>
      <c r="S117" s="158">
        <v>0</v>
      </c>
      <c r="T117" s="159">
        <f t="shared" si="3"/>
        <v>0</v>
      </c>
      <c r="BE117" s="16">
        <f t="shared" si="4"/>
        <v>0</v>
      </c>
      <c r="BF117" s="16">
        <f t="shared" si="5"/>
        <v>0</v>
      </c>
      <c r="BG117" s="16">
        <f t="shared" si="6"/>
        <v>0</v>
      </c>
      <c r="BH117" s="16">
        <f t="shared" si="7"/>
        <v>0</v>
      </c>
      <c r="BI117" s="16">
        <f t="shared" si="8"/>
        <v>0</v>
      </c>
    </row>
    <row r="118" spans="2:61" s="11" customFormat="1" ht="11.25">
      <c r="B118" s="160"/>
      <c r="C118" s="161"/>
      <c r="D118" s="161" t="s">
        <v>145</v>
      </c>
      <c r="E118" s="162"/>
      <c r="F118" s="162" t="s">
        <v>2578</v>
      </c>
      <c r="G118" s="163"/>
      <c r="H118" s="164">
        <v>12.715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62" t="s">
        <v>2579</v>
      </c>
      <c r="G119" s="163"/>
      <c r="H119" s="164">
        <v>11.016999999999999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62" t="s">
        <v>2580</v>
      </c>
      <c r="G120" s="163"/>
      <c r="H120" s="164">
        <v>18.986999999999998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62" t="s">
        <v>2581</v>
      </c>
      <c r="G121" s="163"/>
      <c r="H121" s="164">
        <v>19.378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62" t="s">
        <v>2582</v>
      </c>
      <c r="G122" s="163"/>
      <c r="H122" s="164">
        <v>11.574999999999999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62" t="s">
        <v>2583</v>
      </c>
      <c r="G123" s="163"/>
      <c r="H123" s="164">
        <v>11.48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62" t="s">
        <v>2584</v>
      </c>
      <c r="G124" s="163"/>
      <c r="H124" s="164">
        <v>19.093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62" t="s">
        <v>2585</v>
      </c>
      <c r="G125" s="163"/>
      <c r="H125" s="164">
        <v>11.353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62" t="s">
        <v>2586</v>
      </c>
      <c r="G126" s="163"/>
      <c r="H126" s="164">
        <v>11.615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62" t="s">
        <v>2587</v>
      </c>
      <c r="G127" s="163"/>
      <c r="H127" s="164">
        <v>12.000999999999999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2588</v>
      </c>
      <c r="G128" s="163"/>
      <c r="H128" s="164">
        <v>20.056000000000001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20" s="11" customFormat="1" ht="11.25">
      <c r="B129" s="160"/>
      <c r="C129" s="161"/>
      <c r="D129" s="161" t="s">
        <v>145</v>
      </c>
      <c r="E129" s="162"/>
      <c r="F129" s="162" t="s">
        <v>2589</v>
      </c>
      <c r="G129" s="163"/>
      <c r="H129" s="164">
        <v>20.158999999999999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20" s="11" customFormat="1" ht="11.25">
      <c r="B130" s="160"/>
      <c r="C130" s="161"/>
      <c r="D130" s="161" t="s">
        <v>145</v>
      </c>
      <c r="E130" s="162"/>
      <c r="F130" s="162" t="s">
        <v>2590</v>
      </c>
      <c r="G130" s="163"/>
      <c r="H130" s="164">
        <v>12.250999999999999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20" s="11" customFormat="1" ht="11.25">
      <c r="B131" s="160"/>
      <c r="C131" s="161"/>
      <c r="D131" s="161" t="s">
        <v>145</v>
      </c>
      <c r="E131" s="162"/>
      <c r="F131" s="162" t="s">
        <v>2591</v>
      </c>
      <c r="G131" s="163"/>
      <c r="H131" s="164">
        <v>12.391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20" s="11" customFormat="1" ht="11.25">
      <c r="B132" s="160"/>
      <c r="C132" s="161"/>
      <c r="D132" s="161" t="s">
        <v>145</v>
      </c>
      <c r="E132" s="162"/>
      <c r="F132" s="162" t="s">
        <v>2592</v>
      </c>
      <c r="G132" s="163"/>
      <c r="H132" s="164">
        <v>30.013000000000002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20" s="11" customFormat="1" ht="11.25">
      <c r="B133" s="160"/>
      <c r="C133" s="161"/>
      <c r="D133" s="161" t="s">
        <v>145</v>
      </c>
      <c r="E133" s="162"/>
      <c r="F133" s="162" t="s">
        <v>2593</v>
      </c>
      <c r="G133" s="163"/>
      <c r="H133" s="164">
        <v>15.612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20" s="11" customFormat="1" ht="11.25">
      <c r="B134" s="160"/>
      <c r="C134" s="161"/>
      <c r="D134" s="161" t="s">
        <v>145</v>
      </c>
      <c r="E134" s="162"/>
      <c r="F134" s="162" t="s">
        <v>2594</v>
      </c>
      <c r="G134" s="163"/>
      <c r="H134" s="164">
        <v>12.441000000000001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20" s="11" customFormat="1" ht="11.25">
      <c r="B135" s="160"/>
      <c r="C135" s="161"/>
      <c r="D135" s="161" t="s">
        <v>145</v>
      </c>
      <c r="E135" s="162"/>
      <c r="F135" s="162" t="s">
        <v>2595</v>
      </c>
      <c r="G135" s="163"/>
      <c r="H135" s="164">
        <v>12.34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20" s="11" customFormat="1" ht="11.25">
      <c r="B136" s="160"/>
      <c r="C136" s="161"/>
      <c r="D136" s="161" t="s">
        <v>145</v>
      </c>
      <c r="E136" s="162"/>
      <c r="F136" s="162" t="s">
        <v>2596</v>
      </c>
      <c r="G136" s="163"/>
      <c r="H136" s="164">
        <v>15.54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20" s="11" customFormat="1" ht="11.25">
      <c r="B137" s="160"/>
      <c r="C137" s="161"/>
      <c r="D137" s="161" t="s">
        <v>145</v>
      </c>
      <c r="E137" s="162"/>
      <c r="F137" s="162" t="s">
        <v>2597</v>
      </c>
      <c r="G137" s="163"/>
      <c r="H137" s="164">
        <v>29.631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20" s="11" customFormat="1" ht="11.25">
      <c r="B138" s="160"/>
      <c r="C138" s="161"/>
      <c r="D138" s="161" t="s">
        <v>145</v>
      </c>
      <c r="E138" s="162"/>
      <c r="F138" s="162" t="s">
        <v>2598</v>
      </c>
      <c r="G138" s="163"/>
      <c r="H138" s="164">
        <v>12.372999999999999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20" s="11" customFormat="1" ht="11.25">
      <c r="B139" s="160"/>
      <c r="C139" s="161"/>
      <c r="D139" s="161" t="s">
        <v>145</v>
      </c>
      <c r="E139" s="162"/>
      <c r="F139" s="162" t="s">
        <v>2599</v>
      </c>
      <c r="G139" s="163"/>
      <c r="H139" s="164">
        <v>15.253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20" s="11" customFormat="1" ht="11.25">
      <c r="B140" s="160"/>
      <c r="C140" s="161"/>
      <c r="D140" s="161" t="s">
        <v>145</v>
      </c>
      <c r="E140" s="162"/>
      <c r="F140" s="162" t="s">
        <v>2600</v>
      </c>
      <c r="G140" s="163"/>
      <c r="H140" s="164">
        <v>11.834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20" s="11" customFormat="1" ht="11.25">
      <c r="B141" s="160"/>
      <c r="C141" s="161"/>
      <c r="D141" s="161" t="s">
        <v>145</v>
      </c>
      <c r="E141" s="162"/>
      <c r="F141" s="162" t="s">
        <v>2601</v>
      </c>
      <c r="G141" s="163"/>
      <c r="H141" s="164">
        <v>11.766999999999999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20" s="11" customFormat="1" ht="11.25">
      <c r="B142" s="160"/>
      <c r="C142" s="161"/>
      <c r="D142" s="161" t="s">
        <v>145</v>
      </c>
      <c r="E142" s="162"/>
      <c r="F142" s="162" t="s">
        <v>2602</v>
      </c>
      <c r="G142" s="163"/>
      <c r="H142" s="164">
        <v>18.164000000000001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20" s="11" customFormat="1" ht="11.25">
      <c r="B143" s="160"/>
      <c r="C143" s="161"/>
      <c r="D143" s="161" t="s">
        <v>145</v>
      </c>
      <c r="E143" s="162"/>
      <c r="F143" s="162" t="s">
        <v>2603</v>
      </c>
      <c r="G143" s="163"/>
      <c r="H143" s="164">
        <v>11.664999999999999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20" s="11" customFormat="1" ht="11.25">
      <c r="B144" s="160"/>
      <c r="C144" s="161"/>
      <c r="D144" s="161" t="s">
        <v>145</v>
      </c>
      <c r="E144" s="162"/>
      <c r="F144" s="162" t="s">
        <v>2604</v>
      </c>
      <c r="G144" s="163"/>
      <c r="H144" s="164">
        <v>1.548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62" t="s">
        <v>2605</v>
      </c>
      <c r="G145" s="163"/>
      <c r="H145" s="164"/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70" t="s">
        <v>147</v>
      </c>
      <c r="G146" s="171"/>
      <c r="H146" s="172">
        <v>402.25200000000001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ht="24">
      <c r="B147" s="149"/>
      <c r="C147" s="150">
        <v>15</v>
      </c>
      <c r="D147" s="150" t="s">
        <v>141</v>
      </c>
      <c r="E147" s="151" t="s">
        <v>233</v>
      </c>
      <c r="F147" s="151" t="s">
        <v>1719</v>
      </c>
      <c r="G147" s="152" t="s">
        <v>187</v>
      </c>
      <c r="H147" s="153">
        <v>134.084</v>
      </c>
      <c r="I147" s="154"/>
      <c r="J147" s="154">
        <f>ROUND(H147*I147,2)</f>
        <v>0</v>
      </c>
      <c r="K147" s="155"/>
      <c r="L147" s="149"/>
      <c r="M147" s="156"/>
      <c r="N147" s="157" t="s">
        <v>26</v>
      </c>
      <c r="O147" s="158">
        <v>0</v>
      </c>
      <c r="P147" s="158">
        <f>ROUND(H147*O147,3)</f>
        <v>0</v>
      </c>
      <c r="Q147" s="158">
        <v>0</v>
      </c>
      <c r="R147" s="158">
        <f>ROUND(H147 * Q147,5)</f>
        <v>0</v>
      </c>
      <c r="S147" s="158">
        <v>0</v>
      </c>
      <c r="T147" s="159">
        <f>ROUND(H147 * S147,5)</f>
        <v>0</v>
      </c>
      <c r="BE147" s="16">
        <f>IF(N147="základná",J147,0)</f>
        <v>0</v>
      </c>
      <c r="BF147" s="16">
        <f>IF(N147="znížená",J147,0)</f>
        <v>0</v>
      </c>
      <c r="BG147" s="16">
        <f>IF(N147="zákl. prenesená",J147,0)</f>
        <v>0</v>
      </c>
      <c r="BH147" s="16">
        <f>IF(N147="zníž. prenesená",J147,0)</f>
        <v>0</v>
      </c>
      <c r="BI147" s="16">
        <f>IF(N147="nulová",J147,0)</f>
        <v>0</v>
      </c>
    </row>
    <row r="148" spans="2:61" s="11" customFormat="1" ht="11.25">
      <c r="B148" s="160"/>
      <c r="C148" s="161"/>
      <c r="D148" s="161" t="s">
        <v>145</v>
      </c>
      <c r="E148" s="162"/>
      <c r="F148" s="162" t="s">
        <v>2606</v>
      </c>
      <c r="G148" s="163"/>
      <c r="H148" s="164">
        <v>134.084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70" t="s">
        <v>147</v>
      </c>
      <c r="G149" s="171"/>
      <c r="H149" s="172">
        <v>134.084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ht="24">
      <c r="B150" s="149"/>
      <c r="C150" s="150">
        <v>16</v>
      </c>
      <c r="D150" s="150" t="s">
        <v>141</v>
      </c>
      <c r="E150" s="151" t="s">
        <v>236</v>
      </c>
      <c r="F150" s="151" t="s">
        <v>1721</v>
      </c>
      <c r="G150" s="152" t="s">
        <v>187</v>
      </c>
      <c r="H150" s="153">
        <v>134.084</v>
      </c>
      <c r="I150" s="154"/>
      <c r="J150" s="154">
        <f>ROUND(H150*I150,2)</f>
        <v>0</v>
      </c>
      <c r="K150" s="155"/>
      <c r="L150" s="149"/>
      <c r="M150" s="156"/>
      <c r="N150" s="157" t="s">
        <v>26</v>
      </c>
      <c r="O150" s="158">
        <v>0</v>
      </c>
      <c r="P150" s="158">
        <f>ROUND(H150*O150,3)</f>
        <v>0</v>
      </c>
      <c r="Q150" s="158">
        <v>0</v>
      </c>
      <c r="R150" s="158">
        <f>ROUND(H150 * Q150,5)</f>
        <v>0</v>
      </c>
      <c r="S150" s="158">
        <v>0</v>
      </c>
      <c r="T150" s="159">
        <f>ROUND(H150 * S150,5)</f>
        <v>0</v>
      </c>
      <c r="BE150" s="16">
        <f>IF(N150="základná",J150,0)</f>
        <v>0</v>
      </c>
      <c r="BF150" s="16">
        <f>IF(N150="znížená",J150,0)</f>
        <v>0</v>
      </c>
      <c r="BG150" s="16">
        <f>IF(N150="zákl. prenesená",J150,0)</f>
        <v>0</v>
      </c>
      <c r="BH150" s="16">
        <f>IF(N150="zníž. prenesená",J150,0)</f>
        <v>0</v>
      </c>
      <c r="BI150" s="16">
        <f>IF(N150="nulová",J150,0)</f>
        <v>0</v>
      </c>
    </row>
    <row r="151" spans="2:61" s="11" customFormat="1" ht="11.25">
      <c r="B151" s="160"/>
      <c r="C151" s="161"/>
      <c r="D151" s="161" t="s">
        <v>145</v>
      </c>
      <c r="E151" s="162"/>
      <c r="F151" s="162" t="s">
        <v>2606</v>
      </c>
      <c r="G151" s="163"/>
      <c r="H151" s="164">
        <v>134.084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70" t="s">
        <v>147</v>
      </c>
      <c r="G152" s="171"/>
      <c r="H152" s="172">
        <v>134.084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ht="36">
      <c r="B153" s="149"/>
      <c r="C153" s="150">
        <v>17</v>
      </c>
      <c r="D153" s="150" t="s">
        <v>141</v>
      </c>
      <c r="E153" s="151" t="s">
        <v>2138</v>
      </c>
      <c r="F153" s="151" t="s">
        <v>2139</v>
      </c>
      <c r="G153" s="152" t="s">
        <v>150</v>
      </c>
      <c r="H153" s="153">
        <v>443.91300000000001</v>
      </c>
      <c r="I153" s="154"/>
      <c r="J153" s="154">
        <f>ROUND(H153*I153,2)</f>
        <v>0</v>
      </c>
      <c r="K153" s="155"/>
      <c r="L153" s="149"/>
      <c r="M153" s="156"/>
      <c r="N153" s="157" t="s">
        <v>26</v>
      </c>
      <c r="O153" s="158">
        <v>0</v>
      </c>
      <c r="P153" s="158">
        <f>ROUND(H153*O153,3)</f>
        <v>0</v>
      </c>
      <c r="Q153" s="158">
        <v>0</v>
      </c>
      <c r="R153" s="158">
        <f>ROUND(H153 * Q153,5)</f>
        <v>0</v>
      </c>
      <c r="S153" s="158">
        <v>0</v>
      </c>
      <c r="T153" s="159">
        <f>ROUND(H153 * S153,5)</f>
        <v>0</v>
      </c>
      <c r="BE153" s="16">
        <f>IF(N153="základná",J153,0)</f>
        <v>0</v>
      </c>
      <c r="BF153" s="16">
        <f>IF(N153="znížená",J153,0)</f>
        <v>0</v>
      </c>
      <c r="BG153" s="16">
        <f>IF(N153="zákl. prenesená",J153,0)</f>
        <v>0</v>
      </c>
      <c r="BH153" s="16">
        <f>IF(N153="zníž. prenesená",J153,0)</f>
        <v>0</v>
      </c>
      <c r="BI153" s="16">
        <f>IF(N153="nulová",J153,0)</f>
        <v>0</v>
      </c>
    </row>
    <row r="154" spans="2:61" s="11" customFormat="1" ht="11.25">
      <c r="B154" s="160"/>
      <c r="C154" s="161"/>
      <c r="D154" s="161" t="s">
        <v>145</v>
      </c>
      <c r="E154" s="162"/>
      <c r="F154" s="162" t="s">
        <v>2607</v>
      </c>
      <c r="G154" s="163"/>
      <c r="H154" s="164">
        <v>14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s="11" customFormat="1" ht="11.25">
      <c r="B155" s="160"/>
      <c r="C155" s="161"/>
      <c r="D155" s="161" t="s">
        <v>145</v>
      </c>
      <c r="E155" s="162"/>
      <c r="F155" s="162" t="s">
        <v>2608</v>
      </c>
      <c r="G155" s="163"/>
      <c r="H155" s="164">
        <v>12.163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62" t="s">
        <v>2609</v>
      </c>
      <c r="G156" s="163"/>
      <c r="H156" s="164">
        <v>20.972999999999999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2610</v>
      </c>
      <c r="G157" s="163"/>
      <c r="H157" s="164">
        <v>21.456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62" t="s">
        <v>2611</v>
      </c>
      <c r="G158" s="163"/>
      <c r="H158" s="164">
        <v>12.823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62" t="s">
        <v>2612</v>
      </c>
      <c r="G159" s="163"/>
      <c r="H159" s="164">
        <v>12.736000000000001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62" t="s">
        <v>2613</v>
      </c>
      <c r="G160" s="163"/>
      <c r="H160" s="164">
        <v>21.225999999999999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20" s="11" customFormat="1" ht="11.25">
      <c r="B161" s="160"/>
      <c r="C161" s="161"/>
      <c r="D161" s="161" t="s">
        <v>145</v>
      </c>
      <c r="E161" s="162"/>
      <c r="F161" s="162" t="s">
        <v>2614</v>
      </c>
      <c r="G161" s="163"/>
      <c r="H161" s="164">
        <v>12.621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20" s="11" customFormat="1" ht="11.25">
      <c r="B162" s="160"/>
      <c r="C162" s="161"/>
      <c r="D162" s="161" t="s">
        <v>145</v>
      </c>
      <c r="E162" s="162"/>
      <c r="F162" s="162" t="s">
        <v>2615</v>
      </c>
      <c r="G162" s="163"/>
      <c r="H162" s="164">
        <v>12.867000000000001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20" s="11" customFormat="1" ht="11.25">
      <c r="B163" s="160"/>
      <c r="C163" s="161"/>
      <c r="D163" s="161" t="s">
        <v>145</v>
      </c>
      <c r="E163" s="162"/>
      <c r="F163" s="162" t="s">
        <v>2616</v>
      </c>
      <c r="G163" s="163"/>
      <c r="H163" s="164">
        <v>13.25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20" s="11" customFormat="1" ht="11.25">
      <c r="B164" s="160"/>
      <c r="C164" s="161"/>
      <c r="D164" s="161" t="s">
        <v>145</v>
      </c>
      <c r="E164" s="162"/>
      <c r="F164" s="162" t="s">
        <v>2617</v>
      </c>
      <c r="G164" s="163"/>
      <c r="H164" s="164">
        <v>22.132999999999999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20" s="11" customFormat="1" ht="11.25">
      <c r="B165" s="160"/>
      <c r="C165" s="161"/>
      <c r="D165" s="161" t="s">
        <v>145</v>
      </c>
      <c r="E165" s="162"/>
      <c r="F165" s="162" t="s">
        <v>2618</v>
      </c>
      <c r="G165" s="163"/>
      <c r="H165" s="164">
        <v>22.245999999999999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20" s="11" customFormat="1" ht="11.25">
      <c r="B166" s="160"/>
      <c r="C166" s="161"/>
      <c r="D166" s="161" t="s">
        <v>145</v>
      </c>
      <c r="E166" s="162"/>
      <c r="F166" s="162" t="s">
        <v>2619</v>
      </c>
      <c r="G166" s="163"/>
      <c r="H166" s="164">
        <v>13.513999999999999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20" s="11" customFormat="1" ht="11.25">
      <c r="B167" s="160"/>
      <c r="C167" s="161"/>
      <c r="D167" s="161" t="s">
        <v>145</v>
      </c>
      <c r="E167" s="162"/>
      <c r="F167" s="162" t="s">
        <v>2620</v>
      </c>
      <c r="G167" s="163"/>
      <c r="H167" s="164">
        <v>13.680999999999999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20" s="11" customFormat="1" ht="11.25">
      <c r="B168" s="160"/>
      <c r="C168" s="161"/>
      <c r="D168" s="161" t="s">
        <v>145</v>
      </c>
      <c r="E168" s="162"/>
      <c r="F168" s="162" t="s">
        <v>2621</v>
      </c>
      <c r="G168" s="163"/>
      <c r="H168" s="164">
        <v>33.137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20" s="11" customFormat="1" ht="11.25">
      <c r="B169" s="160"/>
      <c r="C169" s="161"/>
      <c r="D169" s="161" t="s">
        <v>145</v>
      </c>
      <c r="E169" s="162"/>
      <c r="F169" s="162" t="s">
        <v>2622</v>
      </c>
      <c r="G169" s="163"/>
      <c r="H169" s="164">
        <v>17.236999999999998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20" s="11" customFormat="1" ht="11.25">
      <c r="B170" s="160"/>
      <c r="C170" s="161"/>
      <c r="D170" s="161" t="s">
        <v>145</v>
      </c>
      <c r="E170" s="162"/>
      <c r="F170" s="162" t="s">
        <v>2623</v>
      </c>
      <c r="G170" s="163"/>
      <c r="H170" s="164">
        <v>13.762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20" s="11" customFormat="1" ht="11.25">
      <c r="B171" s="160"/>
      <c r="C171" s="161"/>
      <c r="D171" s="161" t="s">
        <v>145</v>
      </c>
      <c r="E171" s="162"/>
      <c r="F171" s="162" t="s">
        <v>2624</v>
      </c>
      <c r="G171" s="163"/>
      <c r="H171" s="164">
        <v>13.67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20" s="11" customFormat="1" ht="11.25">
      <c r="B172" s="160"/>
      <c r="C172" s="161"/>
      <c r="D172" s="161" t="s">
        <v>145</v>
      </c>
      <c r="E172" s="162"/>
      <c r="F172" s="162" t="s">
        <v>2625</v>
      </c>
      <c r="G172" s="163"/>
      <c r="H172" s="164">
        <v>17.216000000000001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20" s="11" customFormat="1" ht="11.25">
      <c r="B173" s="160"/>
      <c r="C173" s="161"/>
      <c r="D173" s="161" t="s">
        <v>145</v>
      </c>
      <c r="E173" s="162"/>
      <c r="F173" s="162" t="s">
        <v>2626</v>
      </c>
      <c r="G173" s="163"/>
      <c r="H173" s="164">
        <v>32.793999999999997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20" s="11" customFormat="1" ht="11.25">
      <c r="B174" s="160"/>
      <c r="C174" s="161"/>
      <c r="D174" s="161" t="s">
        <v>145</v>
      </c>
      <c r="E174" s="162"/>
      <c r="F174" s="162" t="s">
        <v>2627</v>
      </c>
      <c r="G174" s="163"/>
      <c r="H174" s="164">
        <v>13.701000000000001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20" s="11" customFormat="1" ht="11.25">
      <c r="B175" s="160"/>
      <c r="C175" s="161"/>
      <c r="D175" s="161" t="s">
        <v>145</v>
      </c>
      <c r="E175" s="162"/>
      <c r="F175" s="162" t="s">
        <v>2628</v>
      </c>
      <c r="G175" s="163"/>
      <c r="H175" s="164">
        <v>16.981999999999999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20" s="11" customFormat="1" ht="11.25">
      <c r="B176" s="160"/>
      <c r="C176" s="161"/>
      <c r="D176" s="161" t="s">
        <v>145</v>
      </c>
      <c r="E176" s="162"/>
      <c r="F176" s="162" t="s">
        <v>2629</v>
      </c>
      <c r="G176" s="163"/>
      <c r="H176" s="164">
        <v>13.21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11.25">
      <c r="B177" s="160"/>
      <c r="C177" s="161"/>
      <c r="D177" s="161" t="s">
        <v>145</v>
      </c>
      <c r="E177" s="162"/>
      <c r="F177" s="162" t="s">
        <v>2630</v>
      </c>
      <c r="G177" s="163"/>
      <c r="H177" s="164">
        <v>13.148999999999999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62" t="s">
        <v>2631</v>
      </c>
      <c r="G178" s="163"/>
      <c r="H178" s="164">
        <v>20.309000000000001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62" t="s">
        <v>2632</v>
      </c>
      <c r="G179" s="163"/>
      <c r="H179" s="164">
        <v>13.057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62" t="s">
        <v>2633</v>
      </c>
      <c r="G180" s="163"/>
      <c r="H180" s="164"/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70" t="s">
        <v>147</v>
      </c>
      <c r="G181" s="171"/>
      <c r="H181" s="172">
        <v>443.91300000000001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ht="36">
      <c r="B182" s="149"/>
      <c r="C182" s="150">
        <v>18</v>
      </c>
      <c r="D182" s="150" t="s">
        <v>141</v>
      </c>
      <c r="E182" s="151" t="s">
        <v>2174</v>
      </c>
      <c r="F182" s="151" t="s">
        <v>2175</v>
      </c>
      <c r="G182" s="152" t="s">
        <v>150</v>
      </c>
      <c r="H182" s="153">
        <v>443.91300000000001</v>
      </c>
      <c r="I182" s="154"/>
      <c r="J182" s="154">
        <f>ROUND(H182*I182,2)</f>
        <v>0</v>
      </c>
      <c r="K182" s="155"/>
      <c r="L182" s="149"/>
      <c r="M182" s="156"/>
      <c r="N182" s="157" t="s">
        <v>26</v>
      </c>
      <c r="O182" s="158">
        <v>0</v>
      </c>
      <c r="P182" s="158">
        <f>ROUND(H182*O182,3)</f>
        <v>0</v>
      </c>
      <c r="Q182" s="158">
        <v>0</v>
      </c>
      <c r="R182" s="158">
        <f>ROUND(H182 * Q182,5)</f>
        <v>0</v>
      </c>
      <c r="S182" s="158">
        <v>0</v>
      </c>
      <c r="T182" s="159">
        <f>ROUND(H182 * S182,5)</f>
        <v>0</v>
      </c>
      <c r="BE182" s="16">
        <f>IF(N182="základná",J182,0)</f>
        <v>0</v>
      </c>
      <c r="BF182" s="16">
        <f>IF(N182="znížená",J182,0)</f>
        <v>0</v>
      </c>
      <c r="BG182" s="16">
        <f>IF(N182="zákl. prenesená",J182,0)</f>
        <v>0</v>
      </c>
      <c r="BH182" s="16">
        <f>IF(N182="zníž. prenesená",J182,0)</f>
        <v>0</v>
      </c>
      <c r="BI182" s="16">
        <f>IF(N182="nulová",J182,0)</f>
        <v>0</v>
      </c>
    </row>
    <row r="183" spans="2:61" s="11" customFormat="1" ht="11.25">
      <c r="B183" s="160"/>
      <c r="C183" s="161"/>
      <c r="D183" s="161" t="s">
        <v>145</v>
      </c>
      <c r="E183" s="162"/>
      <c r="F183" s="162" t="s">
        <v>2607</v>
      </c>
      <c r="G183" s="163"/>
      <c r="H183" s="164">
        <v>14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1" customFormat="1" ht="11.25">
      <c r="B184" s="160"/>
      <c r="C184" s="161"/>
      <c r="D184" s="161" t="s">
        <v>145</v>
      </c>
      <c r="E184" s="162"/>
      <c r="F184" s="162" t="s">
        <v>2608</v>
      </c>
      <c r="G184" s="163"/>
      <c r="H184" s="164">
        <v>12.163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62" t="s">
        <v>2609</v>
      </c>
      <c r="G185" s="163"/>
      <c r="H185" s="164">
        <v>20.972999999999999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62" t="s">
        <v>2610</v>
      </c>
      <c r="G186" s="163"/>
      <c r="H186" s="164">
        <v>21.456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62" t="s">
        <v>2611</v>
      </c>
      <c r="G187" s="163"/>
      <c r="H187" s="164">
        <v>12.823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62" t="s">
        <v>2612</v>
      </c>
      <c r="G188" s="163"/>
      <c r="H188" s="164">
        <v>12.736000000000001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62" t="s">
        <v>2613</v>
      </c>
      <c r="G189" s="163"/>
      <c r="H189" s="164">
        <v>21.225999999999999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62" t="s">
        <v>2614</v>
      </c>
      <c r="G190" s="163"/>
      <c r="H190" s="164">
        <v>12.621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62" t="s">
        <v>2615</v>
      </c>
      <c r="G191" s="163"/>
      <c r="H191" s="164">
        <v>12.867000000000001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1" customFormat="1" ht="11.25">
      <c r="B192" s="160"/>
      <c r="C192" s="161"/>
      <c r="D192" s="161" t="s">
        <v>145</v>
      </c>
      <c r="E192" s="162"/>
      <c r="F192" s="162" t="s">
        <v>2616</v>
      </c>
      <c r="G192" s="163"/>
      <c r="H192" s="164">
        <v>13.25</v>
      </c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20" s="11" customFormat="1" ht="11.25">
      <c r="B193" s="160"/>
      <c r="C193" s="161"/>
      <c r="D193" s="161" t="s">
        <v>145</v>
      </c>
      <c r="E193" s="162"/>
      <c r="F193" s="162" t="s">
        <v>2617</v>
      </c>
      <c r="G193" s="163"/>
      <c r="H193" s="164">
        <v>22.132999999999999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20" s="11" customFormat="1" ht="11.25">
      <c r="B194" s="160"/>
      <c r="C194" s="161"/>
      <c r="D194" s="161" t="s">
        <v>145</v>
      </c>
      <c r="E194" s="162"/>
      <c r="F194" s="162" t="s">
        <v>2618</v>
      </c>
      <c r="G194" s="163"/>
      <c r="H194" s="164">
        <v>22.245999999999999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20" s="11" customFormat="1" ht="11.25">
      <c r="B195" s="160"/>
      <c r="C195" s="161"/>
      <c r="D195" s="161" t="s">
        <v>145</v>
      </c>
      <c r="E195" s="162"/>
      <c r="F195" s="162" t="s">
        <v>2619</v>
      </c>
      <c r="G195" s="163"/>
      <c r="H195" s="164">
        <v>13.513999999999999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20" s="11" customFormat="1" ht="11.25">
      <c r="B196" s="160"/>
      <c r="C196" s="161"/>
      <c r="D196" s="161" t="s">
        <v>145</v>
      </c>
      <c r="E196" s="162"/>
      <c r="F196" s="162" t="s">
        <v>2620</v>
      </c>
      <c r="G196" s="163"/>
      <c r="H196" s="164">
        <v>13.680999999999999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20" s="11" customFormat="1" ht="11.25">
      <c r="B197" s="160"/>
      <c r="C197" s="161"/>
      <c r="D197" s="161" t="s">
        <v>145</v>
      </c>
      <c r="E197" s="162"/>
      <c r="F197" s="162" t="s">
        <v>2621</v>
      </c>
      <c r="G197" s="163"/>
      <c r="H197" s="164">
        <v>33.137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20" s="11" customFormat="1" ht="11.25">
      <c r="B198" s="160"/>
      <c r="C198" s="161"/>
      <c r="D198" s="161" t="s">
        <v>145</v>
      </c>
      <c r="E198" s="162"/>
      <c r="F198" s="162" t="s">
        <v>2622</v>
      </c>
      <c r="G198" s="163"/>
      <c r="H198" s="164">
        <v>17.236999999999998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20" s="11" customFormat="1" ht="11.25">
      <c r="B199" s="160"/>
      <c r="C199" s="161"/>
      <c r="D199" s="161" t="s">
        <v>145</v>
      </c>
      <c r="E199" s="162"/>
      <c r="F199" s="162" t="s">
        <v>2623</v>
      </c>
      <c r="G199" s="163"/>
      <c r="H199" s="164">
        <v>13.762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20" s="11" customFormat="1" ht="11.25">
      <c r="B200" s="160"/>
      <c r="C200" s="161"/>
      <c r="D200" s="161" t="s">
        <v>145</v>
      </c>
      <c r="E200" s="162"/>
      <c r="F200" s="162" t="s">
        <v>2624</v>
      </c>
      <c r="G200" s="163"/>
      <c r="H200" s="164">
        <v>13.67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20" s="11" customFormat="1" ht="11.25">
      <c r="B201" s="160"/>
      <c r="C201" s="161"/>
      <c r="D201" s="161" t="s">
        <v>145</v>
      </c>
      <c r="E201" s="162"/>
      <c r="F201" s="162" t="s">
        <v>2625</v>
      </c>
      <c r="G201" s="163"/>
      <c r="H201" s="164">
        <v>17.216000000000001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20" s="11" customFormat="1" ht="11.25">
      <c r="B202" s="160"/>
      <c r="C202" s="161"/>
      <c r="D202" s="161" t="s">
        <v>145</v>
      </c>
      <c r="E202" s="162"/>
      <c r="F202" s="162" t="s">
        <v>2626</v>
      </c>
      <c r="G202" s="163"/>
      <c r="H202" s="164">
        <v>32.793999999999997</v>
      </c>
      <c r="I202" s="165"/>
      <c r="J202" s="165"/>
      <c r="K202" s="166"/>
      <c r="L202" s="160"/>
      <c r="M202" s="167"/>
      <c r="N202" s="166"/>
      <c r="O202" s="168"/>
      <c r="P202" s="168"/>
      <c r="Q202" s="168"/>
      <c r="R202" s="168"/>
      <c r="S202" s="168"/>
      <c r="T202" s="169"/>
    </row>
    <row r="203" spans="2:20" s="11" customFormat="1" ht="11.25">
      <c r="B203" s="160"/>
      <c r="C203" s="161"/>
      <c r="D203" s="161" t="s">
        <v>145</v>
      </c>
      <c r="E203" s="162"/>
      <c r="F203" s="162" t="s">
        <v>2627</v>
      </c>
      <c r="G203" s="163"/>
      <c r="H203" s="164">
        <v>13.701000000000001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20" s="11" customFormat="1" ht="11.25">
      <c r="B204" s="160"/>
      <c r="C204" s="161"/>
      <c r="D204" s="161" t="s">
        <v>145</v>
      </c>
      <c r="E204" s="162"/>
      <c r="F204" s="162" t="s">
        <v>2628</v>
      </c>
      <c r="G204" s="163"/>
      <c r="H204" s="164">
        <v>16.981999999999999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20" s="11" customFormat="1" ht="11.25">
      <c r="B205" s="160"/>
      <c r="C205" s="161"/>
      <c r="D205" s="161" t="s">
        <v>145</v>
      </c>
      <c r="E205" s="162"/>
      <c r="F205" s="162" t="s">
        <v>2629</v>
      </c>
      <c r="G205" s="163"/>
      <c r="H205" s="164">
        <v>13.21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20" s="11" customFormat="1" ht="11.25">
      <c r="B206" s="160"/>
      <c r="C206" s="161"/>
      <c r="D206" s="161" t="s">
        <v>145</v>
      </c>
      <c r="E206" s="162"/>
      <c r="F206" s="162" t="s">
        <v>2630</v>
      </c>
      <c r="G206" s="163"/>
      <c r="H206" s="164">
        <v>13.148999999999999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20" s="11" customFormat="1" ht="11.25">
      <c r="B207" s="160"/>
      <c r="C207" s="161"/>
      <c r="D207" s="161" t="s">
        <v>145</v>
      </c>
      <c r="E207" s="162"/>
      <c r="F207" s="162" t="s">
        <v>2631</v>
      </c>
      <c r="G207" s="163"/>
      <c r="H207" s="164">
        <v>20.309000000000001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20" s="11" customFormat="1" ht="11.25">
      <c r="B208" s="160"/>
      <c r="C208" s="161"/>
      <c r="D208" s="161" t="s">
        <v>145</v>
      </c>
      <c r="E208" s="162"/>
      <c r="F208" s="162" t="s">
        <v>2632</v>
      </c>
      <c r="G208" s="163"/>
      <c r="H208" s="164">
        <v>13.057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s="11" customFormat="1" ht="11.25">
      <c r="B209" s="160"/>
      <c r="C209" s="161"/>
      <c r="D209" s="161" t="s">
        <v>145</v>
      </c>
      <c r="E209" s="162"/>
      <c r="F209" s="162" t="s">
        <v>2633</v>
      </c>
      <c r="G209" s="163"/>
      <c r="H209" s="164"/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70" t="s">
        <v>147</v>
      </c>
      <c r="G210" s="171"/>
      <c r="H210" s="172">
        <v>443.91300000000001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ht="24">
      <c r="B211" s="149"/>
      <c r="C211" s="150">
        <v>19</v>
      </c>
      <c r="D211" s="150" t="s">
        <v>141</v>
      </c>
      <c r="E211" s="151" t="s">
        <v>748</v>
      </c>
      <c r="F211" s="151" t="s">
        <v>749</v>
      </c>
      <c r="G211" s="152" t="s">
        <v>187</v>
      </c>
      <c r="H211" s="153">
        <v>126.691</v>
      </c>
      <c r="I211" s="154"/>
      <c r="J211" s="154">
        <f>ROUND(H211*I211,2)</f>
        <v>0</v>
      </c>
      <c r="K211" s="155"/>
      <c r="L211" s="149"/>
      <c r="M211" s="156"/>
      <c r="N211" s="157" t="s">
        <v>26</v>
      </c>
      <c r="O211" s="158">
        <v>8.6999999999999994E-2</v>
      </c>
      <c r="P211" s="158">
        <f>ROUND(H211*O211,3)</f>
        <v>11.022</v>
      </c>
      <c r="Q211" s="158">
        <v>0</v>
      </c>
      <c r="R211" s="158">
        <f>ROUND(H211 * Q211,5)</f>
        <v>0</v>
      </c>
      <c r="S211" s="158">
        <v>0</v>
      </c>
      <c r="T211" s="159">
        <f>ROUND(H211 * S211,5)</f>
        <v>0</v>
      </c>
      <c r="BE211" s="16">
        <f>IF(N211="základná",J211,0)</f>
        <v>0</v>
      </c>
      <c r="BF211" s="16">
        <f>IF(N211="znížená",J211,0)</f>
        <v>0</v>
      </c>
      <c r="BG211" s="16">
        <f>IF(N211="zákl. prenesená",J211,0)</f>
        <v>0</v>
      </c>
      <c r="BH211" s="16">
        <f>IF(N211="zníž. prenesená",J211,0)</f>
        <v>0</v>
      </c>
      <c r="BI211" s="16">
        <f>IF(N211="nulová",J211,0)</f>
        <v>0</v>
      </c>
    </row>
    <row r="212" spans="2:61" s="11" customFormat="1" ht="11.25">
      <c r="B212" s="160"/>
      <c r="C212" s="161"/>
      <c r="D212" s="161" t="s">
        <v>145</v>
      </c>
      <c r="E212" s="162"/>
      <c r="F212" s="162" t="s">
        <v>2634</v>
      </c>
      <c r="G212" s="163"/>
      <c r="H212" s="164">
        <v>126.691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70" t="s">
        <v>147</v>
      </c>
      <c r="G213" s="171"/>
      <c r="H213" s="172">
        <v>126.691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ht="24">
      <c r="B214" s="149"/>
      <c r="C214" s="150">
        <v>20</v>
      </c>
      <c r="D214" s="150" t="s">
        <v>141</v>
      </c>
      <c r="E214" s="151" t="s">
        <v>751</v>
      </c>
      <c r="F214" s="151" t="s">
        <v>752</v>
      </c>
      <c r="G214" s="152" t="s">
        <v>187</v>
      </c>
      <c r="H214" s="153">
        <v>126.691</v>
      </c>
      <c r="I214" s="154"/>
      <c r="J214" s="154">
        <f>ROUND(H214*I214,2)</f>
        <v>0</v>
      </c>
      <c r="K214" s="155"/>
      <c r="L214" s="149"/>
      <c r="M214" s="156"/>
      <c r="N214" s="157" t="s">
        <v>26</v>
      </c>
      <c r="O214" s="158">
        <v>3.6799999999999999E-2</v>
      </c>
      <c r="P214" s="158">
        <f>ROUND(H214*O214,3)</f>
        <v>4.6619999999999999</v>
      </c>
      <c r="Q214" s="158">
        <v>0</v>
      </c>
      <c r="R214" s="158">
        <f>ROUND(H214 * Q214,5)</f>
        <v>0</v>
      </c>
      <c r="S214" s="158">
        <v>0</v>
      </c>
      <c r="T214" s="159">
        <f>ROUND(H214 * S214,5)</f>
        <v>0</v>
      </c>
      <c r="BE214" s="16">
        <f>IF(N214="základná",J214,0)</f>
        <v>0</v>
      </c>
      <c r="BF214" s="16">
        <f>IF(N214="znížená",J214,0)</f>
        <v>0</v>
      </c>
      <c r="BG214" s="16">
        <f>IF(N214="zákl. prenesená",J214,0)</f>
        <v>0</v>
      </c>
      <c r="BH214" s="16">
        <f>IF(N214="zníž. prenesená",J214,0)</f>
        <v>0</v>
      </c>
      <c r="BI214" s="16">
        <f>IF(N214="nulová",J214,0)</f>
        <v>0</v>
      </c>
    </row>
    <row r="215" spans="2:61" ht="36">
      <c r="B215" s="149"/>
      <c r="C215" s="150">
        <v>21</v>
      </c>
      <c r="D215" s="150" t="s">
        <v>141</v>
      </c>
      <c r="E215" s="151" t="s">
        <v>753</v>
      </c>
      <c r="F215" s="151" t="s">
        <v>754</v>
      </c>
      <c r="G215" s="152" t="s">
        <v>187</v>
      </c>
      <c r="H215" s="153">
        <v>2407.1289999999999</v>
      </c>
      <c r="I215" s="154"/>
      <c r="J215" s="154">
        <f>ROUND(H215*I215,2)</f>
        <v>0</v>
      </c>
      <c r="K215" s="155"/>
      <c r="L215" s="149"/>
      <c r="M215" s="156"/>
      <c r="N215" s="157" t="s">
        <v>26</v>
      </c>
      <c r="O215" s="158">
        <v>5.3899999999999998E-3</v>
      </c>
      <c r="P215" s="158">
        <f>ROUND(H215*O215,3)</f>
        <v>12.974</v>
      </c>
      <c r="Q215" s="158">
        <v>0</v>
      </c>
      <c r="R215" s="158">
        <f>ROUND(H215 * Q215,5)</f>
        <v>0</v>
      </c>
      <c r="S215" s="158">
        <v>0</v>
      </c>
      <c r="T215" s="159">
        <f>ROUND(H215 * S215,5)</f>
        <v>0</v>
      </c>
      <c r="BE215" s="16">
        <f>IF(N215="základná",J215,0)</f>
        <v>0</v>
      </c>
      <c r="BF215" s="16">
        <f>IF(N215="znížená",J215,0)</f>
        <v>0</v>
      </c>
      <c r="BG215" s="16">
        <f>IF(N215="zákl. prenesená",J215,0)</f>
        <v>0</v>
      </c>
      <c r="BH215" s="16">
        <f>IF(N215="zníž. prenesená",J215,0)</f>
        <v>0</v>
      </c>
      <c r="BI215" s="16">
        <f>IF(N215="nulová",J215,0)</f>
        <v>0</v>
      </c>
    </row>
    <row r="216" spans="2:61" s="11" customFormat="1" ht="11.25">
      <c r="B216" s="160"/>
      <c r="C216" s="161"/>
      <c r="D216" s="161" t="s">
        <v>145</v>
      </c>
      <c r="E216" s="162"/>
      <c r="F216" s="162" t="s">
        <v>2635</v>
      </c>
      <c r="G216" s="163"/>
      <c r="H216" s="164">
        <v>2407.1289999999999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70" t="s">
        <v>147</v>
      </c>
      <c r="G217" s="171"/>
      <c r="H217" s="172">
        <v>2407.1289999999999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>
      <c r="B218" s="149"/>
      <c r="C218" s="150">
        <v>22</v>
      </c>
      <c r="D218" s="150" t="s">
        <v>141</v>
      </c>
      <c r="E218" s="151" t="s">
        <v>263</v>
      </c>
      <c r="F218" s="151" t="s">
        <v>264</v>
      </c>
      <c r="G218" s="152" t="s">
        <v>265</v>
      </c>
      <c r="H218" s="153">
        <v>202.70599999999999</v>
      </c>
      <c r="I218" s="154"/>
      <c r="J218" s="154">
        <f>ROUND(H218*I218,2)</f>
        <v>0</v>
      </c>
      <c r="K218" s="155"/>
      <c r="L218" s="149"/>
      <c r="M218" s="156"/>
      <c r="N218" s="157" t="s">
        <v>26</v>
      </c>
      <c r="O218" s="158">
        <v>0</v>
      </c>
      <c r="P218" s="158">
        <f>ROUND(H218*O218,3)</f>
        <v>0</v>
      </c>
      <c r="Q218" s="158">
        <v>0</v>
      </c>
      <c r="R218" s="158">
        <f>ROUND(H218 * Q218,5)</f>
        <v>0</v>
      </c>
      <c r="S218" s="158">
        <v>0</v>
      </c>
      <c r="T218" s="159">
        <f>ROUND(H218 * S218,5)</f>
        <v>0</v>
      </c>
      <c r="BE218" s="16">
        <f>IF(N218="základná",J218,0)</f>
        <v>0</v>
      </c>
      <c r="BF218" s="16">
        <f>IF(N218="znížená",J218,0)</f>
        <v>0</v>
      </c>
      <c r="BG218" s="16">
        <f>IF(N218="zákl. prenesená",J218,0)</f>
        <v>0</v>
      </c>
      <c r="BH218" s="16">
        <f>IF(N218="zníž. prenesená",J218,0)</f>
        <v>0</v>
      </c>
      <c r="BI218" s="16">
        <f>IF(N218="nulová",J218,0)</f>
        <v>0</v>
      </c>
    </row>
    <row r="219" spans="2:61" s="11" customFormat="1" ht="11.25">
      <c r="B219" s="160"/>
      <c r="C219" s="161"/>
      <c r="D219" s="161" t="s">
        <v>145</v>
      </c>
      <c r="E219" s="162"/>
      <c r="F219" s="162" t="s">
        <v>2636</v>
      </c>
      <c r="G219" s="163"/>
      <c r="H219" s="164">
        <v>202.70599999999999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70" t="s">
        <v>147</v>
      </c>
      <c r="G220" s="171"/>
      <c r="H220" s="172">
        <v>202.70599999999999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ht="36">
      <c r="B221" s="149"/>
      <c r="C221" s="150">
        <v>23</v>
      </c>
      <c r="D221" s="150" t="s">
        <v>141</v>
      </c>
      <c r="E221" s="151" t="s">
        <v>2179</v>
      </c>
      <c r="F221" s="151" t="s">
        <v>2180</v>
      </c>
      <c r="G221" s="152" t="s">
        <v>187</v>
      </c>
      <c r="H221" s="153">
        <v>281.56099999999998</v>
      </c>
      <c r="I221" s="154"/>
      <c r="J221" s="154">
        <f>ROUND(H221*I221,2)</f>
        <v>0</v>
      </c>
      <c r="K221" s="155"/>
      <c r="L221" s="149"/>
      <c r="M221" s="156"/>
      <c r="N221" s="157" t="s">
        <v>26</v>
      </c>
      <c r="O221" s="158">
        <v>0</v>
      </c>
      <c r="P221" s="158">
        <f>ROUND(H221*O221,3)</f>
        <v>0</v>
      </c>
      <c r="Q221" s="158">
        <v>0</v>
      </c>
      <c r="R221" s="158">
        <f>ROUND(H221 * Q221,5)</f>
        <v>0</v>
      </c>
      <c r="S221" s="158">
        <v>0</v>
      </c>
      <c r="T221" s="159">
        <f>ROUND(H221 * S221,5)</f>
        <v>0</v>
      </c>
      <c r="BE221" s="16">
        <f>IF(N221="základná",J221,0)</f>
        <v>0</v>
      </c>
      <c r="BF221" s="16">
        <f>IF(N221="znížená",J221,0)</f>
        <v>0</v>
      </c>
      <c r="BG221" s="16">
        <f>IF(N221="zákl. prenesená",J221,0)</f>
        <v>0</v>
      </c>
      <c r="BH221" s="16">
        <f>IF(N221="zníž. prenesená",J221,0)</f>
        <v>0</v>
      </c>
      <c r="BI221" s="16">
        <f>IF(N221="nulová",J221,0)</f>
        <v>0</v>
      </c>
    </row>
    <row r="222" spans="2:61" s="11" customFormat="1" ht="11.25">
      <c r="B222" s="160"/>
      <c r="C222" s="161"/>
      <c r="D222" s="161" t="s">
        <v>145</v>
      </c>
      <c r="E222" s="162"/>
      <c r="F222" s="162" t="s">
        <v>2637</v>
      </c>
      <c r="G222" s="163"/>
      <c r="H222" s="164">
        <v>281.56099999999998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 s="11" customFormat="1" ht="11.25">
      <c r="B223" s="160"/>
      <c r="C223" s="161"/>
      <c r="D223" s="161" t="s">
        <v>145</v>
      </c>
      <c r="E223" s="162"/>
      <c r="F223" s="170" t="s">
        <v>147</v>
      </c>
      <c r="G223" s="171"/>
      <c r="H223" s="172">
        <v>281.56099999999998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ht="24">
      <c r="B224" s="149"/>
      <c r="C224" s="150">
        <v>24</v>
      </c>
      <c r="D224" s="150" t="s">
        <v>141</v>
      </c>
      <c r="E224" s="151" t="s">
        <v>1750</v>
      </c>
      <c r="F224" s="151" t="s">
        <v>1751</v>
      </c>
      <c r="G224" s="152" t="s">
        <v>187</v>
      </c>
      <c r="H224" s="153">
        <v>104.792</v>
      </c>
      <c r="I224" s="154"/>
      <c r="J224" s="154">
        <f>ROUND(H224*I224,2)</f>
        <v>0</v>
      </c>
      <c r="K224" s="155"/>
      <c r="L224" s="149"/>
      <c r="M224" s="156"/>
      <c r="N224" s="157" t="s">
        <v>26</v>
      </c>
      <c r="O224" s="158">
        <v>1.5009999999999999</v>
      </c>
      <c r="P224" s="158">
        <f>ROUND(H224*O224,3)</f>
        <v>157.29300000000001</v>
      </c>
      <c r="Q224" s="158">
        <v>0</v>
      </c>
      <c r="R224" s="158">
        <f>ROUND(H224 * Q224,5)</f>
        <v>0</v>
      </c>
      <c r="S224" s="158">
        <v>0</v>
      </c>
      <c r="T224" s="159">
        <f>ROUND(H224 * S224,5)</f>
        <v>0</v>
      </c>
      <c r="BE224" s="16">
        <f>IF(N224="základná",J224,0)</f>
        <v>0</v>
      </c>
      <c r="BF224" s="16">
        <f>IF(N224="znížená",J224,0)</f>
        <v>0</v>
      </c>
      <c r="BG224" s="16">
        <f>IF(N224="zákl. prenesená",J224,0)</f>
        <v>0</v>
      </c>
      <c r="BH224" s="16">
        <f>IF(N224="zníž. prenesená",J224,0)</f>
        <v>0</v>
      </c>
      <c r="BI224" s="16">
        <f>IF(N224="nulová",J224,0)</f>
        <v>0</v>
      </c>
    </row>
    <row r="225" spans="2:61" s="11" customFormat="1" ht="11.25">
      <c r="B225" s="160"/>
      <c r="C225" s="161"/>
      <c r="D225" s="161" t="s">
        <v>145</v>
      </c>
      <c r="E225" s="162"/>
      <c r="F225" s="162" t="s">
        <v>2638</v>
      </c>
      <c r="G225" s="163"/>
      <c r="H225" s="164">
        <v>104.792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s="11" customFormat="1" ht="11.25">
      <c r="B226" s="160"/>
      <c r="C226" s="161"/>
      <c r="D226" s="161" t="s">
        <v>145</v>
      </c>
      <c r="E226" s="162"/>
      <c r="F226" s="170" t="s">
        <v>147</v>
      </c>
      <c r="G226" s="171"/>
      <c r="H226" s="172">
        <v>104.792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2" customFormat="1">
      <c r="B227" s="173"/>
      <c r="C227" s="174">
        <v>25</v>
      </c>
      <c r="D227" s="174" t="s">
        <v>240</v>
      </c>
      <c r="E227" s="175" t="s">
        <v>1755</v>
      </c>
      <c r="F227" s="175" t="s">
        <v>1756</v>
      </c>
      <c r="G227" s="176" t="s">
        <v>265</v>
      </c>
      <c r="H227" s="177">
        <v>188.626</v>
      </c>
      <c r="I227" s="178"/>
      <c r="J227" s="178">
        <f>ROUND(H227*I227,2)</f>
        <v>0</v>
      </c>
      <c r="K227" s="179"/>
      <c r="L227" s="173"/>
      <c r="M227" s="180"/>
      <c r="N227" s="181" t="s">
        <v>26</v>
      </c>
      <c r="O227" s="182">
        <v>0</v>
      </c>
      <c r="P227" s="182">
        <f>ROUND(H227*O227,3)</f>
        <v>0</v>
      </c>
      <c r="Q227" s="182">
        <v>0</v>
      </c>
      <c r="R227" s="182">
        <f>ROUND(H227 * Q227,5)</f>
        <v>0</v>
      </c>
      <c r="S227" s="182">
        <v>0</v>
      </c>
      <c r="T227" s="183">
        <f>ROUND(H227 * S227,5)</f>
        <v>0</v>
      </c>
      <c r="BE227" s="12">
        <f>IF(N227="základná",J227,0)</f>
        <v>0</v>
      </c>
      <c r="BF227" s="12">
        <f>IF(N227="znížená",J227,0)</f>
        <v>0</v>
      </c>
      <c r="BG227" s="12">
        <f>IF(N227="zákl. prenesená",J227,0)</f>
        <v>0</v>
      </c>
      <c r="BH227" s="12">
        <f>IF(N227="zníž. prenesená",J227,0)</f>
        <v>0</v>
      </c>
      <c r="BI227" s="12">
        <f>IF(N227="nulová",J227,0)</f>
        <v>0</v>
      </c>
    </row>
    <row r="228" spans="2:61" s="11" customFormat="1" ht="11.25">
      <c r="B228" s="160"/>
      <c r="C228" s="161"/>
      <c r="D228" s="161" t="s">
        <v>145</v>
      </c>
      <c r="E228" s="162"/>
      <c r="F228" s="162" t="s">
        <v>2639</v>
      </c>
      <c r="G228" s="163"/>
      <c r="H228" s="164">
        <v>188.626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 s="11" customFormat="1" ht="11.25">
      <c r="B229" s="160"/>
      <c r="C229" s="161"/>
      <c r="D229" s="161" t="s">
        <v>145</v>
      </c>
      <c r="E229" s="162"/>
      <c r="F229" s="170" t="s">
        <v>147</v>
      </c>
      <c r="G229" s="171"/>
      <c r="H229" s="172">
        <v>188.626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0" customFormat="1" ht="23.1" customHeight="1">
      <c r="B230" s="141"/>
      <c r="C230" s="142"/>
      <c r="D230" s="132" t="s">
        <v>136</v>
      </c>
      <c r="E230" s="143" t="s">
        <v>297</v>
      </c>
      <c r="F230" s="144" t="s">
        <v>298</v>
      </c>
      <c r="G230" s="145"/>
      <c r="H230" s="146"/>
      <c r="I230" s="147"/>
      <c r="J230" s="147">
        <f>J231</f>
        <v>0</v>
      </c>
      <c r="K230" s="144"/>
      <c r="L230" s="141"/>
      <c r="M230" s="148"/>
      <c r="N230" s="138" t="s">
        <v>0</v>
      </c>
      <c r="O230" s="139"/>
      <c r="P230" s="139">
        <f>P231</f>
        <v>35.103999999999999</v>
      </c>
      <c r="Q230" s="139"/>
      <c r="R230" s="139">
        <f>R231</f>
        <v>41.405970000000003</v>
      </c>
      <c r="S230" s="139"/>
      <c r="T230" s="140">
        <f>T231</f>
        <v>0</v>
      </c>
    </row>
    <row r="231" spans="2:61" ht="24">
      <c r="B231" s="149"/>
      <c r="C231" s="150">
        <v>26</v>
      </c>
      <c r="D231" s="150" t="s">
        <v>141</v>
      </c>
      <c r="E231" s="151" t="s">
        <v>299</v>
      </c>
      <c r="F231" s="151" t="s">
        <v>300</v>
      </c>
      <c r="G231" s="152" t="s">
        <v>187</v>
      </c>
      <c r="H231" s="153">
        <v>21.899000000000001</v>
      </c>
      <c r="I231" s="154"/>
      <c r="J231" s="154">
        <f>ROUND(H231*I231,2)</f>
        <v>0</v>
      </c>
      <c r="K231" s="155"/>
      <c r="L231" s="149"/>
      <c r="M231" s="156"/>
      <c r="N231" s="157" t="s">
        <v>26</v>
      </c>
      <c r="O231" s="158">
        <v>1.603</v>
      </c>
      <c r="P231" s="158">
        <f>ROUND(H231*O231,3)</f>
        <v>35.103999999999999</v>
      </c>
      <c r="Q231" s="158">
        <v>1.8907700000000001</v>
      </c>
      <c r="R231" s="158">
        <f>ROUND(H231 * Q231,5)</f>
        <v>41.405970000000003</v>
      </c>
      <c r="S231" s="158">
        <v>0</v>
      </c>
      <c r="T231" s="159">
        <f>ROUND(H231 * S231,5)</f>
        <v>0</v>
      </c>
      <c r="BE231" s="16">
        <f>IF(N231="základná",J231,0)</f>
        <v>0</v>
      </c>
      <c r="BF231" s="16">
        <f>IF(N231="znížená",J231,0)</f>
        <v>0</v>
      </c>
      <c r="BG231" s="16">
        <f>IF(N231="zákl. prenesená",J231,0)</f>
        <v>0</v>
      </c>
      <c r="BH231" s="16">
        <f>IF(N231="zníž. prenesená",J231,0)</f>
        <v>0</v>
      </c>
      <c r="BI231" s="16">
        <f>IF(N231="nulová",J231,0)</f>
        <v>0</v>
      </c>
    </row>
    <row r="232" spans="2:61" s="11" customFormat="1" ht="11.25">
      <c r="B232" s="160"/>
      <c r="C232" s="161"/>
      <c r="D232" s="161" t="s">
        <v>145</v>
      </c>
      <c r="E232" s="162"/>
      <c r="F232" s="162" t="s">
        <v>2640</v>
      </c>
      <c r="G232" s="163"/>
      <c r="H232" s="164">
        <v>21.899000000000001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70" t="s">
        <v>147</v>
      </c>
      <c r="G233" s="171"/>
      <c r="H233" s="172">
        <v>21.899000000000001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s="10" customFormat="1" ht="23.1" customHeight="1">
      <c r="B234" s="141"/>
      <c r="C234" s="142"/>
      <c r="D234" s="132" t="s">
        <v>136</v>
      </c>
      <c r="E234" s="143" t="s">
        <v>392</v>
      </c>
      <c r="F234" s="144" t="s">
        <v>393</v>
      </c>
      <c r="G234" s="145"/>
      <c r="H234" s="146"/>
      <c r="I234" s="147"/>
      <c r="J234" s="147">
        <f>J235 + J236 + J265 + J266 + J267 + J268 + J271 + J274 + J275 + J276 + J284 + J292 + J316 + J340 + J341</f>
        <v>0</v>
      </c>
      <c r="K234" s="144"/>
      <c r="L234" s="141"/>
      <c r="M234" s="148"/>
      <c r="N234" s="138" t="s">
        <v>0</v>
      </c>
      <c r="O234" s="139"/>
      <c r="P234" s="139">
        <f>P235 + P236 + P265 + P266 + P267 + P268 + P271 + P274 + P275 + P276 + P284 + P292 + P316 + P340 + P341</f>
        <v>101.15899999999999</v>
      </c>
      <c r="Q234" s="139"/>
      <c r="R234" s="139">
        <f>R235 + R236 + R265 + R266 + R267 + R268 + R271 + R274 + R275 + R276 + R284 + R292 + R316 + R340 + R341</f>
        <v>2.6730599999999991</v>
      </c>
      <c r="S234" s="139"/>
      <c r="T234" s="140">
        <f>T235 + T236 + T265 + T266 + T267 + T268 + T271 + T274 + T275 + T276 + T284 + T292 + T316 + T340 + T341</f>
        <v>0</v>
      </c>
    </row>
    <row r="235" spans="2:61" ht="24">
      <c r="B235" s="149"/>
      <c r="C235" s="150">
        <v>27</v>
      </c>
      <c r="D235" s="150" t="s">
        <v>141</v>
      </c>
      <c r="E235" s="151" t="s">
        <v>2219</v>
      </c>
      <c r="F235" s="151" t="s">
        <v>2220</v>
      </c>
      <c r="G235" s="152" t="s">
        <v>180</v>
      </c>
      <c r="H235" s="153">
        <v>26</v>
      </c>
      <c r="I235" s="154"/>
      <c r="J235" s="154">
        <f>ROUND(H235*I235,2)</f>
        <v>0</v>
      </c>
      <c r="K235" s="155"/>
      <c r="L235" s="149"/>
      <c r="M235" s="156"/>
      <c r="N235" s="157" t="s">
        <v>26</v>
      </c>
      <c r="O235" s="158">
        <v>1.476</v>
      </c>
      <c r="P235" s="158">
        <f>ROUND(H235*O235,3)</f>
        <v>38.375999999999998</v>
      </c>
      <c r="Q235" s="158">
        <v>6.4991690000000005E-2</v>
      </c>
      <c r="R235" s="158">
        <f>ROUND(H235 * Q235,5)</f>
        <v>1.6897800000000001</v>
      </c>
      <c r="S235" s="158">
        <v>0</v>
      </c>
      <c r="T235" s="159">
        <f>ROUND(H235 * S235,5)</f>
        <v>0</v>
      </c>
      <c r="BE235" s="16">
        <f>IF(N235="základná",J235,0)</f>
        <v>0</v>
      </c>
      <c r="BF235" s="16">
        <f>IF(N235="znížená",J235,0)</f>
        <v>0</v>
      </c>
      <c r="BG235" s="16">
        <f>IF(N235="zákl. prenesená",J235,0)</f>
        <v>0</v>
      </c>
      <c r="BH235" s="16">
        <f>IF(N235="zníž. prenesená",J235,0)</f>
        <v>0</v>
      </c>
      <c r="BI235" s="16">
        <f>IF(N235="nulová",J235,0)</f>
        <v>0</v>
      </c>
    </row>
    <row r="236" spans="2:61" ht="24">
      <c r="B236" s="149"/>
      <c r="C236" s="150">
        <v>28</v>
      </c>
      <c r="D236" s="150" t="s">
        <v>141</v>
      </c>
      <c r="E236" s="151" t="s">
        <v>2221</v>
      </c>
      <c r="F236" s="151" t="s">
        <v>2222</v>
      </c>
      <c r="G236" s="152" t="s">
        <v>144</v>
      </c>
      <c r="H236" s="153">
        <v>199.08</v>
      </c>
      <c r="I236" s="154"/>
      <c r="J236" s="154">
        <f>ROUND(H236*I236,2)</f>
        <v>0</v>
      </c>
      <c r="K236" s="155"/>
      <c r="L236" s="149"/>
      <c r="M236" s="156"/>
      <c r="N236" s="157" t="s">
        <v>26</v>
      </c>
      <c r="O236" s="158">
        <v>5.5E-2</v>
      </c>
      <c r="P236" s="158">
        <f>ROUND(H236*O236,3)</f>
        <v>10.949</v>
      </c>
      <c r="Q236" s="158">
        <v>1.2E-5</v>
      </c>
      <c r="R236" s="158">
        <f>ROUND(H236 * Q236,5)</f>
        <v>2.3900000000000002E-3</v>
      </c>
      <c r="S236" s="158">
        <v>0</v>
      </c>
      <c r="T236" s="159">
        <f>ROUND(H236 * S236,5)</f>
        <v>0</v>
      </c>
      <c r="BE236" s="16">
        <f>IF(N236="základná",J236,0)</f>
        <v>0</v>
      </c>
      <c r="BF236" s="16">
        <f>IF(N236="znížená",J236,0)</f>
        <v>0</v>
      </c>
      <c r="BG236" s="16">
        <f>IF(N236="zákl. prenesená",J236,0)</f>
        <v>0</v>
      </c>
      <c r="BH236" s="16">
        <f>IF(N236="zníž. prenesená",J236,0)</f>
        <v>0</v>
      </c>
      <c r="BI236" s="16">
        <f>IF(N236="nulová",J236,0)</f>
        <v>0</v>
      </c>
    </row>
    <row r="237" spans="2:61" s="11" customFormat="1" ht="11.25">
      <c r="B237" s="160"/>
      <c r="C237" s="161"/>
      <c r="D237" s="161" t="s">
        <v>145</v>
      </c>
      <c r="E237" s="162"/>
      <c r="F237" s="162" t="s">
        <v>2641</v>
      </c>
      <c r="G237" s="163"/>
      <c r="H237" s="164">
        <v>6.1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62" t="s">
        <v>2642</v>
      </c>
      <c r="G238" s="163"/>
      <c r="H238" s="164">
        <v>5.37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62" t="s">
        <v>2643</v>
      </c>
      <c r="G239" s="163"/>
      <c r="H239" s="164">
        <v>9.2799999999999994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s="11" customFormat="1" ht="11.25">
      <c r="B240" s="160"/>
      <c r="C240" s="161"/>
      <c r="D240" s="161" t="s">
        <v>145</v>
      </c>
      <c r="E240" s="162"/>
      <c r="F240" s="162" t="s">
        <v>2644</v>
      </c>
      <c r="G240" s="163"/>
      <c r="H240" s="164">
        <v>9.6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20" s="11" customFormat="1" ht="11.25">
      <c r="B241" s="160"/>
      <c r="C241" s="161"/>
      <c r="D241" s="161" t="s">
        <v>145</v>
      </c>
      <c r="E241" s="162"/>
      <c r="F241" s="162" t="s">
        <v>2645</v>
      </c>
      <c r="G241" s="163"/>
      <c r="H241" s="164">
        <v>5.75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20" s="11" customFormat="1" ht="11.25">
      <c r="B242" s="160"/>
      <c r="C242" s="161"/>
      <c r="D242" s="161" t="s">
        <v>145</v>
      </c>
      <c r="E242" s="162"/>
      <c r="F242" s="162" t="s">
        <v>2646</v>
      </c>
      <c r="G242" s="163"/>
      <c r="H242" s="164">
        <v>5.75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20" s="11" customFormat="1" ht="11.25">
      <c r="B243" s="160"/>
      <c r="C243" s="161"/>
      <c r="D243" s="161" t="s">
        <v>145</v>
      </c>
      <c r="E243" s="162"/>
      <c r="F243" s="162" t="s">
        <v>2647</v>
      </c>
      <c r="G243" s="163"/>
      <c r="H243" s="164">
        <v>9.67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20" s="11" customFormat="1" ht="11.25">
      <c r="B244" s="160"/>
      <c r="C244" s="161"/>
      <c r="D244" s="161" t="s">
        <v>145</v>
      </c>
      <c r="E244" s="162"/>
      <c r="F244" s="162" t="s">
        <v>2648</v>
      </c>
      <c r="G244" s="163"/>
      <c r="H244" s="164">
        <v>5.75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20" s="11" customFormat="1" ht="11.25">
      <c r="B245" s="160"/>
      <c r="C245" s="161"/>
      <c r="D245" s="161" t="s">
        <v>145</v>
      </c>
      <c r="E245" s="162"/>
      <c r="F245" s="162" t="s">
        <v>2649</v>
      </c>
      <c r="G245" s="163"/>
      <c r="H245" s="164">
        <v>5.77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20" s="11" customFormat="1" ht="11.25">
      <c r="B246" s="160"/>
      <c r="C246" s="161"/>
      <c r="D246" s="161" t="s">
        <v>145</v>
      </c>
      <c r="E246" s="162"/>
      <c r="F246" s="162" t="s">
        <v>2650</v>
      </c>
      <c r="G246" s="163"/>
      <c r="H246" s="164">
        <v>5.85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20" s="11" customFormat="1" ht="11.25">
      <c r="B247" s="160"/>
      <c r="C247" s="161"/>
      <c r="D247" s="161" t="s">
        <v>145</v>
      </c>
      <c r="E247" s="162"/>
      <c r="F247" s="162" t="s">
        <v>2651</v>
      </c>
      <c r="G247" s="163"/>
      <c r="H247" s="164">
        <v>9.75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20" s="11" customFormat="1" ht="11.25">
      <c r="B248" s="160"/>
      <c r="C248" s="161"/>
      <c r="D248" s="161" t="s">
        <v>145</v>
      </c>
      <c r="E248" s="162"/>
      <c r="F248" s="162" t="s">
        <v>2652</v>
      </c>
      <c r="G248" s="163"/>
      <c r="H248" s="164">
        <v>9.8000000000000007</v>
      </c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20" s="11" customFormat="1" ht="11.25">
      <c r="B249" s="160"/>
      <c r="C249" s="161"/>
      <c r="D249" s="161" t="s">
        <v>145</v>
      </c>
      <c r="E249" s="162"/>
      <c r="F249" s="162" t="s">
        <v>2653</v>
      </c>
      <c r="G249" s="163"/>
      <c r="H249" s="164">
        <v>5.94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20" s="11" customFormat="1" ht="11.25">
      <c r="B250" s="160"/>
      <c r="C250" s="161"/>
      <c r="D250" s="161" t="s">
        <v>145</v>
      </c>
      <c r="E250" s="162"/>
      <c r="F250" s="162" t="s">
        <v>2654</v>
      </c>
      <c r="G250" s="163"/>
      <c r="H250" s="164">
        <v>6.04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20" s="11" customFormat="1" ht="11.25">
      <c r="B251" s="160"/>
      <c r="C251" s="161"/>
      <c r="D251" s="161" t="s">
        <v>145</v>
      </c>
      <c r="E251" s="162"/>
      <c r="F251" s="162" t="s">
        <v>2655</v>
      </c>
      <c r="G251" s="163"/>
      <c r="H251" s="164">
        <v>14.63</v>
      </c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20" s="11" customFormat="1" ht="11.25">
      <c r="B252" s="160"/>
      <c r="C252" s="161"/>
      <c r="D252" s="161" t="s">
        <v>145</v>
      </c>
      <c r="E252" s="162"/>
      <c r="F252" s="162" t="s">
        <v>2656</v>
      </c>
      <c r="G252" s="163"/>
      <c r="H252" s="164">
        <v>7.61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20" s="11" customFormat="1" ht="11.25">
      <c r="B253" s="160"/>
      <c r="C253" s="161"/>
      <c r="D253" s="161" t="s">
        <v>145</v>
      </c>
      <c r="E253" s="162"/>
      <c r="F253" s="162" t="s">
        <v>2657</v>
      </c>
      <c r="G253" s="163"/>
      <c r="H253" s="164">
        <v>6.13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20" s="11" customFormat="1" ht="11.25">
      <c r="B254" s="160"/>
      <c r="C254" s="161"/>
      <c r="D254" s="161" t="s">
        <v>145</v>
      </c>
      <c r="E254" s="162"/>
      <c r="F254" s="162" t="s">
        <v>2658</v>
      </c>
      <c r="G254" s="163"/>
      <c r="H254" s="164">
        <v>6.13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20" s="11" customFormat="1" ht="11.25">
      <c r="B255" s="160"/>
      <c r="C255" s="161"/>
      <c r="D255" s="161" t="s">
        <v>145</v>
      </c>
      <c r="E255" s="162"/>
      <c r="F255" s="162" t="s">
        <v>2659</v>
      </c>
      <c r="G255" s="163"/>
      <c r="H255" s="164">
        <v>7.72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20" s="11" customFormat="1" ht="11.25">
      <c r="B256" s="160"/>
      <c r="C256" s="161"/>
      <c r="D256" s="161" t="s">
        <v>145</v>
      </c>
      <c r="E256" s="162"/>
      <c r="F256" s="162" t="s">
        <v>2660</v>
      </c>
      <c r="G256" s="163"/>
      <c r="H256" s="164">
        <v>14.64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1" customFormat="1" ht="11.25">
      <c r="B257" s="160"/>
      <c r="C257" s="161"/>
      <c r="D257" s="161" t="s">
        <v>145</v>
      </c>
      <c r="E257" s="162"/>
      <c r="F257" s="162" t="s">
        <v>2661</v>
      </c>
      <c r="G257" s="163"/>
      <c r="H257" s="164">
        <v>6.13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s="11" customFormat="1" ht="11.25">
      <c r="B258" s="160"/>
      <c r="C258" s="161"/>
      <c r="D258" s="161" t="s">
        <v>145</v>
      </c>
      <c r="E258" s="162"/>
      <c r="F258" s="162" t="s">
        <v>2662</v>
      </c>
      <c r="G258" s="163"/>
      <c r="H258" s="164">
        <v>7.79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62" t="s">
        <v>2663</v>
      </c>
      <c r="G259" s="163"/>
      <c r="H259" s="164">
        <v>6.13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1" customFormat="1" ht="11.25">
      <c r="B260" s="160"/>
      <c r="C260" s="161"/>
      <c r="D260" s="161" t="s">
        <v>145</v>
      </c>
      <c r="E260" s="162"/>
      <c r="F260" s="162" t="s">
        <v>2664</v>
      </c>
      <c r="G260" s="163"/>
      <c r="H260" s="164">
        <v>6.13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s="11" customFormat="1" ht="11.25">
      <c r="B261" s="160"/>
      <c r="C261" s="161"/>
      <c r="D261" s="161" t="s">
        <v>145</v>
      </c>
      <c r="E261" s="162"/>
      <c r="F261" s="162" t="s">
        <v>2665</v>
      </c>
      <c r="G261" s="163"/>
      <c r="H261" s="164">
        <v>9.49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s="11" customFormat="1" ht="11.25">
      <c r="B262" s="160"/>
      <c r="C262" s="161"/>
      <c r="D262" s="161" t="s">
        <v>145</v>
      </c>
      <c r="E262" s="162"/>
      <c r="F262" s="162" t="s">
        <v>2666</v>
      </c>
      <c r="G262" s="163"/>
      <c r="H262" s="164">
        <v>6.13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 s="11" customFormat="1" ht="11.25">
      <c r="B263" s="160"/>
      <c r="C263" s="161"/>
      <c r="D263" s="161" t="s">
        <v>145</v>
      </c>
      <c r="E263" s="162"/>
      <c r="F263" s="162" t="s">
        <v>2667</v>
      </c>
      <c r="G263" s="163"/>
      <c r="H263" s="164"/>
      <c r="I263" s="165"/>
      <c r="J263" s="165"/>
      <c r="K263" s="166"/>
      <c r="L263" s="160"/>
      <c r="M263" s="167"/>
      <c r="N263" s="166"/>
      <c r="O263" s="168"/>
      <c r="P263" s="168"/>
      <c r="Q263" s="168"/>
      <c r="R263" s="168"/>
      <c r="S263" s="168"/>
      <c r="T263" s="169"/>
    </row>
    <row r="264" spans="2:61" s="11" customFormat="1" ht="11.25">
      <c r="B264" s="160"/>
      <c r="C264" s="161"/>
      <c r="D264" s="161" t="s">
        <v>145</v>
      </c>
      <c r="E264" s="162"/>
      <c r="F264" s="170" t="s">
        <v>147</v>
      </c>
      <c r="G264" s="171"/>
      <c r="H264" s="172">
        <v>199.08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2" customFormat="1">
      <c r="B265" s="173"/>
      <c r="C265" s="174">
        <v>29</v>
      </c>
      <c r="D265" s="174" t="s">
        <v>240</v>
      </c>
      <c r="E265" s="175" t="s">
        <v>2250</v>
      </c>
      <c r="F265" s="175" t="s">
        <v>2251</v>
      </c>
      <c r="G265" s="176" t="s">
        <v>180</v>
      </c>
      <c r="H265" s="177">
        <v>29</v>
      </c>
      <c r="I265" s="178"/>
      <c r="J265" s="178">
        <f>ROUND(H265*I265,2)</f>
        <v>0</v>
      </c>
      <c r="K265" s="179"/>
      <c r="L265" s="173"/>
      <c r="M265" s="180"/>
      <c r="N265" s="181" t="s">
        <v>26</v>
      </c>
      <c r="O265" s="182">
        <v>0</v>
      </c>
      <c r="P265" s="182">
        <f>ROUND(H265*O265,3)</f>
        <v>0</v>
      </c>
      <c r="Q265" s="182">
        <v>2.7709999999999999E-2</v>
      </c>
      <c r="R265" s="182">
        <f>ROUND(H265 * Q265,5)</f>
        <v>0.80359000000000003</v>
      </c>
      <c r="S265" s="182">
        <v>0</v>
      </c>
      <c r="T265" s="183">
        <f>ROUND(H265 * S265,5)</f>
        <v>0</v>
      </c>
      <c r="BE265" s="12">
        <f>IF(N265="základná",J265,0)</f>
        <v>0</v>
      </c>
      <c r="BF265" s="12">
        <f>IF(N265="znížená",J265,0)</f>
        <v>0</v>
      </c>
      <c r="BG265" s="12">
        <f>IF(N265="zákl. prenesená",J265,0)</f>
        <v>0</v>
      </c>
      <c r="BH265" s="12">
        <f>IF(N265="zníž. prenesená",J265,0)</f>
        <v>0</v>
      </c>
      <c r="BI265" s="12">
        <f>IF(N265="nulová",J265,0)</f>
        <v>0</v>
      </c>
    </row>
    <row r="266" spans="2:61" s="12" customFormat="1">
      <c r="B266" s="173"/>
      <c r="C266" s="174">
        <v>30</v>
      </c>
      <c r="D266" s="174" t="s">
        <v>240</v>
      </c>
      <c r="E266" s="175" t="s">
        <v>2254</v>
      </c>
      <c r="F266" s="175" t="s">
        <v>2255</v>
      </c>
      <c r="G266" s="176" t="s">
        <v>180</v>
      </c>
      <c r="H266" s="177">
        <v>8</v>
      </c>
      <c r="I266" s="178"/>
      <c r="J266" s="178">
        <f>ROUND(H266*I266,2)</f>
        <v>0</v>
      </c>
      <c r="K266" s="179"/>
      <c r="L266" s="173"/>
      <c r="M266" s="180"/>
      <c r="N266" s="181" t="s">
        <v>26</v>
      </c>
      <c r="O266" s="182">
        <v>0</v>
      </c>
      <c r="P266" s="182">
        <f>ROUND(H266*O266,3)</f>
        <v>0</v>
      </c>
      <c r="Q266" s="182">
        <v>0</v>
      </c>
      <c r="R266" s="182">
        <f>ROUND(H266 * Q266,5)</f>
        <v>0</v>
      </c>
      <c r="S266" s="182">
        <v>0</v>
      </c>
      <c r="T266" s="183">
        <f>ROUND(H266 * S266,5)</f>
        <v>0</v>
      </c>
      <c r="BE266" s="12">
        <f>IF(N266="základná",J266,0)</f>
        <v>0</v>
      </c>
      <c r="BF266" s="12">
        <f>IF(N266="znížená",J266,0)</f>
        <v>0</v>
      </c>
      <c r="BG266" s="12">
        <f>IF(N266="zákl. prenesená",J266,0)</f>
        <v>0</v>
      </c>
      <c r="BH266" s="12">
        <f>IF(N266="zníž. prenesená",J266,0)</f>
        <v>0</v>
      </c>
      <c r="BI266" s="12">
        <f>IF(N266="nulová",J266,0)</f>
        <v>0</v>
      </c>
    </row>
    <row r="267" spans="2:61" s="12" customFormat="1">
      <c r="B267" s="173"/>
      <c r="C267" s="174">
        <v>31</v>
      </c>
      <c r="D267" s="174" t="s">
        <v>240</v>
      </c>
      <c r="E267" s="175" t="s">
        <v>2252</v>
      </c>
      <c r="F267" s="175" t="s">
        <v>2253</v>
      </c>
      <c r="G267" s="176" t="s">
        <v>180</v>
      </c>
      <c r="H267" s="177">
        <v>9</v>
      </c>
      <c r="I267" s="178"/>
      <c r="J267" s="178">
        <f>ROUND(H267*I267,2)</f>
        <v>0</v>
      </c>
      <c r="K267" s="179"/>
      <c r="L267" s="173"/>
      <c r="M267" s="180"/>
      <c r="N267" s="181" t="s">
        <v>26</v>
      </c>
      <c r="O267" s="182">
        <v>0</v>
      </c>
      <c r="P267" s="182">
        <f>ROUND(H267*O267,3)</f>
        <v>0</v>
      </c>
      <c r="Q267" s="182">
        <v>5.5100000000000001E-3</v>
      </c>
      <c r="R267" s="182">
        <f>ROUND(H267 * Q267,5)</f>
        <v>4.9590000000000002E-2</v>
      </c>
      <c r="S267" s="182">
        <v>0</v>
      </c>
      <c r="T267" s="183">
        <f>ROUND(H267 * S267,5)</f>
        <v>0</v>
      </c>
      <c r="BE267" s="12">
        <f>IF(N267="základná",J267,0)</f>
        <v>0</v>
      </c>
      <c r="BF267" s="12">
        <f>IF(N267="znížená",J267,0)</f>
        <v>0</v>
      </c>
      <c r="BG267" s="12">
        <f>IF(N267="zákl. prenesená",J267,0)</f>
        <v>0</v>
      </c>
      <c r="BH267" s="12">
        <f>IF(N267="zníž. prenesená",J267,0)</f>
        <v>0</v>
      </c>
      <c r="BI267" s="12">
        <f>IF(N267="nulová",J267,0)</f>
        <v>0</v>
      </c>
    </row>
    <row r="268" spans="2:61">
      <c r="B268" s="149"/>
      <c r="C268" s="150">
        <v>32</v>
      </c>
      <c r="D268" s="150" t="s">
        <v>141</v>
      </c>
      <c r="E268" s="151" t="s">
        <v>2256</v>
      </c>
      <c r="F268" s="151" t="s">
        <v>2257</v>
      </c>
      <c r="G268" s="152" t="s">
        <v>180</v>
      </c>
      <c r="H268" s="153">
        <v>52</v>
      </c>
      <c r="I268" s="154"/>
      <c r="J268" s="154">
        <f>ROUND(H268*I268,2)</f>
        <v>0</v>
      </c>
      <c r="K268" s="155"/>
      <c r="L268" s="149"/>
      <c r="M268" s="156"/>
      <c r="N268" s="157" t="s">
        <v>26</v>
      </c>
      <c r="O268" s="158">
        <v>0.255</v>
      </c>
      <c r="P268" s="158">
        <f>ROUND(H268*O268,3)</f>
        <v>13.26</v>
      </c>
      <c r="Q268" s="158">
        <v>6.9999999999999994E-5</v>
      </c>
      <c r="R268" s="158">
        <f>ROUND(H268 * Q268,5)</f>
        <v>3.64E-3</v>
      </c>
      <c r="S268" s="158">
        <v>0</v>
      </c>
      <c r="T268" s="159">
        <f>ROUND(H268 * S268,5)</f>
        <v>0</v>
      </c>
      <c r="BE268" s="16">
        <f>IF(N268="základná",J268,0)</f>
        <v>0</v>
      </c>
      <c r="BF268" s="16">
        <f>IF(N268="znížená",J268,0)</f>
        <v>0</v>
      </c>
      <c r="BG268" s="16">
        <f>IF(N268="zákl. prenesená",J268,0)</f>
        <v>0</v>
      </c>
      <c r="BH268" s="16">
        <f>IF(N268="zníž. prenesená",J268,0)</f>
        <v>0</v>
      </c>
      <c r="BI268" s="16">
        <f>IF(N268="nulová",J268,0)</f>
        <v>0</v>
      </c>
    </row>
    <row r="269" spans="2:61" s="11" customFormat="1" ht="11.25">
      <c r="B269" s="160"/>
      <c r="C269" s="161"/>
      <c r="D269" s="161" t="s">
        <v>145</v>
      </c>
      <c r="E269" s="162"/>
      <c r="F269" s="162" t="s">
        <v>2668</v>
      </c>
      <c r="G269" s="163"/>
      <c r="H269" s="164">
        <v>52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1" customFormat="1" ht="11.25">
      <c r="B270" s="160"/>
      <c r="C270" s="161"/>
      <c r="D270" s="161" t="s">
        <v>145</v>
      </c>
      <c r="E270" s="162"/>
      <c r="F270" s="170" t="s">
        <v>147</v>
      </c>
      <c r="G270" s="171"/>
      <c r="H270" s="172">
        <v>52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 s="12" customFormat="1">
      <c r="B271" s="173"/>
      <c r="C271" s="174">
        <v>33</v>
      </c>
      <c r="D271" s="174" t="s">
        <v>240</v>
      </c>
      <c r="E271" s="175" t="s">
        <v>2259</v>
      </c>
      <c r="F271" s="175" t="s">
        <v>2260</v>
      </c>
      <c r="G271" s="176" t="s">
        <v>180</v>
      </c>
      <c r="H271" s="177">
        <v>52</v>
      </c>
      <c r="I271" s="178"/>
      <c r="J271" s="178">
        <f>ROUND(H271*I271,2)</f>
        <v>0</v>
      </c>
      <c r="K271" s="179"/>
      <c r="L271" s="173"/>
      <c r="M271" s="180"/>
      <c r="N271" s="181" t="s">
        <v>26</v>
      </c>
      <c r="O271" s="182">
        <v>0</v>
      </c>
      <c r="P271" s="182">
        <f>ROUND(H271*O271,3)</f>
        <v>0</v>
      </c>
      <c r="Q271" s="182">
        <v>1.5E-3</v>
      </c>
      <c r="R271" s="182">
        <f>ROUND(H271 * Q271,5)</f>
        <v>7.8E-2</v>
      </c>
      <c r="S271" s="182">
        <v>0</v>
      </c>
      <c r="T271" s="183">
        <f>ROUND(H271 * S271,5)</f>
        <v>0</v>
      </c>
      <c r="BE271" s="12">
        <f>IF(N271="základná",J271,0)</f>
        <v>0</v>
      </c>
      <c r="BF271" s="12">
        <f>IF(N271="znížená",J271,0)</f>
        <v>0</v>
      </c>
      <c r="BG271" s="12">
        <f>IF(N271="zákl. prenesená",J271,0)</f>
        <v>0</v>
      </c>
      <c r="BH271" s="12">
        <f>IF(N271="zníž. prenesená",J271,0)</f>
        <v>0</v>
      </c>
      <c r="BI271" s="12">
        <f>IF(N271="nulová",J271,0)</f>
        <v>0</v>
      </c>
    </row>
    <row r="272" spans="2:61" s="11" customFormat="1" ht="11.25">
      <c r="B272" s="160"/>
      <c r="C272" s="161"/>
      <c r="D272" s="161" t="s">
        <v>145</v>
      </c>
      <c r="E272" s="162"/>
      <c r="F272" s="162" t="s">
        <v>2668</v>
      </c>
      <c r="G272" s="163"/>
      <c r="H272" s="164">
        <v>52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s="11" customFormat="1" ht="11.25">
      <c r="B273" s="160"/>
      <c r="C273" s="161"/>
      <c r="D273" s="161" t="s">
        <v>145</v>
      </c>
      <c r="E273" s="162"/>
      <c r="F273" s="170" t="s">
        <v>147</v>
      </c>
      <c r="G273" s="171"/>
      <c r="H273" s="172">
        <v>52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>
      <c r="B274" s="149"/>
      <c r="C274" s="150">
        <v>34</v>
      </c>
      <c r="D274" s="150" t="s">
        <v>141</v>
      </c>
      <c r="E274" s="151" t="s">
        <v>2261</v>
      </c>
      <c r="F274" s="151" t="s">
        <v>2262</v>
      </c>
      <c r="G274" s="152" t="s">
        <v>180</v>
      </c>
      <c r="H274" s="153">
        <v>26</v>
      </c>
      <c r="I274" s="154"/>
      <c r="J274" s="154">
        <f>ROUND(H274*I274,2)</f>
        <v>0</v>
      </c>
      <c r="K274" s="155"/>
      <c r="L274" s="149"/>
      <c r="M274" s="156"/>
      <c r="N274" s="157" t="s">
        <v>26</v>
      </c>
      <c r="O274" s="158">
        <v>0</v>
      </c>
      <c r="P274" s="158">
        <f>ROUND(H274*O274,3)</f>
        <v>0</v>
      </c>
      <c r="Q274" s="158">
        <v>0</v>
      </c>
      <c r="R274" s="158">
        <f>ROUND(H274 * Q274,5)</f>
        <v>0</v>
      </c>
      <c r="S274" s="158">
        <v>0</v>
      </c>
      <c r="T274" s="159">
        <f>ROUND(H274 * S274,5)</f>
        <v>0</v>
      </c>
      <c r="BE274" s="16">
        <f>IF(N274="základná",J274,0)</f>
        <v>0</v>
      </c>
      <c r="BF274" s="16">
        <f>IF(N274="znížená",J274,0)</f>
        <v>0</v>
      </c>
      <c r="BG274" s="16">
        <f>IF(N274="zákl. prenesená",J274,0)</f>
        <v>0</v>
      </c>
      <c r="BH274" s="16">
        <f>IF(N274="zníž. prenesená",J274,0)</f>
        <v>0</v>
      </c>
      <c r="BI274" s="16">
        <f>IF(N274="nulová",J274,0)</f>
        <v>0</v>
      </c>
    </row>
    <row r="275" spans="2:61" s="12" customFormat="1" ht="24">
      <c r="B275" s="173"/>
      <c r="C275" s="174">
        <v>35</v>
      </c>
      <c r="D275" s="174" t="s">
        <v>240</v>
      </c>
      <c r="E275" s="175" t="s">
        <v>2263</v>
      </c>
      <c r="F275" s="175" t="s">
        <v>2264</v>
      </c>
      <c r="G275" s="176" t="s">
        <v>180</v>
      </c>
      <c r="H275" s="177">
        <v>26</v>
      </c>
      <c r="I275" s="178"/>
      <c r="J275" s="178">
        <f>ROUND(H275*I275,2)</f>
        <v>0</v>
      </c>
      <c r="K275" s="179"/>
      <c r="L275" s="173"/>
      <c r="M275" s="180"/>
      <c r="N275" s="181" t="s">
        <v>26</v>
      </c>
      <c r="O275" s="182">
        <v>0</v>
      </c>
      <c r="P275" s="182">
        <f>ROUND(H275*O275,3)</f>
        <v>0</v>
      </c>
      <c r="Q275" s="182">
        <v>0</v>
      </c>
      <c r="R275" s="182">
        <f>ROUND(H275 * Q275,5)</f>
        <v>0</v>
      </c>
      <c r="S275" s="182">
        <v>0</v>
      </c>
      <c r="T275" s="183">
        <f>ROUND(H275 * S275,5)</f>
        <v>0</v>
      </c>
      <c r="BE275" s="12">
        <f>IF(N275="základná",J275,0)</f>
        <v>0</v>
      </c>
      <c r="BF275" s="12">
        <f>IF(N275="znížená",J275,0)</f>
        <v>0</v>
      </c>
      <c r="BG275" s="12">
        <f>IF(N275="zákl. prenesená",J275,0)</f>
        <v>0</v>
      </c>
      <c r="BH275" s="12">
        <f>IF(N275="zníž. prenesená",J275,0)</f>
        <v>0</v>
      </c>
      <c r="BI275" s="12">
        <f>IF(N275="nulová",J275,0)</f>
        <v>0</v>
      </c>
    </row>
    <row r="276" spans="2:61">
      <c r="B276" s="149"/>
      <c r="C276" s="150">
        <v>36</v>
      </c>
      <c r="D276" s="150" t="s">
        <v>141</v>
      </c>
      <c r="E276" s="151" t="s">
        <v>2269</v>
      </c>
      <c r="F276" s="151" t="s">
        <v>2270</v>
      </c>
      <c r="G276" s="152" t="s">
        <v>180</v>
      </c>
      <c r="H276" s="153">
        <v>5</v>
      </c>
      <c r="I276" s="154"/>
      <c r="J276" s="154">
        <f>ROUND(H276*I276,2)</f>
        <v>0</v>
      </c>
      <c r="K276" s="155"/>
      <c r="L276" s="149"/>
      <c r="M276" s="156"/>
      <c r="N276" s="157" t="s">
        <v>26</v>
      </c>
      <c r="O276" s="158">
        <v>0</v>
      </c>
      <c r="P276" s="158">
        <f>ROUND(H276*O276,3)</f>
        <v>0</v>
      </c>
      <c r="Q276" s="158">
        <v>0</v>
      </c>
      <c r="R276" s="158">
        <f>ROUND(H276 * Q276,5)</f>
        <v>0</v>
      </c>
      <c r="S276" s="158">
        <v>0</v>
      </c>
      <c r="T276" s="159">
        <f>ROUND(H276 * S276,5)</f>
        <v>0</v>
      </c>
      <c r="BE276" s="16">
        <f>IF(N276="základná",J276,0)</f>
        <v>0</v>
      </c>
      <c r="BF276" s="16">
        <f>IF(N276="znížená",J276,0)</f>
        <v>0</v>
      </c>
      <c r="BG276" s="16">
        <f>IF(N276="zákl. prenesená",J276,0)</f>
        <v>0</v>
      </c>
      <c r="BH276" s="16">
        <f>IF(N276="zníž. prenesená",J276,0)</f>
        <v>0</v>
      </c>
      <c r="BI276" s="16">
        <f>IF(N276="nulová",J276,0)</f>
        <v>0</v>
      </c>
    </row>
    <row r="277" spans="2:61" s="11" customFormat="1" ht="11.25">
      <c r="B277" s="160"/>
      <c r="C277" s="161"/>
      <c r="D277" s="161" t="s">
        <v>145</v>
      </c>
      <c r="E277" s="162"/>
      <c r="F277" s="162" t="s">
        <v>2669</v>
      </c>
      <c r="G277" s="163"/>
      <c r="H277" s="164">
        <v>1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s="11" customFormat="1" ht="11.25">
      <c r="B278" s="160"/>
      <c r="C278" s="161"/>
      <c r="D278" s="161" t="s">
        <v>145</v>
      </c>
      <c r="E278" s="162"/>
      <c r="F278" s="162" t="s">
        <v>2670</v>
      </c>
      <c r="G278" s="163"/>
      <c r="H278" s="164">
        <v>1</v>
      </c>
      <c r="I278" s="165"/>
      <c r="J278" s="165"/>
      <c r="K278" s="166"/>
      <c r="L278" s="160"/>
      <c r="M278" s="167"/>
      <c r="N278" s="166"/>
      <c r="O278" s="168"/>
      <c r="P278" s="168"/>
      <c r="Q278" s="168"/>
      <c r="R278" s="168"/>
      <c r="S278" s="168"/>
      <c r="T278" s="169"/>
    </row>
    <row r="279" spans="2:61" s="11" customFormat="1" ht="11.25">
      <c r="B279" s="160"/>
      <c r="C279" s="161"/>
      <c r="D279" s="161" t="s">
        <v>145</v>
      </c>
      <c r="E279" s="162"/>
      <c r="F279" s="162" t="s">
        <v>2671</v>
      </c>
      <c r="G279" s="163"/>
      <c r="H279" s="164">
        <v>1</v>
      </c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 s="11" customFormat="1" ht="11.25">
      <c r="B280" s="160"/>
      <c r="C280" s="161"/>
      <c r="D280" s="161" t="s">
        <v>145</v>
      </c>
      <c r="E280" s="162"/>
      <c r="F280" s="162" t="s">
        <v>2672</v>
      </c>
      <c r="G280" s="163"/>
      <c r="H280" s="164">
        <v>1</v>
      </c>
      <c r="I280" s="165"/>
      <c r="J280" s="165"/>
      <c r="K280" s="166"/>
      <c r="L280" s="160"/>
      <c r="M280" s="167"/>
      <c r="N280" s="166"/>
      <c r="O280" s="168"/>
      <c r="P280" s="168"/>
      <c r="Q280" s="168"/>
      <c r="R280" s="168"/>
      <c r="S280" s="168"/>
      <c r="T280" s="169"/>
    </row>
    <row r="281" spans="2:61" s="11" customFormat="1" ht="11.25">
      <c r="B281" s="160"/>
      <c r="C281" s="161"/>
      <c r="D281" s="161" t="s">
        <v>145</v>
      </c>
      <c r="E281" s="162"/>
      <c r="F281" s="162" t="s">
        <v>2673</v>
      </c>
      <c r="G281" s="163"/>
      <c r="H281" s="164">
        <v>1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 s="11" customFormat="1" ht="11.25">
      <c r="B282" s="160"/>
      <c r="C282" s="161"/>
      <c r="D282" s="161" t="s">
        <v>145</v>
      </c>
      <c r="E282" s="162"/>
      <c r="F282" s="162" t="s">
        <v>2674</v>
      </c>
      <c r="G282" s="163"/>
      <c r="H282" s="164"/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1" customFormat="1" ht="11.25">
      <c r="B283" s="160"/>
      <c r="C283" s="161"/>
      <c r="D283" s="161" t="s">
        <v>145</v>
      </c>
      <c r="E283" s="162"/>
      <c r="F283" s="170" t="s">
        <v>147</v>
      </c>
      <c r="G283" s="171"/>
      <c r="H283" s="172">
        <v>5</v>
      </c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s="12" customFormat="1">
      <c r="B284" s="173"/>
      <c r="C284" s="174">
        <v>37</v>
      </c>
      <c r="D284" s="174" t="s">
        <v>240</v>
      </c>
      <c r="E284" s="175" t="s">
        <v>2272</v>
      </c>
      <c r="F284" s="175" t="s">
        <v>2273</v>
      </c>
      <c r="G284" s="176" t="s">
        <v>180</v>
      </c>
      <c r="H284" s="177">
        <v>5</v>
      </c>
      <c r="I284" s="178"/>
      <c r="J284" s="178">
        <f>ROUND(H284*I284,2)</f>
        <v>0</v>
      </c>
      <c r="K284" s="179"/>
      <c r="L284" s="173"/>
      <c r="M284" s="180"/>
      <c r="N284" s="181" t="s">
        <v>26</v>
      </c>
      <c r="O284" s="182">
        <v>0</v>
      </c>
      <c r="P284" s="182">
        <f>ROUND(H284*O284,3)</f>
        <v>0</v>
      </c>
      <c r="Q284" s="182">
        <v>8.9999999999999998E-4</v>
      </c>
      <c r="R284" s="182">
        <f>ROUND(H284 * Q284,5)</f>
        <v>4.4999999999999997E-3</v>
      </c>
      <c r="S284" s="182">
        <v>0</v>
      </c>
      <c r="T284" s="183">
        <f>ROUND(H284 * S284,5)</f>
        <v>0</v>
      </c>
      <c r="BE284" s="12">
        <f>IF(N284="základná",J284,0)</f>
        <v>0</v>
      </c>
      <c r="BF284" s="12">
        <f>IF(N284="znížená",J284,0)</f>
        <v>0</v>
      </c>
      <c r="BG284" s="12">
        <f>IF(N284="zákl. prenesená",J284,0)</f>
        <v>0</v>
      </c>
      <c r="BH284" s="12">
        <f>IF(N284="zníž. prenesená",J284,0)</f>
        <v>0</v>
      </c>
      <c r="BI284" s="12">
        <f>IF(N284="nulová",J284,0)</f>
        <v>0</v>
      </c>
    </row>
    <row r="285" spans="2:61" s="11" customFormat="1" ht="11.25">
      <c r="B285" s="160"/>
      <c r="C285" s="161"/>
      <c r="D285" s="161" t="s">
        <v>145</v>
      </c>
      <c r="E285" s="162"/>
      <c r="F285" s="162" t="s">
        <v>2669</v>
      </c>
      <c r="G285" s="163"/>
      <c r="H285" s="164">
        <v>1</v>
      </c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 s="11" customFormat="1" ht="11.25">
      <c r="B286" s="160"/>
      <c r="C286" s="161"/>
      <c r="D286" s="161" t="s">
        <v>145</v>
      </c>
      <c r="E286" s="162"/>
      <c r="F286" s="162" t="s">
        <v>2670</v>
      </c>
      <c r="G286" s="163"/>
      <c r="H286" s="164">
        <v>1</v>
      </c>
      <c r="I286" s="165"/>
      <c r="J286" s="165"/>
      <c r="K286" s="166"/>
      <c r="L286" s="160"/>
      <c r="M286" s="167"/>
      <c r="N286" s="166"/>
      <c r="O286" s="168"/>
      <c r="P286" s="168"/>
      <c r="Q286" s="168"/>
      <c r="R286" s="168"/>
      <c r="S286" s="168"/>
      <c r="T286" s="169"/>
    </row>
    <row r="287" spans="2:61" s="11" customFormat="1" ht="11.25">
      <c r="B287" s="160"/>
      <c r="C287" s="161"/>
      <c r="D287" s="161" t="s">
        <v>145</v>
      </c>
      <c r="E287" s="162"/>
      <c r="F287" s="162" t="s">
        <v>2671</v>
      </c>
      <c r="G287" s="163"/>
      <c r="H287" s="164">
        <v>1</v>
      </c>
      <c r="I287" s="165"/>
      <c r="J287" s="165"/>
      <c r="K287" s="166"/>
      <c r="L287" s="160"/>
      <c r="M287" s="167"/>
      <c r="N287" s="166"/>
      <c r="O287" s="168"/>
      <c r="P287" s="168"/>
      <c r="Q287" s="168"/>
      <c r="R287" s="168"/>
      <c r="S287" s="168"/>
      <c r="T287" s="169"/>
    </row>
    <row r="288" spans="2:61" s="11" customFormat="1" ht="11.25">
      <c r="B288" s="160"/>
      <c r="C288" s="161"/>
      <c r="D288" s="161" t="s">
        <v>145</v>
      </c>
      <c r="E288" s="162"/>
      <c r="F288" s="162" t="s">
        <v>2672</v>
      </c>
      <c r="G288" s="163"/>
      <c r="H288" s="164">
        <v>1</v>
      </c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s="11" customFormat="1" ht="11.25">
      <c r="B289" s="160"/>
      <c r="C289" s="161"/>
      <c r="D289" s="161" t="s">
        <v>145</v>
      </c>
      <c r="E289" s="162"/>
      <c r="F289" s="162" t="s">
        <v>2673</v>
      </c>
      <c r="G289" s="163"/>
      <c r="H289" s="164">
        <v>1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s="11" customFormat="1" ht="11.25">
      <c r="B290" s="160"/>
      <c r="C290" s="161"/>
      <c r="D290" s="161" t="s">
        <v>145</v>
      </c>
      <c r="E290" s="162"/>
      <c r="F290" s="162" t="s">
        <v>2674</v>
      </c>
      <c r="G290" s="163"/>
      <c r="H290" s="164"/>
      <c r="I290" s="165"/>
      <c r="J290" s="165"/>
      <c r="K290" s="166"/>
      <c r="L290" s="160"/>
      <c r="M290" s="167"/>
      <c r="N290" s="166"/>
      <c r="O290" s="168"/>
      <c r="P290" s="168"/>
      <c r="Q290" s="168"/>
      <c r="R290" s="168"/>
      <c r="S290" s="168"/>
      <c r="T290" s="169"/>
    </row>
    <row r="291" spans="2:61" s="11" customFormat="1" ht="11.25">
      <c r="B291" s="160"/>
      <c r="C291" s="161"/>
      <c r="D291" s="161" t="s">
        <v>145</v>
      </c>
      <c r="E291" s="162"/>
      <c r="F291" s="170" t="s">
        <v>147</v>
      </c>
      <c r="G291" s="171"/>
      <c r="H291" s="172">
        <v>5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>
      <c r="B292" s="149"/>
      <c r="C292" s="150">
        <v>38</v>
      </c>
      <c r="D292" s="150" t="s">
        <v>141</v>
      </c>
      <c r="E292" s="151" t="s">
        <v>2274</v>
      </c>
      <c r="F292" s="151" t="s">
        <v>2275</v>
      </c>
      <c r="G292" s="152" t="s">
        <v>180</v>
      </c>
      <c r="H292" s="153">
        <v>21</v>
      </c>
      <c r="I292" s="154"/>
      <c r="J292" s="154">
        <f>ROUND(H292*I292,2)</f>
        <v>0</v>
      </c>
      <c r="K292" s="155"/>
      <c r="L292" s="149"/>
      <c r="M292" s="156"/>
      <c r="N292" s="157" t="s">
        <v>26</v>
      </c>
      <c r="O292" s="158">
        <v>0.23499999999999999</v>
      </c>
      <c r="P292" s="158">
        <f>ROUND(H292*O292,3)</f>
        <v>4.9349999999999996</v>
      </c>
      <c r="Q292" s="158">
        <v>6.9999999999999994E-5</v>
      </c>
      <c r="R292" s="158">
        <f>ROUND(H292 * Q292,5)</f>
        <v>1.47E-3</v>
      </c>
      <c r="S292" s="158">
        <v>0</v>
      </c>
      <c r="T292" s="159">
        <f>ROUND(H292 * S292,5)</f>
        <v>0</v>
      </c>
      <c r="BE292" s="16">
        <f>IF(N292="základná",J292,0)</f>
        <v>0</v>
      </c>
      <c r="BF292" s="16">
        <f>IF(N292="znížená",J292,0)</f>
        <v>0</v>
      </c>
      <c r="BG292" s="16">
        <f>IF(N292="zákl. prenesená",J292,0)</f>
        <v>0</v>
      </c>
      <c r="BH292" s="16">
        <f>IF(N292="zníž. prenesená",J292,0)</f>
        <v>0</v>
      </c>
      <c r="BI292" s="16">
        <f>IF(N292="nulová",J292,0)</f>
        <v>0</v>
      </c>
    </row>
    <row r="293" spans="2:61" s="11" customFormat="1" ht="11.25">
      <c r="B293" s="160"/>
      <c r="C293" s="161"/>
      <c r="D293" s="161" t="s">
        <v>145</v>
      </c>
      <c r="E293" s="162"/>
      <c r="F293" s="162" t="s">
        <v>2675</v>
      </c>
      <c r="G293" s="163"/>
      <c r="H293" s="164">
        <v>1</v>
      </c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1" customFormat="1" ht="11.25">
      <c r="B294" s="160"/>
      <c r="C294" s="161"/>
      <c r="D294" s="161" t="s">
        <v>145</v>
      </c>
      <c r="E294" s="162"/>
      <c r="F294" s="162" t="s">
        <v>2676</v>
      </c>
      <c r="G294" s="163"/>
      <c r="H294" s="164">
        <v>1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s="11" customFormat="1" ht="11.25">
      <c r="B295" s="160"/>
      <c r="C295" s="161"/>
      <c r="D295" s="161" t="s">
        <v>145</v>
      </c>
      <c r="E295" s="162"/>
      <c r="F295" s="162" t="s">
        <v>2677</v>
      </c>
      <c r="G295" s="163"/>
      <c r="H295" s="164">
        <v>1</v>
      </c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 s="11" customFormat="1" ht="11.25">
      <c r="B296" s="160"/>
      <c r="C296" s="161"/>
      <c r="D296" s="161" t="s">
        <v>145</v>
      </c>
      <c r="E296" s="162"/>
      <c r="F296" s="162" t="s">
        <v>2678</v>
      </c>
      <c r="G296" s="163"/>
      <c r="H296" s="164">
        <v>1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s="11" customFormat="1" ht="11.25">
      <c r="B297" s="160"/>
      <c r="C297" s="161"/>
      <c r="D297" s="161" t="s">
        <v>145</v>
      </c>
      <c r="E297" s="162"/>
      <c r="F297" s="162" t="s">
        <v>2679</v>
      </c>
      <c r="G297" s="163"/>
      <c r="H297" s="164">
        <v>1</v>
      </c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 s="11" customFormat="1" ht="11.25">
      <c r="B298" s="160"/>
      <c r="C298" s="161"/>
      <c r="D298" s="161" t="s">
        <v>145</v>
      </c>
      <c r="E298" s="162"/>
      <c r="F298" s="162" t="s">
        <v>2680</v>
      </c>
      <c r="G298" s="163"/>
      <c r="H298" s="164">
        <v>1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62" t="s">
        <v>2681</v>
      </c>
      <c r="G299" s="163"/>
      <c r="H299" s="164">
        <v>1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62" t="s">
        <v>2682</v>
      </c>
      <c r="G300" s="163"/>
      <c r="H300" s="164">
        <v>1</v>
      </c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 s="11" customFormat="1" ht="11.25">
      <c r="B301" s="160"/>
      <c r="C301" s="161"/>
      <c r="D301" s="161" t="s">
        <v>145</v>
      </c>
      <c r="E301" s="162"/>
      <c r="F301" s="162" t="s">
        <v>2683</v>
      </c>
      <c r="G301" s="163"/>
      <c r="H301" s="164">
        <v>1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 s="11" customFormat="1" ht="11.25">
      <c r="B302" s="160"/>
      <c r="C302" s="161"/>
      <c r="D302" s="161" t="s">
        <v>145</v>
      </c>
      <c r="E302" s="162"/>
      <c r="F302" s="162" t="s">
        <v>2684</v>
      </c>
      <c r="G302" s="163"/>
      <c r="H302" s="164">
        <v>1</v>
      </c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s="11" customFormat="1" ht="11.25">
      <c r="B303" s="160"/>
      <c r="C303" s="161"/>
      <c r="D303" s="161" t="s">
        <v>145</v>
      </c>
      <c r="E303" s="162"/>
      <c r="F303" s="162" t="s">
        <v>2685</v>
      </c>
      <c r="G303" s="163"/>
      <c r="H303" s="164">
        <v>1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s="11" customFormat="1" ht="11.25">
      <c r="B304" s="160"/>
      <c r="C304" s="161"/>
      <c r="D304" s="161" t="s">
        <v>145</v>
      </c>
      <c r="E304" s="162"/>
      <c r="F304" s="162" t="s">
        <v>2686</v>
      </c>
      <c r="G304" s="163"/>
      <c r="H304" s="164">
        <v>1</v>
      </c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 s="11" customFormat="1" ht="11.25">
      <c r="B305" s="160"/>
      <c r="C305" s="161"/>
      <c r="D305" s="161" t="s">
        <v>145</v>
      </c>
      <c r="E305" s="162"/>
      <c r="F305" s="162" t="s">
        <v>2687</v>
      </c>
      <c r="G305" s="163"/>
      <c r="H305" s="164">
        <v>1</v>
      </c>
      <c r="I305" s="165"/>
      <c r="J305" s="165"/>
      <c r="K305" s="166"/>
      <c r="L305" s="160"/>
      <c r="M305" s="167"/>
      <c r="N305" s="166"/>
      <c r="O305" s="168"/>
      <c r="P305" s="168"/>
      <c r="Q305" s="168"/>
      <c r="R305" s="168"/>
      <c r="S305" s="168"/>
      <c r="T305" s="169"/>
    </row>
    <row r="306" spans="2:61" s="11" customFormat="1" ht="11.25">
      <c r="B306" s="160"/>
      <c r="C306" s="161"/>
      <c r="D306" s="161" t="s">
        <v>145</v>
      </c>
      <c r="E306" s="162"/>
      <c r="F306" s="162" t="s">
        <v>2688</v>
      </c>
      <c r="G306" s="163"/>
      <c r="H306" s="164">
        <v>1</v>
      </c>
      <c r="I306" s="165"/>
      <c r="J306" s="165"/>
      <c r="K306" s="166"/>
      <c r="L306" s="160"/>
      <c r="M306" s="167"/>
      <c r="N306" s="166"/>
      <c r="O306" s="168"/>
      <c r="P306" s="168"/>
      <c r="Q306" s="168"/>
      <c r="R306" s="168"/>
      <c r="S306" s="168"/>
      <c r="T306" s="169"/>
    </row>
    <row r="307" spans="2:61" s="11" customFormat="1" ht="11.25">
      <c r="B307" s="160"/>
      <c r="C307" s="161"/>
      <c r="D307" s="161" t="s">
        <v>145</v>
      </c>
      <c r="E307" s="162"/>
      <c r="F307" s="162" t="s">
        <v>2689</v>
      </c>
      <c r="G307" s="163"/>
      <c r="H307" s="164">
        <v>1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62" t="s">
        <v>2690</v>
      </c>
      <c r="G308" s="163"/>
      <c r="H308" s="164">
        <v>1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1" customFormat="1" ht="11.25">
      <c r="B309" s="160"/>
      <c r="C309" s="161"/>
      <c r="D309" s="161" t="s">
        <v>145</v>
      </c>
      <c r="E309" s="162"/>
      <c r="F309" s="162" t="s">
        <v>2691</v>
      </c>
      <c r="G309" s="163"/>
      <c r="H309" s="164">
        <v>1</v>
      </c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 s="11" customFormat="1" ht="11.25">
      <c r="B310" s="160"/>
      <c r="C310" s="161"/>
      <c r="D310" s="161" t="s">
        <v>145</v>
      </c>
      <c r="E310" s="162"/>
      <c r="F310" s="162" t="s">
        <v>2692</v>
      </c>
      <c r="G310" s="163"/>
      <c r="H310" s="164">
        <v>1</v>
      </c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s="11" customFormat="1" ht="11.25">
      <c r="B311" s="160"/>
      <c r="C311" s="161"/>
      <c r="D311" s="161" t="s">
        <v>145</v>
      </c>
      <c r="E311" s="162"/>
      <c r="F311" s="162" t="s">
        <v>2693</v>
      </c>
      <c r="G311" s="163"/>
      <c r="H311" s="164">
        <v>1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s="11" customFormat="1" ht="11.25">
      <c r="B312" s="160"/>
      <c r="C312" s="161"/>
      <c r="D312" s="161" t="s">
        <v>145</v>
      </c>
      <c r="E312" s="162"/>
      <c r="F312" s="162" t="s">
        <v>2694</v>
      </c>
      <c r="G312" s="163"/>
      <c r="H312" s="164">
        <v>1</v>
      </c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s="11" customFormat="1" ht="11.25">
      <c r="B313" s="160"/>
      <c r="C313" s="161"/>
      <c r="D313" s="161" t="s">
        <v>145</v>
      </c>
      <c r="E313" s="162"/>
      <c r="F313" s="162" t="s">
        <v>2695</v>
      </c>
      <c r="G313" s="163"/>
      <c r="H313" s="164">
        <v>1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11.25">
      <c r="B314" s="160"/>
      <c r="C314" s="161"/>
      <c r="D314" s="161" t="s">
        <v>145</v>
      </c>
      <c r="E314" s="162"/>
      <c r="F314" s="162" t="s">
        <v>2696</v>
      </c>
      <c r="G314" s="163"/>
      <c r="H314" s="164"/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 s="11" customFormat="1" ht="11.25">
      <c r="B315" s="160"/>
      <c r="C315" s="161"/>
      <c r="D315" s="161" t="s">
        <v>145</v>
      </c>
      <c r="E315" s="162"/>
      <c r="F315" s="170" t="s">
        <v>147</v>
      </c>
      <c r="G315" s="171"/>
      <c r="H315" s="172">
        <v>21</v>
      </c>
      <c r="I315" s="165"/>
      <c r="J315" s="165"/>
      <c r="K315" s="166"/>
      <c r="L315" s="160"/>
      <c r="M315" s="167"/>
      <c r="N315" s="166"/>
      <c r="O315" s="168"/>
      <c r="P315" s="168"/>
      <c r="Q315" s="168"/>
      <c r="R315" s="168"/>
      <c r="S315" s="168"/>
      <c r="T315" s="169"/>
    </row>
    <row r="316" spans="2:61" s="12" customFormat="1" ht="24">
      <c r="B316" s="173"/>
      <c r="C316" s="174">
        <v>39</v>
      </c>
      <c r="D316" s="174" t="s">
        <v>240</v>
      </c>
      <c r="E316" s="175" t="s">
        <v>2277</v>
      </c>
      <c r="F316" s="175" t="s">
        <v>2278</v>
      </c>
      <c r="G316" s="176" t="s">
        <v>180</v>
      </c>
      <c r="H316" s="177">
        <v>21</v>
      </c>
      <c r="I316" s="178"/>
      <c r="J316" s="178">
        <f>ROUND(H316*I316,2)</f>
        <v>0</v>
      </c>
      <c r="K316" s="179"/>
      <c r="L316" s="173"/>
      <c r="M316" s="180"/>
      <c r="N316" s="181" t="s">
        <v>26</v>
      </c>
      <c r="O316" s="182">
        <v>0</v>
      </c>
      <c r="P316" s="182">
        <f>ROUND(H316*O316,3)</f>
        <v>0</v>
      </c>
      <c r="Q316" s="182">
        <v>5.9000000000000003E-4</v>
      </c>
      <c r="R316" s="182">
        <f>ROUND(H316 * Q316,5)</f>
        <v>1.239E-2</v>
      </c>
      <c r="S316" s="182">
        <v>0</v>
      </c>
      <c r="T316" s="183">
        <f>ROUND(H316 * S316,5)</f>
        <v>0</v>
      </c>
      <c r="BE316" s="12">
        <f>IF(N316="základná",J316,0)</f>
        <v>0</v>
      </c>
      <c r="BF316" s="12">
        <f>IF(N316="znížená",J316,0)</f>
        <v>0</v>
      </c>
      <c r="BG316" s="12">
        <f>IF(N316="zákl. prenesená",J316,0)</f>
        <v>0</v>
      </c>
      <c r="BH316" s="12">
        <f>IF(N316="zníž. prenesená",J316,0)</f>
        <v>0</v>
      </c>
      <c r="BI316" s="12">
        <f>IF(N316="nulová",J316,0)</f>
        <v>0</v>
      </c>
    </row>
    <row r="317" spans="2:61" s="11" customFormat="1" ht="11.25">
      <c r="B317" s="160"/>
      <c r="C317" s="161"/>
      <c r="D317" s="161" t="s">
        <v>145</v>
      </c>
      <c r="E317" s="162"/>
      <c r="F317" s="162" t="s">
        <v>2675</v>
      </c>
      <c r="G317" s="163"/>
      <c r="H317" s="164">
        <v>1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s="11" customFormat="1" ht="11.25">
      <c r="B318" s="160"/>
      <c r="C318" s="161"/>
      <c r="D318" s="161" t="s">
        <v>145</v>
      </c>
      <c r="E318" s="162"/>
      <c r="F318" s="162" t="s">
        <v>2676</v>
      </c>
      <c r="G318" s="163"/>
      <c r="H318" s="164">
        <v>1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62" t="s">
        <v>2677</v>
      </c>
      <c r="G319" s="163"/>
      <c r="H319" s="164">
        <v>1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 s="11" customFormat="1" ht="11.25">
      <c r="B320" s="160"/>
      <c r="C320" s="161"/>
      <c r="D320" s="161" t="s">
        <v>145</v>
      </c>
      <c r="E320" s="162"/>
      <c r="F320" s="162" t="s">
        <v>2678</v>
      </c>
      <c r="G320" s="163"/>
      <c r="H320" s="164">
        <v>1</v>
      </c>
      <c r="I320" s="165"/>
      <c r="J320" s="165"/>
      <c r="K320" s="166"/>
      <c r="L320" s="160"/>
      <c r="M320" s="167"/>
      <c r="N320" s="166"/>
      <c r="O320" s="168"/>
      <c r="P320" s="168"/>
      <c r="Q320" s="168"/>
      <c r="R320" s="168"/>
      <c r="S320" s="168"/>
      <c r="T320" s="169"/>
    </row>
    <row r="321" spans="2:20" s="11" customFormat="1" ht="11.25">
      <c r="B321" s="160"/>
      <c r="C321" s="161"/>
      <c r="D321" s="161" t="s">
        <v>145</v>
      </c>
      <c r="E321" s="162"/>
      <c r="F321" s="162" t="s">
        <v>2679</v>
      </c>
      <c r="G321" s="163"/>
      <c r="H321" s="164">
        <v>1</v>
      </c>
      <c r="I321" s="165"/>
      <c r="J321" s="165"/>
      <c r="K321" s="166"/>
      <c r="L321" s="160"/>
      <c r="M321" s="167"/>
      <c r="N321" s="166"/>
      <c r="O321" s="168"/>
      <c r="P321" s="168"/>
      <c r="Q321" s="168"/>
      <c r="R321" s="168"/>
      <c r="S321" s="168"/>
      <c r="T321" s="169"/>
    </row>
    <row r="322" spans="2:20" s="11" customFormat="1" ht="11.25">
      <c r="B322" s="160"/>
      <c r="C322" s="161"/>
      <c r="D322" s="161" t="s">
        <v>145</v>
      </c>
      <c r="E322" s="162"/>
      <c r="F322" s="162" t="s">
        <v>2680</v>
      </c>
      <c r="G322" s="163"/>
      <c r="H322" s="164">
        <v>1</v>
      </c>
      <c r="I322" s="165"/>
      <c r="J322" s="165"/>
      <c r="K322" s="166"/>
      <c r="L322" s="160"/>
      <c r="M322" s="167"/>
      <c r="N322" s="166"/>
      <c r="O322" s="168"/>
      <c r="P322" s="168"/>
      <c r="Q322" s="168"/>
      <c r="R322" s="168"/>
      <c r="S322" s="168"/>
      <c r="T322" s="169"/>
    </row>
    <row r="323" spans="2:20" s="11" customFormat="1" ht="11.25">
      <c r="B323" s="160"/>
      <c r="C323" s="161"/>
      <c r="D323" s="161" t="s">
        <v>145</v>
      </c>
      <c r="E323" s="162"/>
      <c r="F323" s="162" t="s">
        <v>2681</v>
      </c>
      <c r="G323" s="163"/>
      <c r="H323" s="164">
        <v>1</v>
      </c>
      <c r="I323" s="165"/>
      <c r="J323" s="165"/>
      <c r="K323" s="166"/>
      <c r="L323" s="160"/>
      <c r="M323" s="167"/>
      <c r="N323" s="166"/>
      <c r="O323" s="168"/>
      <c r="P323" s="168"/>
      <c r="Q323" s="168"/>
      <c r="R323" s="168"/>
      <c r="S323" s="168"/>
      <c r="T323" s="169"/>
    </row>
    <row r="324" spans="2:20" s="11" customFormat="1" ht="11.25">
      <c r="B324" s="160"/>
      <c r="C324" s="161"/>
      <c r="D324" s="161" t="s">
        <v>145</v>
      </c>
      <c r="E324" s="162"/>
      <c r="F324" s="162" t="s">
        <v>2682</v>
      </c>
      <c r="G324" s="163"/>
      <c r="H324" s="164">
        <v>1</v>
      </c>
      <c r="I324" s="165"/>
      <c r="J324" s="165"/>
      <c r="K324" s="166"/>
      <c r="L324" s="160"/>
      <c r="M324" s="167"/>
      <c r="N324" s="166"/>
      <c r="O324" s="168"/>
      <c r="P324" s="168"/>
      <c r="Q324" s="168"/>
      <c r="R324" s="168"/>
      <c r="S324" s="168"/>
      <c r="T324" s="169"/>
    </row>
    <row r="325" spans="2:20" s="11" customFormat="1" ht="11.25">
      <c r="B325" s="160"/>
      <c r="C325" s="161"/>
      <c r="D325" s="161" t="s">
        <v>145</v>
      </c>
      <c r="E325" s="162"/>
      <c r="F325" s="162" t="s">
        <v>2683</v>
      </c>
      <c r="G325" s="163"/>
      <c r="H325" s="164">
        <v>1</v>
      </c>
      <c r="I325" s="165"/>
      <c r="J325" s="165"/>
      <c r="K325" s="166"/>
      <c r="L325" s="160"/>
      <c r="M325" s="167"/>
      <c r="N325" s="166"/>
      <c r="O325" s="168"/>
      <c r="P325" s="168"/>
      <c r="Q325" s="168"/>
      <c r="R325" s="168"/>
      <c r="S325" s="168"/>
      <c r="T325" s="169"/>
    </row>
    <row r="326" spans="2:20" s="11" customFormat="1" ht="11.25">
      <c r="B326" s="160"/>
      <c r="C326" s="161"/>
      <c r="D326" s="161" t="s">
        <v>145</v>
      </c>
      <c r="E326" s="162"/>
      <c r="F326" s="162" t="s">
        <v>2684</v>
      </c>
      <c r="G326" s="163"/>
      <c r="H326" s="164">
        <v>1</v>
      </c>
      <c r="I326" s="165"/>
      <c r="J326" s="165"/>
      <c r="K326" s="166"/>
      <c r="L326" s="160"/>
      <c r="M326" s="167"/>
      <c r="N326" s="166"/>
      <c r="O326" s="168"/>
      <c r="P326" s="168"/>
      <c r="Q326" s="168"/>
      <c r="R326" s="168"/>
      <c r="S326" s="168"/>
      <c r="T326" s="169"/>
    </row>
    <row r="327" spans="2:20" s="11" customFormat="1" ht="11.25">
      <c r="B327" s="160"/>
      <c r="C327" s="161"/>
      <c r="D327" s="161" t="s">
        <v>145</v>
      </c>
      <c r="E327" s="162"/>
      <c r="F327" s="162" t="s">
        <v>2685</v>
      </c>
      <c r="G327" s="163"/>
      <c r="H327" s="164">
        <v>1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20" s="11" customFormat="1" ht="11.25">
      <c r="B328" s="160"/>
      <c r="C328" s="161"/>
      <c r="D328" s="161" t="s">
        <v>145</v>
      </c>
      <c r="E328" s="162"/>
      <c r="F328" s="162" t="s">
        <v>2686</v>
      </c>
      <c r="G328" s="163"/>
      <c r="H328" s="164">
        <v>1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20" s="11" customFormat="1" ht="11.25">
      <c r="B329" s="160"/>
      <c r="C329" s="161"/>
      <c r="D329" s="161" t="s">
        <v>145</v>
      </c>
      <c r="E329" s="162"/>
      <c r="F329" s="162" t="s">
        <v>2687</v>
      </c>
      <c r="G329" s="163"/>
      <c r="H329" s="164">
        <v>1</v>
      </c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20" s="11" customFormat="1" ht="11.25">
      <c r="B330" s="160"/>
      <c r="C330" s="161"/>
      <c r="D330" s="161" t="s">
        <v>145</v>
      </c>
      <c r="E330" s="162"/>
      <c r="F330" s="162" t="s">
        <v>2688</v>
      </c>
      <c r="G330" s="163"/>
      <c r="H330" s="164">
        <v>1</v>
      </c>
      <c r="I330" s="165"/>
      <c r="J330" s="165"/>
      <c r="K330" s="166"/>
      <c r="L330" s="160"/>
      <c r="M330" s="167"/>
      <c r="N330" s="166"/>
      <c r="O330" s="168"/>
      <c r="P330" s="168"/>
      <c r="Q330" s="168"/>
      <c r="R330" s="168"/>
      <c r="S330" s="168"/>
      <c r="T330" s="169"/>
    </row>
    <row r="331" spans="2:20" s="11" customFormat="1" ht="11.25">
      <c r="B331" s="160"/>
      <c r="C331" s="161"/>
      <c r="D331" s="161" t="s">
        <v>145</v>
      </c>
      <c r="E331" s="162"/>
      <c r="F331" s="162" t="s">
        <v>2689</v>
      </c>
      <c r="G331" s="163"/>
      <c r="H331" s="164">
        <v>1</v>
      </c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20" s="11" customFormat="1" ht="11.25">
      <c r="B332" s="160"/>
      <c r="C332" s="161"/>
      <c r="D332" s="161" t="s">
        <v>145</v>
      </c>
      <c r="E332" s="162"/>
      <c r="F332" s="162" t="s">
        <v>2690</v>
      </c>
      <c r="G332" s="163"/>
      <c r="H332" s="164">
        <v>1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20" s="11" customFormat="1" ht="11.25">
      <c r="B333" s="160"/>
      <c r="C333" s="161"/>
      <c r="D333" s="161" t="s">
        <v>145</v>
      </c>
      <c r="E333" s="162"/>
      <c r="F333" s="162" t="s">
        <v>2691</v>
      </c>
      <c r="G333" s="163"/>
      <c r="H333" s="164">
        <v>1</v>
      </c>
      <c r="I333" s="165"/>
      <c r="J333" s="165"/>
      <c r="K333" s="166"/>
      <c r="L333" s="160"/>
      <c r="M333" s="167"/>
      <c r="N333" s="166"/>
      <c r="O333" s="168"/>
      <c r="P333" s="168"/>
      <c r="Q333" s="168"/>
      <c r="R333" s="168"/>
      <c r="S333" s="168"/>
      <c r="T333" s="169"/>
    </row>
    <row r="334" spans="2:20" s="11" customFormat="1" ht="11.25">
      <c r="B334" s="160"/>
      <c r="C334" s="161"/>
      <c r="D334" s="161" t="s">
        <v>145</v>
      </c>
      <c r="E334" s="162"/>
      <c r="F334" s="162" t="s">
        <v>2692</v>
      </c>
      <c r="G334" s="163"/>
      <c r="H334" s="164">
        <v>1</v>
      </c>
      <c r="I334" s="165"/>
      <c r="J334" s="165"/>
      <c r="K334" s="166"/>
      <c r="L334" s="160"/>
      <c r="M334" s="167"/>
      <c r="N334" s="166"/>
      <c r="O334" s="168"/>
      <c r="P334" s="168"/>
      <c r="Q334" s="168"/>
      <c r="R334" s="168"/>
      <c r="S334" s="168"/>
      <c r="T334" s="169"/>
    </row>
    <row r="335" spans="2:20" s="11" customFormat="1" ht="11.25">
      <c r="B335" s="160"/>
      <c r="C335" s="161"/>
      <c r="D335" s="161" t="s">
        <v>145</v>
      </c>
      <c r="E335" s="162"/>
      <c r="F335" s="162" t="s">
        <v>2693</v>
      </c>
      <c r="G335" s="163"/>
      <c r="H335" s="164">
        <v>1</v>
      </c>
      <c r="I335" s="165"/>
      <c r="J335" s="165"/>
      <c r="K335" s="166"/>
      <c r="L335" s="160"/>
      <c r="M335" s="167"/>
      <c r="N335" s="166"/>
      <c r="O335" s="168"/>
      <c r="P335" s="168"/>
      <c r="Q335" s="168"/>
      <c r="R335" s="168"/>
      <c r="S335" s="168"/>
      <c r="T335" s="169"/>
    </row>
    <row r="336" spans="2:20" s="11" customFormat="1" ht="11.25">
      <c r="B336" s="160"/>
      <c r="C336" s="161"/>
      <c r="D336" s="161" t="s">
        <v>145</v>
      </c>
      <c r="E336" s="162"/>
      <c r="F336" s="162" t="s">
        <v>2694</v>
      </c>
      <c r="G336" s="163"/>
      <c r="H336" s="164">
        <v>1</v>
      </c>
      <c r="I336" s="165"/>
      <c r="J336" s="165"/>
      <c r="K336" s="166"/>
      <c r="L336" s="160"/>
      <c r="M336" s="167"/>
      <c r="N336" s="166"/>
      <c r="O336" s="168"/>
      <c r="P336" s="168"/>
      <c r="Q336" s="168"/>
      <c r="R336" s="168"/>
      <c r="S336" s="168"/>
      <c r="T336" s="169"/>
    </row>
    <row r="337" spans="2:61" s="11" customFormat="1" ht="11.25">
      <c r="B337" s="160"/>
      <c r="C337" s="161"/>
      <c r="D337" s="161" t="s">
        <v>145</v>
      </c>
      <c r="E337" s="162"/>
      <c r="F337" s="162" t="s">
        <v>2695</v>
      </c>
      <c r="G337" s="163"/>
      <c r="H337" s="164">
        <v>1</v>
      </c>
      <c r="I337" s="165"/>
      <c r="J337" s="165"/>
      <c r="K337" s="166"/>
      <c r="L337" s="160"/>
      <c r="M337" s="167"/>
      <c r="N337" s="166"/>
      <c r="O337" s="168"/>
      <c r="P337" s="168"/>
      <c r="Q337" s="168"/>
      <c r="R337" s="168"/>
      <c r="S337" s="168"/>
      <c r="T337" s="169"/>
    </row>
    <row r="338" spans="2:61" s="11" customFormat="1" ht="11.25">
      <c r="B338" s="160"/>
      <c r="C338" s="161"/>
      <c r="D338" s="161" t="s">
        <v>145</v>
      </c>
      <c r="E338" s="162"/>
      <c r="F338" s="162" t="s">
        <v>2696</v>
      </c>
      <c r="G338" s="163"/>
      <c r="H338" s="164"/>
      <c r="I338" s="165"/>
      <c r="J338" s="165"/>
      <c r="K338" s="166"/>
      <c r="L338" s="160"/>
      <c r="M338" s="167"/>
      <c r="N338" s="166"/>
      <c r="O338" s="168"/>
      <c r="P338" s="168"/>
      <c r="Q338" s="168"/>
      <c r="R338" s="168"/>
      <c r="S338" s="168"/>
      <c r="T338" s="169"/>
    </row>
    <row r="339" spans="2:61" s="11" customFormat="1" ht="11.25">
      <c r="B339" s="160"/>
      <c r="C339" s="161"/>
      <c r="D339" s="161" t="s">
        <v>145</v>
      </c>
      <c r="E339" s="162"/>
      <c r="F339" s="170" t="s">
        <v>147</v>
      </c>
      <c r="G339" s="171"/>
      <c r="H339" s="172">
        <v>21</v>
      </c>
      <c r="I339" s="165"/>
      <c r="J339" s="165"/>
      <c r="K339" s="166"/>
      <c r="L339" s="160"/>
      <c r="M339" s="167"/>
      <c r="N339" s="166"/>
      <c r="O339" s="168"/>
      <c r="P339" s="168"/>
      <c r="Q339" s="168"/>
      <c r="R339" s="168"/>
      <c r="S339" s="168"/>
      <c r="T339" s="169"/>
    </row>
    <row r="340" spans="2:61" ht="24">
      <c r="B340" s="149"/>
      <c r="C340" s="150">
        <v>40</v>
      </c>
      <c r="D340" s="150" t="s">
        <v>141</v>
      </c>
      <c r="E340" s="151" t="s">
        <v>2279</v>
      </c>
      <c r="F340" s="151" t="s">
        <v>2280</v>
      </c>
      <c r="G340" s="152" t="s">
        <v>1682</v>
      </c>
      <c r="H340" s="153">
        <v>26</v>
      </c>
      <c r="I340" s="154"/>
      <c r="J340" s="154">
        <f>ROUND(H340*I340,2)</f>
        <v>0</v>
      </c>
      <c r="K340" s="155"/>
      <c r="L340" s="149"/>
      <c r="M340" s="156"/>
      <c r="N340" s="157" t="s">
        <v>26</v>
      </c>
      <c r="O340" s="158">
        <v>0.89180000000000004</v>
      </c>
      <c r="P340" s="158">
        <f>ROUND(H340*O340,3)</f>
        <v>23.187000000000001</v>
      </c>
      <c r="Q340" s="158">
        <v>2.9999999999999997E-4</v>
      </c>
      <c r="R340" s="158">
        <f>ROUND(H340 * Q340,5)</f>
        <v>7.7999999999999996E-3</v>
      </c>
      <c r="S340" s="158">
        <v>0</v>
      </c>
      <c r="T340" s="159">
        <f>ROUND(H340 * S340,5)</f>
        <v>0</v>
      </c>
      <c r="BE340" s="16">
        <f>IF(N340="základná",J340,0)</f>
        <v>0</v>
      </c>
      <c r="BF340" s="16">
        <f>IF(N340="znížená",J340,0)</f>
        <v>0</v>
      </c>
      <c r="BG340" s="16">
        <f>IF(N340="zákl. prenesená",J340,0)</f>
        <v>0</v>
      </c>
      <c r="BH340" s="16">
        <f>IF(N340="zníž. prenesená",J340,0)</f>
        <v>0</v>
      </c>
      <c r="BI340" s="16">
        <f>IF(N340="nulová",J340,0)</f>
        <v>0</v>
      </c>
    </row>
    <row r="341" spans="2:61">
      <c r="B341" s="149"/>
      <c r="C341" s="150">
        <v>41</v>
      </c>
      <c r="D341" s="150" t="s">
        <v>141</v>
      </c>
      <c r="E341" s="151" t="s">
        <v>1980</v>
      </c>
      <c r="F341" s="151" t="s">
        <v>1981</v>
      </c>
      <c r="G341" s="152" t="s">
        <v>144</v>
      </c>
      <c r="H341" s="153">
        <v>199.08</v>
      </c>
      <c r="I341" s="154"/>
      <c r="J341" s="154">
        <f>ROUND(H341*I341,2)</f>
        <v>0</v>
      </c>
      <c r="K341" s="155"/>
      <c r="L341" s="149"/>
      <c r="M341" s="156"/>
      <c r="N341" s="157" t="s">
        <v>26</v>
      </c>
      <c r="O341" s="158">
        <v>5.2499999999999998E-2</v>
      </c>
      <c r="P341" s="158">
        <f>ROUND(H341*O341,3)</f>
        <v>10.452</v>
      </c>
      <c r="Q341" s="158">
        <v>1E-4</v>
      </c>
      <c r="R341" s="158">
        <f>ROUND(H341 * Q341,5)</f>
        <v>1.9910000000000001E-2</v>
      </c>
      <c r="S341" s="158">
        <v>0</v>
      </c>
      <c r="T341" s="159">
        <f>ROUND(H341 * S341,5)</f>
        <v>0</v>
      </c>
      <c r="BE341" s="16">
        <f>IF(N341="základná",J341,0)</f>
        <v>0</v>
      </c>
      <c r="BF341" s="16">
        <f>IF(N341="znížená",J341,0)</f>
        <v>0</v>
      </c>
      <c r="BG341" s="16">
        <f>IF(N341="zákl. prenesená",J341,0)</f>
        <v>0</v>
      </c>
      <c r="BH341" s="16">
        <f>IF(N341="zníž. prenesená",J341,0)</f>
        <v>0</v>
      </c>
      <c r="BI341" s="16">
        <f>IF(N341="nulová",J341,0)</f>
        <v>0</v>
      </c>
    </row>
    <row r="342" spans="2:61" s="10" customFormat="1" ht="23.1" customHeight="1">
      <c r="B342" s="141"/>
      <c r="C342" s="142"/>
      <c r="D342" s="132" t="s">
        <v>136</v>
      </c>
      <c r="E342" s="143" t="s">
        <v>584</v>
      </c>
      <c r="F342" s="144" t="s">
        <v>585</v>
      </c>
      <c r="G342" s="145"/>
      <c r="H342" s="146"/>
      <c r="I342" s="147"/>
      <c r="J342" s="147">
        <f>J343 + J357 + J358 + J359 + J360 + J361 + J364 + J365 + J366 + J369</f>
        <v>0</v>
      </c>
      <c r="K342" s="144"/>
      <c r="L342" s="141"/>
      <c r="M342" s="148"/>
      <c r="N342" s="138" t="s">
        <v>0</v>
      </c>
      <c r="O342" s="139"/>
      <c r="P342" s="139">
        <f>P343 + P357 + P358 + P359 + P360 + P361 + P364 + P365 + P366 + P369</f>
        <v>2.0209999999999999</v>
      </c>
      <c r="Q342" s="139"/>
      <c r="R342" s="139">
        <f>R343 + R357 + R358 + R359 + R360 + R361 + R364 + R365 + R366 + R369</f>
        <v>0</v>
      </c>
      <c r="S342" s="139"/>
      <c r="T342" s="140">
        <f>T343 + T357 + T358 + T359 + T360 + T361 + T364 + T365 + T366 + T369</f>
        <v>0</v>
      </c>
    </row>
    <row r="343" spans="2:61" ht="24">
      <c r="B343" s="149"/>
      <c r="C343" s="150">
        <v>42</v>
      </c>
      <c r="D343" s="150" t="s">
        <v>141</v>
      </c>
      <c r="E343" s="151" t="s">
        <v>2281</v>
      </c>
      <c r="F343" s="151" t="s">
        <v>2282</v>
      </c>
      <c r="G343" s="152" t="s">
        <v>144</v>
      </c>
      <c r="H343" s="153">
        <v>106.24</v>
      </c>
      <c r="I343" s="154"/>
      <c r="J343" s="154">
        <f>ROUND(H343*I343,2)</f>
        <v>0</v>
      </c>
      <c r="K343" s="155"/>
      <c r="L343" s="149"/>
      <c r="M343" s="156"/>
      <c r="N343" s="157" t="s">
        <v>26</v>
      </c>
      <c r="O343" s="158">
        <v>0</v>
      </c>
      <c r="P343" s="158">
        <f>ROUND(H343*O343,3)</f>
        <v>0</v>
      </c>
      <c r="Q343" s="158">
        <v>0</v>
      </c>
      <c r="R343" s="158">
        <f>ROUND(H343 * Q343,5)</f>
        <v>0</v>
      </c>
      <c r="S343" s="158">
        <v>0</v>
      </c>
      <c r="T343" s="159">
        <f>ROUND(H343 * S343,5)</f>
        <v>0</v>
      </c>
      <c r="BE343" s="16">
        <f>IF(N343="základná",J343,0)</f>
        <v>0</v>
      </c>
      <c r="BF343" s="16">
        <f>IF(N343="znížená",J343,0)</f>
        <v>0</v>
      </c>
      <c r="BG343" s="16">
        <f>IF(N343="zákl. prenesená",J343,0)</f>
        <v>0</v>
      </c>
      <c r="BH343" s="16">
        <f>IF(N343="zníž. prenesená",J343,0)</f>
        <v>0</v>
      </c>
      <c r="BI343" s="16">
        <f>IF(N343="nulová",J343,0)</f>
        <v>0</v>
      </c>
    </row>
    <row r="344" spans="2:61" s="11" customFormat="1" ht="11.25">
      <c r="B344" s="160"/>
      <c r="C344" s="161"/>
      <c r="D344" s="161" t="s">
        <v>145</v>
      </c>
      <c r="E344" s="162"/>
      <c r="F344" s="162" t="s">
        <v>2643</v>
      </c>
      <c r="G344" s="163"/>
      <c r="H344" s="164">
        <v>9.2799999999999994</v>
      </c>
      <c r="I344" s="165"/>
      <c r="J344" s="165"/>
      <c r="K344" s="166"/>
      <c r="L344" s="160"/>
      <c r="M344" s="167"/>
      <c r="N344" s="166"/>
      <c r="O344" s="168"/>
      <c r="P344" s="168"/>
      <c r="Q344" s="168"/>
      <c r="R344" s="168"/>
      <c r="S344" s="168"/>
      <c r="T344" s="169"/>
    </row>
    <row r="345" spans="2:61" s="11" customFormat="1" ht="11.25">
      <c r="B345" s="160"/>
      <c r="C345" s="161"/>
      <c r="D345" s="161" t="s">
        <v>145</v>
      </c>
      <c r="E345" s="162"/>
      <c r="F345" s="162" t="s">
        <v>2644</v>
      </c>
      <c r="G345" s="163"/>
      <c r="H345" s="164">
        <v>9.6</v>
      </c>
      <c r="I345" s="165"/>
      <c r="J345" s="165"/>
      <c r="K345" s="166"/>
      <c r="L345" s="160"/>
      <c r="M345" s="167"/>
      <c r="N345" s="166"/>
      <c r="O345" s="168"/>
      <c r="P345" s="168"/>
      <c r="Q345" s="168"/>
      <c r="R345" s="168"/>
      <c r="S345" s="168"/>
      <c r="T345" s="169"/>
    </row>
    <row r="346" spans="2:61" s="11" customFormat="1" ht="11.25">
      <c r="B346" s="160"/>
      <c r="C346" s="161"/>
      <c r="D346" s="161" t="s">
        <v>145</v>
      </c>
      <c r="E346" s="162"/>
      <c r="F346" s="162" t="s">
        <v>2647</v>
      </c>
      <c r="G346" s="163"/>
      <c r="H346" s="164">
        <v>9.67</v>
      </c>
      <c r="I346" s="165"/>
      <c r="J346" s="165"/>
      <c r="K346" s="166"/>
      <c r="L346" s="160"/>
      <c r="M346" s="167"/>
      <c r="N346" s="166"/>
      <c r="O346" s="168"/>
      <c r="P346" s="168"/>
      <c r="Q346" s="168"/>
      <c r="R346" s="168"/>
      <c r="S346" s="168"/>
      <c r="T346" s="169"/>
    </row>
    <row r="347" spans="2:61" s="11" customFormat="1" ht="11.25">
      <c r="B347" s="160"/>
      <c r="C347" s="161"/>
      <c r="D347" s="161" t="s">
        <v>145</v>
      </c>
      <c r="E347" s="162"/>
      <c r="F347" s="162" t="s">
        <v>2648</v>
      </c>
      <c r="G347" s="163"/>
      <c r="H347" s="164">
        <v>5.75</v>
      </c>
      <c r="I347" s="165"/>
      <c r="J347" s="165"/>
      <c r="K347" s="166"/>
      <c r="L347" s="160"/>
      <c r="M347" s="167"/>
      <c r="N347" s="166"/>
      <c r="O347" s="168"/>
      <c r="P347" s="168"/>
      <c r="Q347" s="168"/>
      <c r="R347" s="168"/>
      <c r="S347" s="168"/>
      <c r="T347" s="169"/>
    </row>
    <row r="348" spans="2:61" s="11" customFormat="1" ht="11.25">
      <c r="B348" s="160"/>
      <c r="C348" s="161"/>
      <c r="D348" s="161" t="s">
        <v>145</v>
      </c>
      <c r="E348" s="162"/>
      <c r="F348" s="162" t="s">
        <v>2651</v>
      </c>
      <c r="G348" s="163"/>
      <c r="H348" s="164">
        <v>9.75</v>
      </c>
      <c r="I348" s="165"/>
      <c r="J348" s="165"/>
      <c r="K348" s="166"/>
      <c r="L348" s="160"/>
      <c r="M348" s="167"/>
      <c r="N348" s="166"/>
      <c r="O348" s="168"/>
      <c r="P348" s="168"/>
      <c r="Q348" s="168"/>
      <c r="R348" s="168"/>
      <c r="S348" s="168"/>
      <c r="T348" s="169"/>
    </row>
    <row r="349" spans="2:61" s="11" customFormat="1" ht="11.25">
      <c r="B349" s="160"/>
      <c r="C349" s="161"/>
      <c r="D349" s="161" t="s">
        <v>145</v>
      </c>
      <c r="E349" s="162"/>
      <c r="F349" s="162" t="s">
        <v>2652</v>
      </c>
      <c r="G349" s="163"/>
      <c r="H349" s="164">
        <v>9.8000000000000007</v>
      </c>
      <c r="I349" s="165"/>
      <c r="J349" s="165"/>
      <c r="K349" s="166"/>
      <c r="L349" s="160"/>
      <c r="M349" s="167"/>
      <c r="N349" s="166"/>
      <c r="O349" s="168"/>
      <c r="P349" s="168"/>
      <c r="Q349" s="168"/>
      <c r="R349" s="168"/>
      <c r="S349" s="168"/>
      <c r="T349" s="169"/>
    </row>
    <row r="350" spans="2:61" s="11" customFormat="1" ht="11.25">
      <c r="B350" s="160"/>
      <c r="C350" s="161"/>
      <c r="D350" s="161" t="s">
        <v>145</v>
      </c>
      <c r="E350" s="162"/>
      <c r="F350" s="162" t="s">
        <v>2655</v>
      </c>
      <c r="G350" s="163"/>
      <c r="H350" s="164">
        <v>14.63</v>
      </c>
      <c r="I350" s="165"/>
      <c r="J350" s="165"/>
      <c r="K350" s="166"/>
      <c r="L350" s="160"/>
      <c r="M350" s="167"/>
      <c r="N350" s="166"/>
      <c r="O350" s="168"/>
      <c r="P350" s="168"/>
      <c r="Q350" s="168"/>
      <c r="R350" s="168"/>
      <c r="S350" s="168"/>
      <c r="T350" s="169"/>
    </row>
    <row r="351" spans="2:61" s="11" customFormat="1" ht="11.25">
      <c r="B351" s="160"/>
      <c r="C351" s="161"/>
      <c r="D351" s="161" t="s">
        <v>145</v>
      </c>
      <c r="E351" s="162"/>
      <c r="F351" s="162" t="s">
        <v>2656</v>
      </c>
      <c r="G351" s="163"/>
      <c r="H351" s="164">
        <v>7.61</v>
      </c>
      <c r="I351" s="165"/>
      <c r="J351" s="165"/>
      <c r="K351" s="166"/>
      <c r="L351" s="160"/>
      <c r="M351" s="167"/>
      <c r="N351" s="166"/>
      <c r="O351" s="168"/>
      <c r="P351" s="168"/>
      <c r="Q351" s="168"/>
      <c r="R351" s="168"/>
      <c r="S351" s="168"/>
      <c r="T351" s="169"/>
    </row>
    <row r="352" spans="2:61" s="11" customFormat="1" ht="11.25">
      <c r="B352" s="160"/>
      <c r="C352" s="161"/>
      <c r="D352" s="161" t="s">
        <v>145</v>
      </c>
      <c r="E352" s="162"/>
      <c r="F352" s="162" t="s">
        <v>2659</v>
      </c>
      <c r="G352" s="163"/>
      <c r="H352" s="164">
        <v>7.72</v>
      </c>
      <c r="I352" s="165"/>
      <c r="J352" s="165"/>
      <c r="K352" s="166"/>
      <c r="L352" s="160"/>
      <c r="M352" s="167"/>
      <c r="N352" s="166"/>
      <c r="O352" s="168"/>
      <c r="P352" s="168"/>
      <c r="Q352" s="168"/>
      <c r="R352" s="168"/>
      <c r="S352" s="168"/>
      <c r="T352" s="169"/>
    </row>
    <row r="353" spans="2:61" s="11" customFormat="1" ht="11.25">
      <c r="B353" s="160"/>
      <c r="C353" s="161"/>
      <c r="D353" s="161" t="s">
        <v>145</v>
      </c>
      <c r="E353" s="162"/>
      <c r="F353" s="162" t="s">
        <v>2660</v>
      </c>
      <c r="G353" s="163"/>
      <c r="H353" s="164">
        <v>14.64</v>
      </c>
      <c r="I353" s="165"/>
      <c r="J353" s="165"/>
      <c r="K353" s="166"/>
      <c r="L353" s="160"/>
      <c r="M353" s="167"/>
      <c r="N353" s="166"/>
      <c r="O353" s="168"/>
      <c r="P353" s="168"/>
      <c r="Q353" s="168"/>
      <c r="R353" s="168"/>
      <c r="S353" s="168"/>
      <c r="T353" s="169"/>
    </row>
    <row r="354" spans="2:61" s="11" customFormat="1" ht="11.25">
      <c r="B354" s="160"/>
      <c r="C354" s="161"/>
      <c r="D354" s="161" t="s">
        <v>145</v>
      </c>
      <c r="E354" s="162"/>
      <c r="F354" s="162" t="s">
        <v>2662</v>
      </c>
      <c r="G354" s="163"/>
      <c r="H354" s="164">
        <v>7.79</v>
      </c>
      <c r="I354" s="165"/>
      <c r="J354" s="165"/>
      <c r="K354" s="166"/>
      <c r="L354" s="160"/>
      <c r="M354" s="167"/>
      <c r="N354" s="166"/>
      <c r="O354" s="168"/>
      <c r="P354" s="168"/>
      <c r="Q354" s="168"/>
      <c r="R354" s="168"/>
      <c r="S354" s="168"/>
      <c r="T354" s="169"/>
    </row>
    <row r="355" spans="2:61" s="11" customFormat="1" ht="11.25">
      <c r="B355" s="160"/>
      <c r="C355" s="161"/>
      <c r="D355" s="161" t="s">
        <v>145</v>
      </c>
      <c r="E355" s="162"/>
      <c r="F355" s="162" t="s">
        <v>2697</v>
      </c>
      <c r="G355" s="163"/>
      <c r="H355" s="164"/>
      <c r="I355" s="165"/>
      <c r="J355" s="165"/>
      <c r="K355" s="166"/>
      <c r="L355" s="160"/>
      <c r="M355" s="167"/>
      <c r="N355" s="166"/>
      <c r="O355" s="168"/>
      <c r="P355" s="168"/>
      <c r="Q355" s="168"/>
      <c r="R355" s="168"/>
      <c r="S355" s="168"/>
      <c r="T355" s="169"/>
    </row>
    <row r="356" spans="2:61" s="11" customFormat="1" ht="11.25">
      <c r="B356" s="160"/>
      <c r="C356" s="161"/>
      <c r="D356" s="161" t="s">
        <v>145</v>
      </c>
      <c r="E356" s="162"/>
      <c r="F356" s="170" t="s">
        <v>147</v>
      </c>
      <c r="G356" s="171"/>
      <c r="H356" s="172">
        <v>106.24</v>
      </c>
      <c r="I356" s="165"/>
      <c r="J356" s="165"/>
      <c r="K356" s="166"/>
      <c r="L356" s="160"/>
      <c r="M356" s="167"/>
      <c r="N356" s="166"/>
      <c r="O356" s="168"/>
      <c r="P356" s="168"/>
      <c r="Q356" s="168"/>
      <c r="R356" s="168"/>
      <c r="S356" s="168"/>
      <c r="T356" s="169"/>
    </row>
    <row r="357" spans="2:61">
      <c r="B357" s="149"/>
      <c r="C357" s="150">
        <v>43</v>
      </c>
      <c r="D357" s="150" t="s">
        <v>141</v>
      </c>
      <c r="E357" s="151" t="s">
        <v>2283</v>
      </c>
      <c r="F357" s="151" t="s">
        <v>2284</v>
      </c>
      <c r="G357" s="152" t="s">
        <v>180</v>
      </c>
      <c r="H357" s="153">
        <v>106</v>
      </c>
      <c r="I357" s="154"/>
      <c r="J357" s="154">
        <f>ROUND(H357*I357,2)</f>
        <v>0</v>
      </c>
      <c r="K357" s="155"/>
      <c r="L357" s="149"/>
      <c r="M357" s="156"/>
      <c r="N357" s="157" t="s">
        <v>26</v>
      </c>
      <c r="O357" s="158">
        <v>0</v>
      </c>
      <c r="P357" s="158">
        <f>ROUND(H357*O357,3)</f>
        <v>0</v>
      </c>
      <c r="Q357" s="158">
        <v>0</v>
      </c>
      <c r="R357" s="158">
        <f>ROUND(H357 * Q357,5)</f>
        <v>0</v>
      </c>
      <c r="S357" s="158">
        <v>0</v>
      </c>
      <c r="T357" s="159">
        <f>ROUND(H357 * S357,5)</f>
        <v>0</v>
      </c>
      <c r="BE357" s="16">
        <f>IF(N357="základná",J357,0)</f>
        <v>0</v>
      </c>
      <c r="BF357" s="16">
        <f>IF(N357="znížená",J357,0)</f>
        <v>0</v>
      </c>
      <c r="BG357" s="16">
        <f>IF(N357="zákl. prenesená",J357,0)</f>
        <v>0</v>
      </c>
      <c r="BH357" s="16">
        <f>IF(N357="zníž. prenesená",J357,0)</f>
        <v>0</v>
      </c>
      <c r="BI357" s="16">
        <f>IF(N357="nulová",J357,0)</f>
        <v>0</v>
      </c>
    </row>
    <row r="358" spans="2:61">
      <c r="B358" s="149"/>
      <c r="C358" s="150">
        <v>44</v>
      </c>
      <c r="D358" s="150" t="s">
        <v>141</v>
      </c>
      <c r="E358" s="151" t="s">
        <v>2285</v>
      </c>
      <c r="F358" s="151" t="s">
        <v>2286</v>
      </c>
      <c r="G358" s="152" t="s">
        <v>144</v>
      </c>
      <c r="H358" s="153">
        <v>106</v>
      </c>
      <c r="I358" s="154"/>
      <c r="J358" s="154">
        <f>ROUND(H358*I358,2)</f>
        <v>0</v>
      </c>
      <c r="K358" s="155"/>
      <c r="L358" s="149"/>
      <c r="M358" s="156"/>
      <c r="N358" s="157" t="s">
        <v>26</v>
      </c>
      <c r="O358" s="158">
        <v>0</v>
      </c>
      <c r="P358" s="158">
        <f>ROUND(H358*O358,3)</f>
        <v>0</v>
      </c>
      <c r="Q358" s="158">
        <v>0</v>
      </c>
      <c r="R358" s="158">
        <f>ROUND(H358 * Q358,5)</f>
        <v>0</v>
      </c>
      <c r="S358" s="158">
        <v>0</v>
      </c>
      <c r="T358" s="159">
        <f>ROUND(H358 * S358,5)</f>
        <v>0</v>
      </c>
      <c r="BE358" s="16">
        <f>IF(N358="základná",J358,0)</f>
        <v>0</v>
      </c>
      <c r="BF358" s="16">
        <f>IF(N358="znížená",J358,0)</f>
        <v>0</v>
      </c>
      <c r="BG358" s="16">
        <f>IF(N358="zákl. prenesená",J358,0)</f>
        <v>0</v>
      </c>
      <c r="BH358" s="16">
        <f>IF(N358="zníž. prenesená",J358,0)</f>
        <v>0</v>
      </c>
      <c r="BI358" s="16">
        <f>IF(N358="nulová",J358,0)</f>
        <v>0</v>
      </c>
    </row>
    <row r="359" spans="2:61">
      <c r="B359" s="149"/>
      <c r="C359" s="150">
        <v>45</v>
      </c>
      <c r="D359" s="150" t="s">
        <v>141</v>
      </c>
      <c r="E359" s="151" t="s">
        <v>636</v>
      </c>
      <c r="F359" s="151" t="s">
        <v>637</v>
      </c>
      <c r="G359" s="152" t="s">
        <v>265</v>
      </c>
      <c r="H359" s="153">
        <v>11.805999999999999</v>
      </c>
      <c r="I359" s="154"/>
      <c r="J359" s="154">
        <f>ROUND(H359*I359,2)</f>
        <v>0</v>
      </c>
      <c r="K359" s="155"/>
      <c r="L359" s="149"/>
      <c r="M359" s="156"/>
      <c r="N359" s="157" t="s">
        <v>26</v>
      </c>
      <c r="O359" s="158">
        <v>0.14899999999999999</v>
      </c>
      <c r="P359" s="158">
        <f>ROUND(H359*O359,3)</f>
        <v>1.7589999999999999</v>
      </c>
      <c r="Q359" s="158">
        <v>0</v>
      </c>
      <c r="R359" s="158">
        <f>ROUND(H359 * Q359,5)</f>
        <v>0</v>
      </c>
      <c r="S359" s="158">
        <v>0</v>
      </c>
      <c r="T359" s="159">
        <f>ROUND(H359 * S359,5)</f>
        <v>0</v>
      </c>
      <c r="BE359" s="16">
        <f>IF(N359="základná",J359,0)</f>
        <v>0</v>
      </c>
      <c r="BF359" s="16">
        <f>IF(N359="znížená",J359,0)</f>
        <v>0</v>
      </c>
      <c r="BG359" s="16">
        <f>IF(N359="zákl. prenesená",J359,0)</f>
        <v>0</v>
      </c>
      <c r="BH359" s="16">
        <f>IF(N359="zníž. prenesená",J359,0)</f>
        <v>0</v>
      </c>
      <c r="BI359" s="16">
        <f>IF(N359="nulová",J359,0)</f>
        <v>0</v>
      </c>
    </row>
    <row r="360" spans="2:61" ht="24">
      <c r="B360" s="149"/>
      <c r="C360" s="150">
        <v>46</v>
      </c>
      <c r="D360" s="150" t="s">
        <v>141</v>
      </c>
      <c r="E360" s="151" t="s">
        <v>638</v>
      </c>
      <c r="F360" s="151" t="s">
        <v>639</v>
      </c>
      <c r="G360" s="152" t="s">
        <v>265</v>
      </c>
      <c r="H360" s="153">
        <v>1.806</v>
      </c>
      <c r="I360" s="154"/>
      <c r="J360" s="154">
        <f>ROUND(H360*I360,2)</f>
        <v>0</v>
      </c>
      <c r="K360" s="155"/>
      <c r="L360" s="149"/>
      <c r="M360" s="156"/>
      <c r="N360" s="157" t="s">
        <v>26</v>
      </c>
      <c r="O360" s="158">
        <v>3.1E-2</v>
      </c>
      <c r="P360" s="158">
        <f>ROUND(H360*O360,3)</f>
        <v>5.6000000000000001E-2</v>
      </c>
      <c r="Q360" s="158">
        <v>0</v>
      </c>
      <c r="R360" s="158">
        <f>ROUND(H360 * Q360,5)</f>
        <v>0</v>
      </c>
      <c r="S360" s="158">
        <v>0</v>
      </c>
      <c r="T360" s="159">
        <f>ROUND(H360 * S360,5)</f>
        <v>0</v>
      </c>
      <c r="BE360" s="16">
        <f>IF(N360="základná",J360,0)</f>
        <v>0</v>
      </c>
      <c r="BF360" s="16">
        <f>IF(N360="znížená",J360,0)</f>
        <v>0</v>
      </c>
      <c r="BG360" s="16">
        <f>IF(N360="zákl. prenesená",J360,0)</f>
        <v>0</v>
      </c>
      <c r="BH360" s="16">
        <f>IF(N360="zníž. prenesená",J360,0)</f>
        <v>0</v>
      </c>
      <c r="BI360" s="16">
        <f>IF(N360="nulová",J360,0)</f>
        <v>0</v>
      </c>
    </row>
    <row r="361" spans="2:61" ht="24">
      <c r="B361" s="149"/>
      <c r="C361" s="150">
        <v>47</v>
      </c>
      <c r="D361" s="150" t="s">
        <v>141</v>
      </c>
      <c r="E361" s="151" t="s">
        <v>640</v>
      </c>
      <c r="F361" s="151" t="s">
        <v>641</v>
      </c>
      <c r="G361" s="152" t="s">
        <v>265</v>
      </c>
      <c r="H361" s="153">
        <v>34.314</v>
      </c>
      <c r="I361" s="154"/>
      <c r="J361" s="154">
        <f>ROUND(H361*I361,2)</f>
        <v>0</v>
      </c>
      <c r="K361" s="155"/>
      <c r="L361" s="149"/>
      <c r="M361" s="156"/>
      <c r="N361" s="157" t="s">
        <v>26</v>
      </c>
      <c r="O361" s="158">
        <v>6.0000000000000001E-3</v>
      </c>
      <c r="P361" s="158">
        <f>ROUND(H361*O361,3)</f>
        <v>0.20599999999999999</v>
      </c>
      <c r="Q361" s="158">
        <v>0</v>
      </c>
      <c r="R361" s="158">
        <f>ROUND(H361 * Q361,5)</f>
        <v>0</v>
      </c>
      <c r="S361" s="158">
        <v>0</v>
      </c>
      <c r="T361" s="159">
        <f>ROUND(H361 * S361,5)</f>
        <v>0</v>
      </c>
      <c r="BE361" s="16">
        <f>IF(N361="základná",J361,0)</f>
        <v>0</v>
      </c>
      <c r="BF361" s="16">
        <f>IF(N361="znížená",J361,0)</f>
        <v>0</v>
      </c>
      <c r="BG361" s="16">
        <f>IF(N361="zákl. prenesená",J361,0)</f>
        <v>0</v>
      </c>
      <c r="BH361" s="16">
        <f>IF(N361="zníž. prenesená",J361,0)</f>
        <v>0</v>
      </c>
      <c r="BI361" s="16">
        <f>IF(N361="nulová",J361,0)</f>
        <v>0</v>
      </c>
    </row>
    <row r="362" spans="2:61" s="11" customFormat="1" ht="11.25">
      <c r="B362" s="160"/>
      <c r="C362" s="161"/>
      <c r="D362" s="161" t="s">
        <v>145</v>
      </c>
      <c r="E362" s="162"/>
      <c r="F362" s="162" t="s">
        <v>2698</v>
      </c>
      <c r="G362" s="163"/>
      <c r="H362" s="164">
        <v>34.314</v>
      </c>
      <c r="I362" s="165"/>
      <c r="J362" s="165"/>
      <c r="K362" s="166"/>
      <c r="L362" s="160"/>
      <c r="M362" s="167"/>
      <c r="N362" s="166"/>
      <c r="O362" s="168"/>
      <c r="P362" s="168"/>
      <c r="Q362" s="168"/>
      <c r="R362" s="168"/>
      <c r="S362" s="168"/>
      <c r="T362" s="169"/>
    </row>
    <row r="363" spans="2:61" s="11" customFormat="1" ht="11.25">
      <c r="B363" s="160"/>
      <c r="C363" s="161"/>
      <c r="D363" s="161" t="s">
        <v>145</v>
      </c>
      <c r="E363" s="162"/>
      <c r="F363" s="170" t="s">
        <v>147</v>
      </c>
      <c r="G363" s="171"/>
      <c r="H363" s="172">
        <v>34.314</v>
      </c>
      <c r="I363" s="165"/>
      <c r="J363" s="165"/>
      <c r="K363" s="166"/>
      <c r="L363" s="160"/>
      <c r="M363" s="167"/>
      <c r="N363" s="166"/>
      <c r="O363" s="168"/>
      <c r="P363" s="168"/>
      <c r="Q363" s="168"/>
      <c r="R363" s="168"/>
      <c r="S363" s="168"/>
      <c r="T363" s="169"/>
    </row>
    <row r="364" spans="2:61">
      <c r="B364" s="149"/>
      <c r="C364" s="150">
        <v>48</v>
      </c>
      <c r="D364" s="150" t="s">
        <v>141</v>
      </c>
      <c r="E364" s="151" t="s">
        <v>643</v>
      </c>
      <c r="F364" s="151" t="s">
        <v>2020</v>
      </c>
      <c r="G364" s="152" t="s">
        <v>265</v>
      </c>
      <c r="H364" s="153">
        <v>10</v>
      </c>
      <c r="I364" s="154"/>
      <c r="J364" s="154">
        <f>ROUND(H364*I364,2)</f>
        <v>0</v>
      </c>
      <c r="K364" s="155"/>
      <c r="L364" s="149"/>
      <c r="M364" s="156"/>
      <c r="N364" s="157" t="s">
        <v>26</v>
      </c>
      <c r="O364" s="158">
        <v>0</v>
      </c>
      <c r="P364" s="158">
        <f>ROUND(H364*O364,3)</f>
        <v>0</v>
      </c>
      <c r="Q364" s="158">
        <v>0</v>
      </c>
      <c r="R364" s="158">
        <f>ROUND(H364 * Q364,5)</f>
        <v>0</v>
      </c>
      <c r="S364" s="158">
        <v>0</v>
      </c>
      <c r="T364" s="159">
        <f>ROUND(H364 * S364,5)</f>
        <v>0</v>
      </c>
      <c r="BE364" s="16">
        <f>IF(N364="základná",J364,0)</f>
        <v>0</v>
      </c>
      <c r="BF364" s="16">
        <f>IF(N364="znížená",J364,0)</f>
        <v>0</v>
      </c>
      <c r="BG364" s="16">
        <f>IF(N364="zákl. prenesená",J364,0)</f>
        <v>0</v>
      </c>
      <c r="BH364" s="16">
        <f>IF(N364="zníž. prenesená",J364,0)</f>
        <v>0</v>
      </c>
      <c r="BI364" s="16">
        <f>IF(N364="nulová",J364,0)</f>
        <v>0</v>
      </c>
    </row>
    <row r="365" spans="2:61">
      <c r="B365" s="149"/>
      <c r="C365" s="150">
        <v>49</v>
      </c>
      <c r="D365" s="150" t="s">
        <v>141</v>
      </c>
      <c r="E365" s="151" t="s">
        <v>2488</v>
      </c>
      <c r="F365" s="151" t="s">
        <v>2489</v>
      </c>
      <c r="G365" s="152" t="s">
        <v>265</v>
      </c>
      <c r="H365" s="153">
        <v>1.806</v>
      </c>
      <c r="I365" s="154"/>
      <c r="J365" s="154">
        <f>ROUND(H365*I365,2)</f>
        <v>0</v>
      </c>
      <c r="K365" s="155"/>
      <c r="L365" s="149"/>
      <c r="M365" s="156"/>
      <c r="N365" s="157" t="s">
        <v>26</v>
      </c>
      <c r="O365" s="158">
        <v>0</v>
      </c>
      <c r="P365" s="158">
        <f>ROUND(H365*O365,3)</f>
        <v>0</v>
      </c>
      <c r="Q365" s="158">
        <v>0</v>
      </c>
      <c r="R365" s="158">
        <f>ROUND(H365 * Q365,5)</f>
        <v>0</v>
      </c>
      <c r="S365" s="158">
        <v>0</v>
      </c>
      <c r="T365" s="159">
        <f>ROUND(H365 * S365,5)</f>
        <v>0</v>
      </c>
      <c r="BE365" s="16">
        <f>IF(N365="základná",J365,0)</f>
        <v>0</v>
      </c>
      <c r="BF365" s="16">
        <f>IF(N365="znížená",J365,0)</f>
        <v>0</v>
      </c>
      <c r="BG365" s="16">
        <f>IF(N365="zákl. prenesená",J365,0)</f>
        <v>0</v>
      </c>
      <c r="BH365" s="16">
        <f>IF(N365="zníž. prenesená",J365,0)</f>
        <v>0</v>
      </c>
      <c r="BI365" s="16">
        <f>IF(N365="nulová",J365,0)</f>
        <v>0</v>
      </c>
    </row>
    <row r="366" spans="2:61">
      <c r="B366" s="149"/>
      <c r="C366" s="150">
        <v>50</v>
      </c>
      <c r="D366" s="150" t="s">
        <v>141</v>
      </c>
      <c r="E366" s="151" t="s">
        <v>2028</v>
      </c>
      <c r="F366" s="151" t="s">
        <v>2299</v>
      </c>
      <c r="G366" s="152" t="s">
        <v>2030</v>
      </c>
      <c r="H366" s="153">
        <v>102</v>
      </c>
      <c r="I366" s="154"/>
      <c r="J366" s="154">
        <f>ROUND(H366*I366,2)</f>
        <v>0</v>
      </c>
      <c r="K366" s="155"/>
      <c r="L366" s="149"/>
      <c r="M366" s="156"/>
      <c r="N366" s="157" t="s">
        <v>26</v>
      </c>
      <c r="O366" s="158">
        <v>0</v>
      </c>
      <c r="P366" s="158">
        <f>ROUND(H366*O366,3)</f>
        <v>0</v>
      </c>
      <c r="Q366" s="158">
        <v>0</v>
      </c>
      <c r="R366" s="158">
        <f>ROUND(H366 * Q366,5)</f>
        <v>0</v>
      </c>
      <c r="S366" s="158">
        <v>0</v>
      </c>
      <c r="T366" s="159">
        <f>ROUND(H366 * S366,5)</f>
        <v>0</v>
      </c>
      <c r="BE366" s="16">
        <f>IF(N366="základná",J366,0)</f>
        <v>0</v>
      </c>
      <c r="BF366" s="16">
        <f>IF(N366="znížená",J366,0)</f>
        <v>0</v>
      </c>
      <c r="BG366" s="16">
        <f>IF(N366="zákl. prenesená",J366,0)</f>
        <v>0</v>
      </c>
      <c r="BH366" s="16">
        <f>IF(N366="zníž. prenesená",J366,0)</f>
        <v>0</v>
      </c>
      <c r="BI366" s="16">
        <f>IF(N366="nulová",J366,0)</f>
        <v>0</v>
      </c>
    </row>
    <row r="367" spans="2:61" s="11" customFormat="1" ht="11.25">
      <c r="B367" s="160"/>
      <c r="C367" s="161"/>
      <c r="D367" s="161" t="s">
        <v>145</v>
      </c>
      <c r="E367" s="162"/>
      <c r="F367" s="162" t="s">
        <v>2699</v>
      </c>
      <c r="G367" s="163"/>
      <c r="H367" s="164">
        <v>102</v>
      </c>
      <c r="I367" s="165"/>
      <c r="J367" s="165"/>
      <c r="K367" s="166"/>
      <c r="L367" s="160"/>
      <c r="M367" s="167"/>
      <c r="N367" s="166"/>
      <c r="O367" s="168"/>
      <c r="P367" s="168"/>
      <c r="Q367" s="168"/>
      <c r="R367" s="168"/>
      <c r="S367" s="168"/>
      <c r="T367" s="169"/>
    </row>
    <row r="368" spans="2:61" s="11" customFormat="1" ht="11.25">
      <c r="B368" s="160"/>
      <c r="C368" s="161"/>
      <c r="D368" s="161" t="s">
        <v>145</v>
      </c>
      <c r="E368" s="162"/>
      <c r="F368" s="170" t="s">
        <v>147</v>
      </c>
      <c r="G368" s="171"/>
      <c r="H368" s="172">
        <v>102</v>
      </c>
      <c r="I368" s="165"/>
      <c r="J368" s="165"/>
      <c r="K368" s="166"/>
      <c r="L368" s="160"/>
      <c r="M368" s="167"/>
      <c r="N368" s="166"/>
      <c r="O368" s="168"/>
      <c r="P368" s="168"/>
      <c r="Q368" s="168"/>
      <c r="R368" s="168"/>
      <c r="S368" s="168"/>
      <c r="T368" s="169"/>
    </row>
    <row r="369" spans="2:61" ht="24">
      <c r="B369" s="149"/>
      <c r="C369" s="150">
        <v>51</v>
      </c>
      <c r="D369" s="150" t="s">
        <v>141</v>
      </c>
      <c r="E369" s="151" t="s">
        <v>2032</v>
      </c>
      <c r="F369" s="151" t="s">
        <v>2033</v>
      </c>
      <c r="G369" s="152" t="s">
        <v>187</v>
      </c>
      <c r="H369" s="153">
        <v>30</v>
      </c>
      <c r="I369" s="154"/>
      <c r="J369" s="154">
        <f>ROUND(H369*I369,2)</f>
        <v>0</v>
      </c>
      <c r="K369" s="155"/>
      <c r="L369" s="149"/>
      <c r="M369" s="156"/>
      <c r="N369" s="157" t="s">
        <v>26</v>
      </c>
      <c r="O369" s="158">
        <v>0</v>
      </c>
      <c r="P369" s="158">
        <f>ROUND(H369*O369,3)</f>
        <v>0</v>
      </c>
      <c r="Q369" s="158">
        <v>0</v>
      </c>
      <c r="R369" s="158">
        <f>ROUND(H369 * Q369,5)</f>
        <v>0</v>
      </c>
      <c r="S369" s="158">
        <v>0</v>
      </c>
      <c r="T369" s="159">
        <f>ROUND(H369 * S369,5)</f>
        <v>0</v>
      </c>
      <c r="BE369" s="16">
        <f>IF(N369="základná",J369,0)</f>
        <v>0</v>
      </c>
      <c r="BF369" s="16">
        <f>IF(N369="znížená",J369,0)</f>
        <v>0</v>
      </c>
      <c r="BG369" s="16">
        <f>IF(N369="zákl. prenesená",J369,0)</f>
        <v>0</v>
      </c>
      <c r="BH369" s="16">
        <f>IF(N369="zníž. prenesená",J369,0)</f>
        <v>0</v>
      </c>
      <c r="BI369" s="16">
        <f>IF(N369="nulová",J369,0)</f>
        <v>0</v>
      </c>
    </row>
    <row r="370" spans="2:61" s="11" customFormat="1" ht="11.25">
      <c r="B370" s="160"/>
      <c r="C370" s="161"/>
      <c r="D370" s="161" t="s">
        <v>145</v>
      </c>
      <c r="E370" s="162"/>
      <c r="F370" s="162" t="s">
        <v>2700</v>
      </c>
      <c r="G370" s="163"/>
      <c r="H370" s="164">
        <v>30</v>
      </c>
      <c r="I370" s="165"/>
      <c r="J370" s="165"/>
      <c r="K370" s="166"/>
      <c r="L370" s="160"/>
      <c r="M370" s="167"/>
      <c r="N370" s="166"/>
      <c r="O370" s="168"/>
      <c r="P370" s="168"/>
      <c r="Q370" s="168"/>
      <c r="R370" s="168"/>
      <c r="S370" s="168"/>
      <c r="T370" s="169"/>
    </row>
    <row r="371" spans="2:61" s="11" customFormat="1" ht="11.25">
      <c r="B371" s="160"/>
      <c r="C371" s="161"/>
      <c r="D371" s="161" t="s">
        <v>145</v>
      </c>
      <c r="E371" s="162"/>
      <c r="F371" s="170" t="s">
        <v>147</v>
      </c>
      <c r="G371" s="171"/>
      <c r="H371" s="172">
        <v>30</v>
      </c>
      <c r="I371" s="165"/>
      <c r="J371" s="165"/>
      <c r="K371" s="166"/>
      <c r="L371" s="160"/>
      <c r="M371" s="167"/>
      <c r="N371" s="166"/>
      <c r="O371" s="168"/>
      <c r="P371" s="168"/>
      <c r="Q371" s="168"/>
      <c r="R371" s="168"/>
      <c r="S371" s="168"/>
      <c r="T371" s="169"/>
    </row>
    <row r="372" spans="2:61" s="10" customFormat="1" ht="23.1" customHeight="1">
      <c r="B372" s="141"/>
      <c r="C372" s="142"/>
      <c r="D372" s="132" t="s">
        <v>136</v>
      </c>
      <c r="E372" s="143" t="s">
        <v>668</v>
      </c>
      <c r="F372" s="144" t="s">
        <v>669</v>
      </c>
      <c r="G372" s="145"/>
      <c r="H372" s="146"/>
      <c r="I372" s="147"/>
      <c r="J372" s="147">
        <f>J373</f>
        <v>0</v>
      </c>
      <c r="K372" s="144"/>
      <c r="L372" s="141"/>
      <c r="M372" s="148"/>
      <c r="N372" s="138" t="s">
        <v>0</v>
      </c>
      <c r="O372" s="139"/>
      <c r="P372" s="139">
        <f>P373</f>
        <v>306.12599999999998</v>
      </c>
      <c r="Q372" s="139"/>
      <c r="R372" s="139">
        <f>R373</f>
        <v>0</v>
      </c>
      <c r="S372" s="139"/>
      <c r="T372" s="140">
        <f>T373</f>
        <v>0</v>
      </c>
    </row>
    <row r="373" spans="2:61" ht="24">
      <c r="B373" s="149"/>
      <c r="C373" s="150">
        <v>52</v>
      </c>
      <c r="D373" s="150" t="s">
        <v>141</v>
      </c>
      <c r="E373" s="151" t="s">
        <v>2305</v>
      </c>
      <c r="F373" s="151" t="s">
        <v>2306</v>
      </c>
      <c r="G373" s="152" t="s">
        <v>265</v>
      </c>
      <c r="H373" s="153">
        <v>237.49100000000001</v>
      </c>
      <c r="I373" s="154"/>
      <c r="J373" s="154">
        <f>ROUND(H373*I373,2)</f>
        <v>0</v>
      </c>
      <c r="K373" s="155"/>
      <c r="L373" s="149"/>
      <c r="M373" s="156"/>
      <c r="N373" s="157" t="s">
        <v>26</v>
      </c>
      <c r="O373" s="158">
        <v>1.2889999999999999</v>
      </c>
      <c r="P373" s="158">
        <f>ROUND(H373*O373,3)</f>
        <v>306.12599999999998</v>
      </c>
      <c r="Q373" s="158">
        <v>0</v>
      </c>
      <c r="R373" s="158">
        <f>ROUND(H373 * Q373,5)</f>
        <v>0</v>
      </c>
      <c r="S373" s="158">
        <v>0</v>
      </c>
      <c r="T373" s="159">
        <f>ROUND(H373 * S373,5)</f>
        <v>0</v>
      </c>
      <c r="BE373" s="16">
        <f>IF(N373="základná",J373,0)</f>
        <v>0</v>
      </c>
      <c r="BF373" s="16">
        <f>IF(N373="znížená",J373,0)</f>
        <v>0</v>
      </c>
      <c r="BG373" s="16">
        <f>IF(N373="zákl. prenesená",J373,0)</f>
        <v>0</v>
      </c>
      <c r="BH373" s="16">
        <f>IF(N373="zníž. prenesená",J373,0)</f>
        <v>0</v>
      </c>
      <c r="BI373" s="16">
        <f>IF(N373="nulová",J373,0)</f>
        <v>0</v>
      </c>
    </row>
    <row r="374" spans="2:61">
      <c r="B374" s="54"/>
      <c r="C374" s="184"/>
      <c r="D374" s="184"/>
      <c r="E374" s="55"/>
      <c r="F374" s="55"/>
      <c r="G374" s="184"/>
      <c r="H374" s="55"/>
      <c r="I374" s="55"/>
      <c r="J374" s="55"/>
      <c r="K374" s="55"/>
      <c r="L374" s="36"/>
      <c r="M374" s="52"/>
      <c r="N374" s="52"/>
      <c r="O374" s="52"/>
      <c r="P374" s="52"/>
      <c r="Q374" s="52"/>
      <c r="R374" s="52"/>
      <c r="S374" s="52"/>
      <c r="T374" s="52"/>
    </row>
  </sheetData>
  <sheetProtection algorithmName="SHA-512" hashValue="G34ie0aXS1lw31i9nfAEmMQFOt9wQsbQNONRGUHmxiesl3f/YPOyXUjyJqeLAL5Ip4BHoSudsDBfJbEsZXECfQ==" saltValue="YJS71vojj4AIWIdjgaIENQ==" spinCount="100000" sheet="1" objects="1" scenarios="1"/>
  <autoFilter ref="C87:K89" xr:uid="{00000000-0009-0000-0000-000014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A1:BM343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2701</v>
      </c>
      <c r="F9" s="214"/>
      <c r="G9" s="214"/>
      <c r="H9" s="214"/>
      <c r="L9" s="36"/>
      <c r="AA9" s="63" t="s">
        <v>2701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SUM(BE88:BE342)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0156nn - Stoka BA, DN 400...</v>
      </c>
      <c r="F80" s="214"/>
      <c r="G80" s="214"/>
      <c r="H80" s="214"/>
      <c r="L80" s="36"/>
      <c r="AA80" s="63" t="str">
        <f>AA9</f>
        <v>0156nn - Stoka BA, DN 400...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J323</f>
        <v>0</v>
      </c>
      <c r="L88" s="36"/>
      <c r="M88" s="126"/>
      <c r="N88" s="127"/>
      <c r="O88" s="127"/>
      <c r="P88" s="128">
        <f>P89 + P323</f>
        <v>1213.1790000000001</v>
      </c>
      <c r="Q88" s="127"/>
      <c r="R88" s="128">
        <f>R89 + R323</f>
        <v>27.793820000000004</v>
      </c>
      <c r="S88" s="127"/>
      <c r="T88" s="129">
        <f>T89 + T323</f>
        <v>35.849599999999995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J158 + J162 + J188 + J235 + J286 + J321</f>
        <v>0</v>
      </c>
      <c r="L89" s="130"/>
      <c r="M89" s="137"/>
      <c r="N89" s="138" t="s">
        <v>0</v>
      </c>
      <c r="O89" s="139"/>
      <c r="P89" s="139">
        <f>P90 + P158 + P162 + P188 + P235 + P286 + P321</f>
        <v>1209.481</v>
      </c>
      <c r="Q89" s="139"/>
      <c r="R89" s="139">
        <f>R90 + R158 + R162 + R188 + R235 + R286 + R321</f>
        <v>27.561950000000003</v>
      </c>
      <c r="S89" s="139"/>
      <c r="T89" s="140">
        <f>T90 + T158 + T162 + T188 + T235 + T286 + T321</f>
        <v>35.849599999999995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J95 + J96 + J99 + J100 + J103 + J106 + J109 + J112 + J113 + J114 + J117 + J118 + J119 + J120 + J121 + J122 + J127 + J130 + J133 + J136 + J139 + J142 + J143 + J146 + J149 + J152 + J155</f>
        <v>0</v>
      </c>
      <c r="K90" s="144"/>
      <c r="L90" s="141"/>
      <c r="M90" s="148"/>
      <c r="N90" s="138" t="s">
        <v>0</v>
      </c>
      <c r="O90" s="139"/>
      <c r="P90" s="139">
        <f>P91 + P94 + P95 + P96 + P99 + P100 + P103 + P106 + P109 + P112 + P113 + P114 + P117 + P118 + P119 + P120 + P121 + P122 + P127 + P130 + P133 + P136 + P139 + P142 + P143 + P146 + P149 + P152 + P155</f>
        <v>598.69600000000014</v>
      </c>
      <c r="Q90" s="139"/>
      <c r="R90" s="139">
        <f>R91 + R94 + R95 + R96 + R99 + R100 + R103 + R106 + R109 + R112 + R113 + R114 + R117 + R118 + R119 + R120 + R121 + R122 + R127 + R130 + R133 + R136 + R139 + R142 + R143 + R146 + R149 + R152 + R155</f>
        <v>1.81395</v>
      </c>
      <c r="S90" s="139"/>
      <c r="T90" s="140">
        <f>T91 + T94 + T95 + T96 + T99 + T100 + T103 + T106 + T109 + T112 + T113 + T114 + T117 + T118 + T119 + T120 + T121 + T122 + T127 + T130 + T133 + T136 + T139 + T142 + T143 + T146 + T149 + T152 + T155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1674</v>
      </c>
      <c r="F91" s="151" t="s">
        <v>1675</v>
      </c>
      <c r="G91" s="152" t="s">
        <v>1676</v>
      </c>
      <c r="H91" s="153">
        <v>240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2702</v>
      </c>
      <c r="G92" s="163"/>
      <c r="H92" s="164">
        <v>240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240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1678</v>
      </c>
      <c r="F94" s="151" t="s">
        <v>1679</v>
      </c>
      <c r="G94" s="152" t="s">
        <v>144</v>
      </c>
      <c r="H94" s="153">
        <v>50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</v>
      </c>
      <c r="P94" s="158">
        <f>ROUND(H94*O94,3)</f>
        <v>0</v>
      </c>
      <c r="Q94" s="158">
        <v>0</v>
      </c>
      <c r="R94" s="158">
        <f>ROUND(H94 * Q94,5)</f>
        <v>0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ht="24">
      <c r="B95" s="149"/>
      <c r="C95" s="150">
        <v>3</v>
      </c>
      <c r="D95" s="150" t="s">
        <v>141</v>
      </c>
      <c r="E95" s="151" t="s">
        <v>1683</v>
      </c>
      <c r="F95" s="151" t="s">
        <v>2492</v>
      </c>
      <c r="G95" s="152" t="s">
        <v>1682</v>
      </c>
      <c r="H95" s="153">
        <v>9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ht="36">
      <c r="B96" s="149"/>
      <c r="C96" s="150">
        <v>4</v>
      </c>
      <c r="D96" s="150" t="s">
        <v>141</v>
      </c>
      <c r="E96" s="151" t="s">
        <v>1687</v>
      </c>
      <c r="F96" s="151" t="s">
        <v>1688</v>
      </c>
      <c r="G96" s="152" t="s">
        <v>1676</v>
      </c>
      <c r="H96" s="153">
        <v>72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</v>
      </c>
      <c r="P96" s="158">
        <f>ROUND(H96*O96,3)</f>
        <v>0</v>
      </c>
      <c r="Q96" s="158">
        <v>0</v>
      </c>
      <c r="R96" s="158">
        <f>ROUND(H96 * Q96,5)</f>
        <v>0</v>
      </c>
      <c r="S96" s="158">
        <v>0</v>
      </c>
      <c r="T96" s="159">
        <f>ROUND(H96 * S96,5)</f>
        <v>0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2703</v>
      </c>
      <c r="G97" s="163"/>
      <c r="H97" s="164">
        <v>72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70" t="s">
        <v>147</v>
      </c>
      <c r="G98" s="171"/>
      <c r="H98" s="172">
        <v>72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>
      <c r="B99" s="149"/>
      <c r="C99" s="150">
        <v>5</v>
      </c>
      <c r="D99" s="150" t="s">
        <v>141</v>
      </c>
      <c r="E99" s="151" t="s">
        <v>1690</v>
      </c>
      <c r="F99" s="151" t="s">
        <v>1691</v>
      </c>
      <c r="G99" s="152" t="s">
        <v>144</v>
      </c>
      <c r="H99" s="153">
        <v>50</v>
      </c>
      <c r="I99" s="154"/>
      <c r="J99" s="154">
        <f>ROUND(H99*I99,2)</f>
        <v>0</v>
      </c>
      <c r="K99" s="155"/>
      <c r="L99" s="149"/>
      <c r="M99" s="156"/>
      <c r="N99" s="157" t="s">
        <v>26</v>
      </c>
      <c r="O99" s="158">
        <v>0.48699999999999999</v>
      </c>
      <c r="P99" s="158">
        <f>ROUND(H99*O99,3)</f>
        <v>24.35</v>
      </c>
      <c r="Q99" s="158">
        <v>7.2892399999999998E-3</v>
      </c>
      <c r="R99" s="158">
        <f>ROUND(H99 * Q99,5)</f>
        <v>0.36446000000000001</v>
      </c>
      <c r="S99" s="158">
        <v>0</v>
      </c>
      <c r="T99" s="159">
        <f>ROUND(H99 * S99,5)</f>
        <v>0</v>
      </c>
      <c r="BE99" s="16">
        <f>IF(N99="základná",J99,0)</f>
        <v>0</v>
      </c>
      <c r="BF99" s="16">
        <f>IF(N99="znížená",J99,0)</f>
        <v>0</v>
      </c>
      <c r="BG99" s="16">
        <f>IF(N99="zákl. prenesená",J99,0)</f>
        <v>0</v>
      </c>
      <c r="BH99" s="16">
        <f>IF(N99="zníž. prenesená",J99,0)</f>
        <v>0</v>
      </c>
      <c r="BI99" s="16">
        <f>IF(N99="nulová",J99,0)</f>
        <v>0</v>
      </c>
    </row>
    <row r="100" spans="2:61" ht="24">
      <c r="B100" s="149"/>
      <c r="C100" s="150">
        <v>6</v>
      </c>
      <c r="D100" s="150" t="s">
        <v>141</v>
      </c>
      <c r="E100" s="151" t="s">
        <v>1030</v>
      </c>
      <c r="F100" s="151" t="s">
        <v>1031</v>
      </c>
      <c r="G100" s="152" t="s">
        <v>1032</v>
      </c>
      <c r="H100" s="153">
        <v>240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2702</v>
      </c>
      <c r="G101" s="163"/>
      <c r="H101" s="164">
        <v>240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240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7</v>
      </c>
      <c r="D103" s="150" t="s">
        <v>141</v>
      </c>
      <c r="E103" s="151" t="s">
        <v>203</v>
      </c>
      <c r="F103" s="151" t="s">
        <v>1695</v>
      </c>
      <c r="G103" s="152" t="s">
        <v>144</v>
      </c>
      <c r="H103" s="153">
        <v>7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2704</v>
      </c>
      <c r="G104" s="163"/>
      <c r="H104" s="164">
        <v>7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7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>
      <c r="B106" s="149"/>
      <c r="C106" s="150">
        <v>8</v>
      </c>
      <c r="D106" s="150" t="s">
        <v>141</v>
      </c>
      <c r="E106" s="151" t="s">
        <v>206</v>
      </c>
      <c r="F106" s="151" t="s">
        <v>207</v>
      </c>
      <c r="G106" s="152" t="s">
        <v>144</v>
      </c>
      <c r="H106" s="153">
        <v>7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0.61499999999999999</v>
      </c>
      <c r="P106" s="158">
        <f>ROUND(H106*O106,3)</f>
        <v>4.3049999999999997</v>
      </c>
      <c r="Q106" s="158">
        <v>5.9157750000000002E-2</v>
      </c>
      <c r="R106" s="158">
        <f>ROUND(H106 * Q106,5)</f>
        <v>0.41410000000000002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s="11" customFormat="1" ht="11.25">
      <c r="B107" s="160"/>
      <c r="C107" s="161"/>
      <c r="D107" s="161" t="s">
        <v>145</v>
      </c>
      <c r="E107" s="162"/>
      <c r="F107" s="162" t="s">
        <v>2704</v>
      </c>
      <c r="G107" s="163"/>
      <c r="H107" s="164">
        <v>7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70" t="s">
        <v>147</v>
      </c>
      <c r="G108" s="171"/>
      <c r="H108" s="172">
        <v>7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ht="36">
      <c r="B109" s="149"/>
      <c r="C109" s="150">
        <v>9</v>
      </c>
      <c r="D109" s="150" t="s">
        <v>141</v>
      </c>
      <c r="E109" s="151" t="s">
        <v>197</v>
      </c>
      <c r="F109" s="151" t="s">
        <v>1698</v>
      </c>
      <c r="G109" s="152" t="s">
        <v>144</v>
      </c>
      <c r="H109" s="153">
        <v>206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</v>
      </c>
      <c r="P109" s="158">
        <f>ROUND(H109*O109,3)</f>
        <v>0</v>
      </c>
      <c r="Q109" s="158">
        <v>0</v>
      </c>
      <c r="R109" s="158">
        <f>ROUND(H109 * Q109,5)</f>
        <v>0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s="11" customFormat="1" ht="11.25">
      <c r="B110" s="160"/>
      <c r="C110" s="161"/>
      <c r="D110" s="161" t="s">
        <v>145</v>
      </c>
      <c r="E110" s="162"/>
      <c r="F110" s="162" t="s">
        <v>2705</v>
      </c>
      <c r="G110" s="163"/>
      <c r="H110" s="164">
        <v>206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70" t="s">
        <v>147</v>
      </c>
      <c r="G111" s="171"/>
      <c r="H111" s="172">
        <v>206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>
      <c r="B112" s="149"/>
      <c r="C112" s="150">
        <v>10</v>
      </c>
      <c r="D112" s="150" t="s">
        <v>141</v>
      </c>
      <c r="E112" s="151" t="s">
        <v>2706</v>
      </c>
      <c r="F112" s="151" t="s">
        <v>2707</v>
      </c>
      <c r="G112" s="152" t="s">
        <v>144</v>
      </c>
      <c r="H112" s="153">
        <v>10.1</v>
      </c>
      <c r="I112" s="154"/>
      <c r="J112" s="154">
        <f>ROUND(H112*I112,2)</f>
        <v>0</v>
      </c>
      <c r="K112" s="155"/>
      <c r="L112" s="149"/>
      <c r="M112" s="156"/>
      <c r="N112" s="157" t="s">
        <v>26</v>
      </c>
      <c r="O112" s="158">
        <v>0</v>
      </c>
      <c r="P112" s="158">
        <f>ROUND(H112*O112,3)</f>
        <v>0</v>
      </c>
      <c r="Q112" s="158">
        <v>0</v>
      </c>
      <c r="R112" s="158">
        <f>ROUND(H112 * Q112,5)</f>
        <v>0</v>
      </c>
      <c r="S112" s="158">
        <v>0</v>
      </c>
      <c r="T112" s="159">
        <f>ROUND(H112 * S112,5)</f>
        <v>0</v>
      </c>
      <c r="BE112" s="16">
        <f>IF(N112="základná",J112,0)</f>
        <v>0</v>
      </c>
      <c r="BF112" s="16">
        <f>IF(N112="znížená",J112,0)</f>
        <v>0</v>
      </c>
      <c r="BG112" s="16">
        <f>IF(N112="zákl. prenesená",J112,0)</f>
        <v>0</v>
      </c>
      <c r="BH112" s="16">
        <f>IF(N112="zníž. prenesená",J112,0)</f>
        <v>0</v>
      </c>
      <c r="BI112" s="16">
        <f>IF(N112="nulová",J112,0)</f>
        <v>0</v>
      </c>
    </row>
    <row r="113" spans="2:61" s="12" customFormat="1" ht="24">
      <c r="B113" s="173"/>
      <c r="C113" s="174">
        <v>11</v>
      </c>
      <c r="D113" s="174" t="s">
        <v>240</v>
      </c>
      <c r="E113" s="175" t="s">
        <v>2708</v>
      </c>
      <c r="F113" s="175" t="s">
        <v>2709</v>
      </c>
      <c r="G113" s="176" t="s">
        <v>144</v>
      </c>
      <c r="H113" s="177">
        <v>10.1</v>
      </c>
      <c r="I113" s="178"/>
      <c r="J113" s="178">
        <f>ROUND(H113*I113,2)</f>
        <v>0</v>
      </c>
      <c r="K113" s="179"/>
      <c r="L113" s="173"/>
      <c r="M113" s="180"/>
      <c r="N113" s="181" t="s">
        <v>26</v>
      </c>
      <c r="O113" s="182">
        <v>0</v>
      </c>
      <c r="P113" s="182">
        <f>ROUND(H113*O113,3)</f>
        <v>0</v>
      </c>
      <c r="Q113" s="182">
        <v>0.06</v>
      </c>
      <c r="R113" s="182">
        <f>ROUND(H113 * Q113,5)</f>
        <v>0.60599999999999998</v>
      </c>
      <c r="S113" s="182">
        <v>0</v>
      </c>
      <c r="T113" s="183">
        <f>ROUND(H113 * S113,5)</f>
        <v>0</v>
      </c>
      <c r="BE113" s="12">
        <f>IF(N113="základná",J113,0)</f>
        <v>0</v>
      </c>
      <c r="BF113" s="12">
        <f>IF(N113="znížená",J113,0)</f>
        <v>0</v>
      </c>
      <c r="BG113" s="12">
        <f>IF(N113="zákl. prenesená",J113,0)</f>
        <v>0</v>
      </c>
      <c r="BH113" s="12">
        <f>IF(N113="zníž. prenesená",J113,0)</f>
        <v>0</v>
      </c>
      <c r="BI113" s="12">
        <f>IF(N113="nulová",J113,0)</f>
        <v>0</v>
      </c>
    </row>
    <row r="114" spans="2:61" ht="24">
      <c r="B114" s="149"/>
      <c r="C114" s="150">
        <v>12</v>
      </c>
      <c r="D114" s="150" t="s">
        <v>141</v>
      </c>
      <c r="E114" s="151" t="s">
        <v>1734</v>
      </c>
      <c r="F114" s="151" t="s">
        <v>1735</v>
      </c>
      <c r="G114" s="152" t="s">
        <v>187</v>
      </c>
      <c r="H114" s="153">
        <v>0.38200000000000001</v>
      </c>
      <c r="I114" s="154"/>
      <c r="J114" s="154">
        <f>ROUND(H114*I114,2)</f>
        <v>0</v>
      </c>
      <c r="K114" s="155"/>
      <c r="L114" s="149"/>
      <c r="M114" s="156"/>
      <c r="N114" s="157" t="s">
        <v>26</v>
      </c>
      <c r="O114" s="158">
        <v>0</v>
      </c>
      <c r="P114" s="158">
        <f>ROUND(H114*O114,3)</f>
        <v>0</v>
      </c>
      <c r="Q114" s="158">
        <v>0</v>
      </c>
      <c r="R114" s="158">
        <f>ROUND(H114 * Q114,5)</f>
        <v>0</v>
      </c>
      <c r="S114" s="158">
        <v>0</v>
      </c>
      <c r="T114" s="159">
        <f>ROUND(H114 * S114,5)</f>
        <v>0</v>
      </c>
      <c r="BE114" s="16">
        <f>IF(N114="základná",J114,0)</f>
        <v>0</v>
      </c>
      <c r="BF114" s="16">
        <f>IF(N114="znížená",J114,0)</f>
        <v>0</v>
      </c>
      <c r="BG114" s="16">
        <f>IF(N114="zákl. prenesená",J114,0)</f>
        <v>0</v>
      </c>
      <c r="BH114" s="16">
        <f>IF(N114="zníž. prenesená",J114,0)</f>
        <v>0</v>
      </c>
      <c r="BI114" s="16">
        <f>IF(N114="nulová",J114,0)</f>
        <v>0</v>
      </c>
    </row>
    <row r="115" spans="2:61" s="11" customFormat="1" ht="11.25">
      <c r="B115" s="160"/>
      <c r="C115" s="161"/>
      <c r="D115" s="161" t="s">
        <v>145</v>
      </c>
      <c r="E115" s="162"/>
      <c r="F115" s="162" t="s">
        <v>2710</v>
      </c>
      <c r="G115" s="163"/>
      <c r="H115" s="164">
        <v>0.38200000000000001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s="11" customFormat="1" ht="11.25">
      <c r="B116" s="160"/>
      <c r="C116" s="161"/>
      <c r="D116" s="161" t="s">
        <v>145</v>
      </c>
      <c r="E116" s="162"/>
      <c r="F116" s="170" t="s">
        <v>147</v>
      </c>
      <c r="G116" s="171"/>
      <c r="H116" s="172">
        <v>0.38200000000000001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2" customFormat="1">
      <c r="B117" s="173"/>
      <c r="C117" s="174">
        <v>13</v>
      </c>
      <c r="D117" s="174" t="s">
        <v>240</v>
      </c>
      <c r="E117" s="175" t="s">
        <v>1700</v>
      </c>
      <c r="F117" s="175" t="s">
        <v>1701</v>
      </c>
      <c r="G117" s="176" t="s">
        <v>180</v>
      </c>
      <c r="H117" s="177">
        <v>1</v>
      </c>
      <c r="I117" s="178"/>
      <c r="J117" s="178">
        <f t="shared" ref="J117:J122" si="0">ROUND(H117*I117,2)</f>
        <v>0</v>
      </c>
      <c r="K117" s="179"/>
      <c r="L117" s="173"/>
      <c r="M117" s="180"/>
      <c r="N117" s="181" t="s">
        <v>26</v>
      </c>
      <c r="O117" s="182">
        <v>0</v>
      </c>
      <c r="P117" s="182">
        <f t="shared" ref="P117:P122" si="1">ROUND(H117*O117,3)</f>
        <v>0</v>
      </c>
      <c r="Q117" s="182">
        <v>0</v>
      </c>
      <c r="R117" s="182">
        <f t="shared" ref="R117:R122" si="2">ROUND(H117 * Q117,5)</f>
        <v>0</v>
      </c>
      <c r="S117" s="182">
        <v>0</v>
      </c>
      <c r="T117" s="183">
        <f t="shared" ref="T117:T122" si="3">ROUND(H117 * S117,5)</f>
        <v>0</v>
      </c>
      <c r="BE117" s="12">
        <f t="shared" ref="BE117:BE122" si="4">IF(N117="základná",J117,0)</f>
        <v>0</v>
      </c>
      <c r="BF117" s="12">
        <f t="shared" ref="BF117:BF122" si="5">IF(N117="znížená",J117,0)</f>
        <v>0</v>
      </c>
      <c r="BG117" s="12">
        <f t="shared" ref="BG117:BG122" si="6">IF(N117="zákl. prenesená",J117,0)</f>
        <v>0</v>
      </c>
      <c r="BH117" s="12">
        <f t="shared" ref="BH117:BH122" si="7">IF(N117="zníž. prenesená",J117,0)</f>
        <v>0</v>
      </c>
      <c r="BI117" s="12">
        <f t="shared" ref="BI117:BI122" si="8">IF(N117="nulová",J117,0)</f>
        <v>0</v>
      </c>
    </row>
    <row r="118" spans="2:61" s="12" customFormat="1" ht="24">
      <c r="B118" s="173"/>
      <c r="C118" s="174">
        <v>14</v>
      </c>
      <c r="D118" s="174" t="s">
        <v>240</v>
      </c>
      <c r="E118" s="175" t="s">
        <v>1702</v>
      </c>
      <c r="F118" s="175" t="s">
        <v>1703</v>
      </c>
      <c r="G118" s="176" t="s">
        <v>180</v>
      </c>
      <c r="H118" s="177">
        <v>1</v>
      </c>
      <c r="I118" s="178"/>
      <c r="J118" s="178">
        <f t="shared" si="0"/>
        <v>0</v>
      </c>
      <c r="K118" s="179"/>
      <c r="L118" s="173"/>
      <c r="M118" s="180"/>
      <c r="N118" s="181" t="s">
        <v>26</v>
      </c>
      <c r="O118" s="182">
        <v>0</v>
      </c>
      <c r="P118" s="182">
        <f t="shared" si="1"/>
        <v>0</v>
      </c>
      <c r="Q118" s="182">
        <v>0</v>
      </c>
      <c r="R118" s="182">
        <f t="shared" si="2"/>
        <v>0</v>
      </c>
      <c r="S118" s="182">
        <v>0</v>
      </c>
      <c r="T118" s="183">
        <f t="shared" si="3"/>
        <v>0</v>
      </c>
      <c r="BE118" s="12">
        <f t="shared" si="4"/>
        <v>0</v>
      </c>
      <c r="BF118" s="12">
        <f t="shared" si="5"/>
        <v>0</v>
      </c>
      <c r="BG118" s="12">
        <f t="shared" si="6"/>
        <v>0</v>
      </c>
      <c r="BH118" s="12">
        <f t="shared" si="7"/>
        <v>0</v>
      </c>
      <c r="BI118" s="12">
        <f t="shared" si="8"/>
        <v>0</v>
      </c>
    </row>
    <row r="119" spans="2:61" ht="24">
      <c r="B119" s="149"/>
      <c r="C119" s="150">
        <v>15</v>
      </c>
      <c r="D119" s="150" t="s">
        <v>141</v>
      </c>
      <c r="E119" s="151" t="s">
        <v>1704</v>
      </c>
      <c r="F119" s="151" t="s">
        <v>1705</v>
      </c>
      <c r="G119" s="152" t="s">
        <v>187</v>
      </c>
      <c r="H119" s="153">
        <v>3</v>
      </c>
      <c r="I119" s="154"/>
      <c r="J119" s="154">
        <f t="shared" si="0"/>
        <v>0</v>
      </c>
      <c r="K119" s="155"/>
      <c r="L119" s="149"/>
      <c r="M119" s="156"/>
      <c r="N119" s="157" t="s">
        <v>26</v>
      </c>
      <c r="O119" s="158">
        <v>0</v>
      </c>
      <c r="P119" s="158">
        <f t="shared" si="1"/>
        <v>0</v>
      </c>
      <c r="Q119" s="158">
        <v>0</v>
      </c>
      <c r="R119" s="158">
        <f t="shared" si="2"/>
        <v>0</v>
      </c>
      <c r="S119" s="158">
        <v>0</v>
      </c>
      <c r="T119" s="159">
        <f t="shared" si="3"/>
        <v>0</v>
      </c>
      <c r="BE119" s="16">
        <f t="shared" si="4"/>
        <v>0</v>
      </c>
      <c r="BF119" s="16">
        <f t="shared" si="5"/>
        <v>0</v>
      </c>
      <c r="BG119" s="16">
        <f t="shared" si="6"/>
        <v>0</v>
      </c>
      <c r="BH119" s="16">
        <f t="shared" si="7"/>
        <v>0</v>
      </c>
      <c r="BI119" s="16">
        <f t="shared" si="8"/>
        <v>0</v>
      </c>
    </row>
    <row r="120" spans="2:61" ht="24">
      <c r="B120" s="149"/>
      <c r="C120" s="150">
        <v>16</v>
      </c>
      <c r="D120" s="150" t="s">
        <v>141</v>
      </c>
      <c r="E120" s="151" t="s">
        <v>1706</v>
      </c>
      <c r="F120" s="151" t="s">
        <v>1707</v>
      </c>
      <c r="G120" s="152" t="s">
        <v>187</v>
      </c>
      <c r="H120" s="153">
        <v>4</v>
      </c>
      <c r="I120" s="154"/>
      <c r="J120" s="154">
        <f t="shared" si="0"/>
        <v>0</v>
      </c>
      <c r="K120" s="155"/>
      <c r="L120" s="149"/>
      <c r="M120" s="156"/>
      <c r="N120" s="157" t="s">
        <v>26</v>
      </c>
      <c r="O120" s="158">
        <v>0</v>
      </c>
      <c r="P120" s="158">
        <f t="shared" si="1"/>
        <v>0</v>
      </c>
      <c r="Q120" s="158">
        <v>0</v>
      </c>
      <c r="R120" s="158">
        <f t="shared" si="2"/>
        <v>0</v>
      </c>
      <c r="S120" s="158">
        <v>0</v>
      </c>
      <c r="T120" s="159">
        <f t="shared" si="3"/>
        <v>0</v>
      </c>
      <c r="BE120" s="16">
        <f t="shared" si="4"/>
        <v>0</v>
      </c>
      <c r="BF120" s="16">
        <f t="shared" si="5"/>
        <v>0</v>
      </c>
      <c r="BG120" s="16">
        <f t="shared" si="6"/>
        <v>0</v>
      </c>
      <c r="BH120" s="16">
        <f t="shared" si="7"/>
        <v>0</v>
      </c>
      <c r="BI120" s="16">
        <f t="shared" si="8"/>
        <v>0</v>
      </c>
    </row>
    <row r="121" spans="2:61">
      <c r="B121" s="149"/>
      <c r="C121" s="150">
        <v>16</v>
      </c>
      <c r="D121" s="150" t="s">
        <v>141</v>
      </c>
      <c r="E121" s="151" t="s">
        <v>220</v>
      </c>
      <c r="F121" s="151" t="s">
        <v>221</v>
      </c>
      <c r="G121" s="152" t="s">
        <v>187</v>
      </c>
      <c r="H121" s="153">
        <v>4</v>
      </c>
      <c r="I121" s="154"/>
      <c r="J121" s="154">
        <f t="shared" si="0"/>
        <v>0</v>
      </c>
      <c r="K121" s="155"/>
      <c r="L121" s="149"/>
      <c r="M121" s="156"/>
      <c r="N121" s="157" t="s">
        <v>26</v>
      </c>
      <c r="O121" s="158">
        <v>0.77059</v>
      </c>
      <c r="P121" s="158">
        <f t="shared" si="1"/>
        <v>3.0819999999999999</v>
      </c>
      <c r="Q121" s="158">
        <v>0</v>
      </c>
      <c r="R121" s="158">
        <f t="shared" si="2"/>
        <v>0</v>
      </c>
      <c r="S121" s="158">
        <v>0</v>
      </c>
      <c r="T121" s="159">
        <f t="shared" si="3"/>
        <v>0</v>
      </c>
      <c r="BE121" s="16">
        <f t="shared" si="4"/>
        <v>0</v>
      </c>
      <c r="BF121" s="16">
        <f t="shared" si="5"/>
        <v>0</v>
      </c>
      <c r="BG121" s="16">
        <f t="shared" si="6"/>
        <v>0</v>
      </c>
      <c r="BH121" s="16">
        <f t="shared" si="7"/>
        <v>0</v>
      </c>
      <c r="BI121" s="16">
        <f t="shared" si="8"/>
        <v>0</v>
      </c>
    </row>
    <row r="122" spans="2:61">
      <c r="B122" s="149"/>
      <c r="C122" s="150">
        <v>17</v>
      </c>
      <c r="D122" s="150" t="s">
        <v>141</v>
      </c>
      <c r="E122" s="151" t="s">
        <v>706</v>
      </c>
      <c r="F122" s="151" t="s">
        <v>707</v>
      </c>
      <c r="G122" s="152" t="s">
        <v>187</v>
      </c>
      <c r="H122" s="153">
        <v>337.392</v>
      </c>
      <c r="I122" s="154"/>
      <c r="J122" s="154">
        <f t="shared" si="0"/>
        <v>0</v>
      </c>
      <c r="K122" s="155"/>
      <c r="L122" s="149"/>
      <c r="M122" s="156"/>
      <c r="N122" s="157" t="s">
        <v>26</v>
      </c>
      <c r="O122" s="158">
        <v>0.81100000000000005</v>
      </c>
      <c r="P122" s="158">
        <f t="shared" si="1"/>
        <v>273.625</v>
      </c>
      <c r="Q122" s="158">
        <v>0</v>
      </c>
      <c r="R122" s="158">
        <f t="shared" si="2"/>
        <v>0</v>
      </c>
      <c r="S122" s="158">
        <v>0</v>
      </c>
      <c r="T122" s="159">
        <f t="shared" si="3"/>
        <v>0</v>
      </c>
      <c r="BE122" s="16">
        <f t="shared" si="4"/>
        <v>0</v>
      </c>
      <c r="BF122" s="16">
        <f t="shared" si="5"/>
        <v>0</v>
      </c>
      <c r="BG122" s="16">
        <f t="shared" si="6"/>
        <v>0</v>
      </c>
      <c r="BH122" s="16">
        <f t="shared" si="7"/>
        <v>0</v>
      </c>
      <c r="BI122" s="16">
        <f t="shared" si="8"/>
        <v>0</v>
      </c>
    </row>
    <row r="123" spans="2:61" s="11" customFormat="1" ht="11.25">
      <c r="B123" s="160"/>
      <c r="C123" s="161"/>
      <c r="D123" s="161" t="s">
        <v>145</v>
      </c>
      <c r="E123" s="162"/>
      <c r="F123" s="162" t="s">
        <v>2711</v>
      </c>
      <c r="G123" s="163"/>
      <c r="H123" s="164">
        <v>335.73099999999999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62" t="s">
        <v>2712</v>
      </c>
      <c r="G124" s="163"/>
      <c r="H124" s="164">
        <v>1.661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62" t="s">
        <v>2713</v>
      </c>
      <c r="G125" s="163"/>
      <c r="H125" s="164"/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70" t="s">
        <v>147</v>
      </c>
      <c r="G126" s="171"/>
      <c r="H126" s="172">
        <v>337.392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ht="24">
      <c r="B127" s="149"/>
      <c r="C127" s="150">
        <v>18</v>
      </c>
      <c r="D127" s="150" t="s">
        <v>141</v>
      </c>
      <c r="E127" s="151" t="s">
        <v>233</v>
      </c>
      <c r="F127" s="151" t="s">
        <v>1719</v>
      </c>
      <c r="G127" s="152" t="s">
        <v>187</v>
      </c>
      <c r="H127" s="153">
        <v>112.464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0</v>
      </c>
      <c r="P127" s="158">
        <f>ROUND(H127*O127,3)</f>
        <v>0</v>
      </c>
      <c r="Q127" s="158">
        <v>0</v>
      </c>
      <c r="R127" s="158">
        <f>ROUND(H127 * Q127,5)</f>
        <v>0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s="11" customFormat="1" ht="11.25">
      <c r="B128" s="160"/>
      <c r="C128" s="161"/>
      <c r="D128" s="161" t="s">
        <v>145</v>
      </c>
      <c r="E128" s="162"/>
      <c r="F128" s="162" t="s">
        <v>2714</v>
      </c>
      <c r="G128" s="163"/>
      <c r="H128" s="164">
        <v>112.464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70" t="s">
        <v>147</v>
      </c>
      <c r="G129" s="171"/>
      <c r="H129" s="172">
        <v>112.464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ht="24">
      <c r="B130" s="149"/>
      <c r="C130" s="150">
        <v>19</v>
      </c>
      <c r="D130" s="150" t="s">
        <v>141</v>
      </c>
      <c r="E130" s="151" t="s">
        <v>236</v>
      </c>
      <c r="F130" s="151" t="s">
        <v>1721</v>
      </c>
      <c r="G130" s="152" t="s">
        <v>187</v>
      </c>
      <c r="H130" s="153">
        <v>112.464</v>
      </c>
      <c r="I130" s="154"/>
      <c r="J130" s="154">
        <f>ROUND(H130*I130,2)</f>
        <v>0</v>
      </c>
      <c r="K130" s="155"/>
      <c r="L130" s="149"/>
      <c r="M130" s="156"/>
      <c r="N130" s="157" t="s">
        <v>26</v>
      </c>
      <c r="O130" s="158">
        <v>0</v>
      </c>
      <c r="P130" s="158">
        <f>ROUND(H130*O130,3)</f>
        <v>0</v>
      </c>
      <c r="Q130" s="158">
        <v>0</v>
      </c>
      <c r="R130" s="158">
        <f>ROUND(H130 * Q130,5)</f>
        <v>0</v>
      </c>
      <c r="S130" s="158">
        <v>0</v>
      </c>
      <c r="T130" s="159">
        <f>ROUND(H130 * S130,5)</f>
        <v>0</v>
      </c>
      <c r="BE130" s="16">
        <f>IF(N130="základná",J130,0)</f>
        <v>0</v>
      </c>
      <c r="BF130" s="16">
        <f>IF(N130="znížená",J130,0)</f>
        <v>0</v>
      </c>
      <c r="BG130" s="16">
        <f>IF(N130="zákl. prenesená",J130,0)</f>
        <v>0</v>
      </c>
      <c r="BH130" s="16">
        <f>IF(N130="zníž. prenesená",J130,0)</f>
        <v>0</v>
      </c>
      <c r="BI130" s="16">
        <f>IF(N130="nulová",J130,0)</f>
        <v>0</v>
      </c>
    </row>
    <row r="131" spans="2:61" s="11" customFormat="1" ht="11.25">
      <c r="B131" s="160"/>
      <c r="C131" s="161"/>
      <c r="D131" s="161" t="s">
        <v>145</v>
      </c>
      <c r="E131" s="162"/>
      <c r="F131" s="162" t="s">
        <v>2714</v>
      </c>
      <c r="G131" s="163"/>
      <c r="H131" s="164">
        <v>112.464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70" t="s">
        <v>147</v>
      </c>
      <c r="G132" s="171"/>
      <c r="H132" s="172">
        <v>112.464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ht="36">
      <c r="B133" s="149"/>
      <c r="C133" s="150">
        <v>20</v>
      </c>
      <c r="D133" s="150" t="s">
        <v>141</v>
      </c>
      <c r="E133" s="151" t="s">
        <v>250</v>
      </c>
      <c r="F133" s="151" t="s">
        <v>251</v>
      </c>
      <c r="G133" s="152" t="s">
        <v>150</v>
      </c>
      <c r="H133" s="153">
        <v>579.53599999999994</v>
      </c>
      <c r="I133" s="154"/>
      <c r="J133" s="154">
        <f>ROUND(H133*I133,2)</f>
        <v>0</v>
      </c>
      <c r="K133" s="155"/>
      <c r="L133" s="149"/>
      <c r="M133" s="156"/>
      <c r="N133" s="157" t="s">
        <v>26</v>
      </c>
      <c r="O133" s="158">
        <v>5.2999999999999999E-2</v>
      </c>
      <c r="P133" s="158">
        <f>ROUND(H133*O133,3)</f>
        <v>30.715</v>
      </c>
      <c r="Q133" s="158">
        <v>7.4091999999999995E-4</v>
      </c>
      <c r="R133" s="158">
        <f>ROUND(H133 * Q133,5)</f>
        <v>0.42938999999999999</v>
      </c>
      <c r="S133" s="158">
        <v>0</v>
      </c>
      <c r="T133" s="159">
        <f>ROUND(H133 * S133,5)</f>
        <v>0</v>
      </c>
      <c r="BE133" s="16">
        <f>IF(N133="základná",J133,0)</f>
        <v>0</v>
      </c>
      <c r="BF133" s="16">
        <f>IF(N133="znížená",J133,0)</f>
        <v>0</v>
      </c>
      <c r="BG133" s="16">
        <f>IF(N133="zákl. prenesená",J133,0)</f>
        <v>0</v>
      </c>
      <c r="BH133" s="16">
        <f>IF(N133="zníž. prenesená",J133,0)</f>
        <v>0</v>
      </c>
      <c r="BI133" s="16">
        <f>IF(N133="nulová",J133,0)</f>
        <v>0</v>
      </c>
    </row>
    <row r="134" spans="2:61" s="11" customFormat="1" ht="11.25">
      <c r="B134" s="160"/>
      <c r="C134" s="161"/>
      <c r="D134" s="161" t="s">
        <v>145</v>
      </c>
      <c r="E134" s="162"/>
      <c r="F134" s="162" t="s">
        <v>2715</v>
      </c>
      <c r="G134" s="163"/>
      <c r="H134" s="164">
        <v>579.53599999999994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70" t="s">
        <v>147</v>
      </c>
      <c r="G135" s="171"/>
      <c r="H135" s="172">
        <v>579.53599999999994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ht="36">
      <c r="B136" s="149"/>
      <c r="C136" s="150">
        <v>21</v>
      </c>
      <c r="D136" s="150" t="s">
        <v>141</v>
      </c>
      <c r="E136" s="151" t="s">
        <v>253</v>
      </c>
      <c r="F136" s="151" t="s">
        <v>254</v>
      </c>
      <c r="G136" s="152" t="s">
        <v>150</v>
      </c>
      <c r="H136" s="153">
        <v>579.53599999999994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0.16900000000000001</v>
      </c>
      <c r="P136" s="158">
        <f>ROUND(H136*O136,3)</f>
        <v>97.941999999999993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2715</v>
      </c>
      <c r="G137" s="163"/>
      <c r="H137" s="164">
        <v>579.53599999999994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70" t="s">
        <v>147</v>
      </c>
      <c r="G138" s="171"/>
      <c r="H138" s="172">
        <v>579.53599999999994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ht="24">
      <c r="B139" s="149"/>
      <c r="C139" s="150">
        <v>22</v>
      </c>
      <c r="D139" s="150" t="s">
        <v>141</v>
      </c>
      <c r="E139" s="151" t="s">
        <v>1737</v>
      </c>
      <c r="F139" s="151" t="s">
        <v>749</v>
      </c>
      <c r="G139" s="152" t="s">
        <v>187</v>
      </c>
      <c r="H139" s="153">
        <v>119.657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8.6999999999999994E-2</v>
      </c>
      <c r="P139" s="158">
        <f>ROUND(H139*O139,3)</f>
        <v>10.41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2716</v>
      </c>
      <c r="G140" s="163"/>
      <c r="H140" s="164">
        <v>119.657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119.657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ht="24">
      <c r="B142" s="149"/>
      <c r="C142" s="150">
        <v>23</v>
      </c>
      <c r="D142" s="150" t="s">
        <v>141</v>
      </c>
      <c r="E142" s="151" t="s">
        <v>1739</v>
      </c>
      <c r="F142" s="151" t="s">
        <v>752</v>
      </c>
      <c r="G142" s="152" t="s">
        <v>187</v>
      </c>
      <c r="H142" s="153">
        <v>119.657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3.6799999999999999E-2</v>
      </c>
      <c r="P142" s="158">
        <f>ROUND(H142*O142,3)</f>
        <v>4.4029999999999996</v>
      </c>
      <c r="Q142" s="158">
        <v>0</v>
      </c>
      <c r="R142" s="158">
        <f>ROUND(H142 * Q142,5)</f>
        <v>0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ht="36">
      <c r="B143" s="149"/>
      <c r="C143" s="150">
        <v>24</v>
      </c>
      <c r="D143" s="150" t="s">
        <v>141</v>
      </c>
      <c r="E143" s="151" t="s">
        <v>1740</v>
      </c>
      <c r="F143" s="151" t="s">
        <v>754</v>
      </c>
      <c r="G143" s="152" t="s">
        <v>187</v>
      </c>
      <c r="H143" s="153">
        <v>2273.4830000000002</v>
      </c>
      <c r="I143" s="154"/>
      <c r="J143" s="154">
        <f>ROUND(H143*I143,2)</f>
        <v>0</v>
      </c>
      <c r="K143" s="155"/>
      <c r="L143" s="149"/>
      <c r="M143" s="156"/>
      <c r="N143" s="157" t="s">
        <v>26</v>
      </c>
      <c r="O143" s="158">
        <v>5.3899999999999998E-3</v>
      </c>
      <c r="P143" s="158">
        <f>ROUND(H143*O143,3)</f>
        <v>12.254</v>
      </c>
      <c r="Q143" s="158">
        <v>0</v>
      </c>
      <c r="R143" s="158">
        <f>ROUND(H143 * Q143,5)</f>
        <v>0</v>
      </c>
      <c r="S143" s="158">
        <v>0</v>
      </c>
      <c r="T143" s="159">
        <f>ROUND(H143 * S143,5)</f>
        <v>0</v>
      </c>
      <c r="BE143" s="16">
        <f>IF(N143="základná",J143,0)</f>
        <v>0</v>
      </c>
      <c r="BF143" s="16">
        <f>IF(N143="znížená",J143,0)</f>
        <v>0</v>
      </c>
      <c r="BG143" s="16">
        <f>IF(N143="zákl. prenesená",J143,0)</f>
        <v>0</v>
      </c>
      <c r="BH143" s="16">
        <f>IF(N143="zníž. prenesená",J143,0)</f>
        <v>0</v>
      </c>
      <c r="BI143" s="16">
        <f>IF(N143="nulová",J143,0)</f>
        <v>0</v>
      </c>
    </row>
    <row r="144" spans="2:61" s="11" customFormat="1" ht="11.25">
      <c r="B144" s="160"/>
      <c r="C144" s="161"/>
      <c r="D144" s="161" t="s">
        <v>145</v>
      </c>
      <c r="E144" s="162"/>
      <c r="F144" s="162" t="s">
        <v>2717</v>
      </c>
      <c r="G144" s="163"/>
      <c r="H144" s="164">
        <v>2273.4830000000002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70" t="s">
        <v>147</v>
      </c>
      <c r="G145" s="171"/>
      <c r="H145" s="172">
        <v>2273.4830000000002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>
      <c r="B146" s="149"/>
      <c r="C146" s="150">
        <v>25</v>
      </c>
      <c r="D146" s="150" t="s">
        <v>141</v>
      </c>
      <c r="E146" s="151" t="s">
        <v>263</v>
      </c>
      <c r="F146" s="151" t="s">
        <v>264</v>
      </c>
      <c r="G146" s="152" t="s">
        <v>265</v>
      </c>
      <c r="H146" s="153">
        <v>191.45099999999999</v>
      </c>
      <c r="I146" s="154"/>
      <c r="J146" s="154">
        <f>ROUND(H146*I146,2)</f>
        <v>0</v>
      </c>
      <c r="K146" s="155"/>
      <c r="L146" s="149"/>
      <c r="M146" s="156"/>
      <c r="N146" s="157" t="s">
        <v>26</v>
      </c>
      <c r="O146" s="158">
        <v>0</v>
      </c>
      <c r="P146" s="158">
        <f>ROUND(H146*O146,3)</f>
        <v>0</v>
      </c>
      <c r="Q146" s="158">
        <v>0</v>
      </c>
      <c r="R146" s="158">
        <f>ROUND(H146 * Q146,5)</f>
        <v>0</v>
      </c>
      <c r="S146" s="158">
        <v>0</v>
      </c>
      <c r="T146" s="159">
        <f>ROUND(H146 * S146,5)</f>
        <v>0</v>
      </c>
      <c r="BE146" s="16">
        <f>IF(N146="základná",J146,0)</f>
        <v>0</v>
      </c>
      <c r="BF146" s="16">
        <f>IF(N146="znížená",J146,0)</f>
        <v>0</v>
      </c>
      <c r="BG146" s="16">
        <f>IF(N146="zákl. prenesená",J146,0)</f>
        <v>0</v>
      </c>
      <c r="BH146" s="16">
        <f>IF(N146="zníž. prenesená",J146,0)</f>
        <v>0</v>
      </c>
      <c r="BI146" s="16">
        <f>IF(N146="nulová",J146,0)</f>
        <v>0</v>
      </c>
    </row>
    <row r="147" spans="2:61" s="11" customFormat="1" ht="11.25">
      <c r="B147" s="160"/>
      <c r="C147" s="161"/>
      <c r="D147" s="161" t="s">
        <v>145</v>
      </c>
      <c r="E147" s="162"/>
      <c r="F147" s="162" t="s">
        <v>2718</v>
      </c>
      <c r="G147" s="163"/>
      <c r="H147" s="164">
        <v>191.45099999999999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70" t="s">
        <v>147</v>
      </c>
      <c r="G148" s="171"/>
      <c r="H148" s="172">
        <v>191.45099999999999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ht="36">
      <c r="B149" s="149"/>
      <c r="C149" s="150">
        <v>26</v>
      </c>
      <c r="D149" s="150" t="s">
        <v>141</v>
      </c>
      <c r="E149" s="151" t="s">
        <v>267</v>
      </c>
      <c r="F149" s="151" t="s">
        <v>2505</v>
      </c>
      <c r="G149" s="152" t="s">
        <v>187</v>
      </c>
      <c r="H149" s="153">
        <v>221.73500000000001</v>
      </c>
      <c r="I149" s="154"/>
      <c r="J149" s="154">
        <f>ROUND(H149*I149,2)</f>
        <v>0</v>
      </c>
      <c r="K149" s="155"/>
      <c r="L149" s="149"/>
      <c r="M149" s="156"/>
      <c r="N149" s="157" t="s">
        <v>26</v>
      </c>
      <c r="O149" s="158">
        <v>0</v>
      </c>
      <c r="P149" s="158">
        <f>ROUND(H149*O149,3)</f>
        <v>0</v>
      </c>
      <c r="Q149" s="158">
        <v>0</v>
      </c>
      <c r="R149" s="158">
        <f>ROUND(H149 * Q149,5)</f>
        <v>0</v>
      </c>
      <c r="S149" s="158">
        <v>0</v>
      </c>
      <c r="T149" s="159">
        <f>ROUND(H149 * S149,5)</f>
        <v>0</v>
      </c>
      <c r="BE149" s="16">
        <f>IF(N149="základná",J149,0)</f>
        <v>0</v>
      </c>
      <c r="BF149" s="16">
        <f>IF(N149="znížená",J149,0)</f>
        <v>0</v>
      </c>
      <c r="BG149" s="16">
        <f>IF(N149="zákl. prenesená",J149,0)</f>
        <v>0</v>
      </c>
      <c r="BH149" s="16">
        <f>IF(N149="zníž. prenesená",J149,0)</f>
        <v>0</v>
      </c>
      <c r="BI149" s="16">
        <f>IF(N149="nulová",J149,0)</f>
        <v>0</v>
      </c>
    </row>
    <row r="150" spans="2:61" s="11" customFormat="1" ht="11.25">
      <c r="B150" s="160"/>
      <c r="C150" s="161"/>
      <c r="D150" s="161" t="s">
        <v>145</v>
      </c>
      <c r="E150" s="162"/>
      <c r="F150" s="162" t="s">
        <v>2719</v>
      </c>
      <c r="G150" s="163"/>
      <c r="H150" s="164">
        <v>221.73500000000001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70" t="s">
        <v>147</v>
      </c>
      <c r="G151" s="171"/>
      <c r="H151" s="172">
        <v>221.73500000000001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ht="24">
      <c r="B152" s="149"/>
      <c r="C152" s="150">
        <v>27</v>
      </c>
      <c r="D152" s="150" t="s">
        <v>141</v>
      </c>
      <c r="E152" s="151" t="s">
        <v>1750</v>
      </c>
      <c r="F152" s="151" t="s">
        <v>1751</v>
      </c>
      <c r="G152" s="152" t="s">
        <v>187</v>
      </c>
      <c r="H152" s="153">
        <v>91.679000000000002</v>
      </c>
      <c r="I152" s="154"/>
      <c r="J152" s="154">
        <f>ROUND(H152*I152,2)</f>
        <v>0</v>
      </c>
      <c r="K152" s="155"/>
      <c r="L152" s="149"/>
      <c r="M152" s="156"/>
      <c r="N152" s="157" t="s">
        <v>26</v>
      </c>
      <c r="O152" s="158">
        <v>1.5009999999999999</v>
      </c>
      <c r="P152" s="158">
        <f>ROUND(H152*O152,3)</f>
        <v>137.61000000000001</v>
      </c>
      <c r="Q152" s="158">
        <v>0</v>
      </c>
      <c r="R152" s="158">
        <f>ROUND(H152 * Q152,5)</f>
        <v>0</v>
      </c>
      <c r="S152" s="158">
        <v>0</v>
      </c>
      <c r="T152" s="159">
        <f>ROUND(H152 * S152,5)</f>
        <v>0</v>
      </c>
      <c r="BE152" s="16">
        <f>IF(N152="základná",J152,0)</f>
        <v>0</v>
      </c>
      <c r="BF152" s="16">
        <f>IF(N152="znížená",J152,0)</f>
        <v>0</v>
      </c>
      <c r="BG152" s="16">
        <f>IF(N152="zákl. prenesená",J152,0)</f>
        <v>0</v>
      </c>
      <c r="BH152" s="16">
        <f>IF(N152="zníž. prenesená",J152,0)</f>
        <v>0</v>
      </c>
      <c r="BI152" s="16">
        <f>IF(N152="nulová",J152,0)</f>
        <v>0</v>
      </c>
    </row>
    <row r="153" spans="2:61" s="11" customFormat="1" ht="11.25">
      <c r="B153" s="160"/>
      <c r="C153" s="161"/>
      <c r="D153" s="161" t="s">
        <v>145</v>
      </c>
      <c r="E153" s="162"/>
      <c r="F153" s="162" t="s">
        <v>2720</v>
      </c>
      <c r="G153" s="163"/>
      <c r="H153" s="164">
        <v>91.679000000000002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70" t="s">
        <v>147</v>
      </c>
      <c r="G154" s="171"/>
      <c r="H154" s="172">
        <v>91.679000000000002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s="12" customFormat="1">
      <c r="B155" s="173"/>
      <c r="C155" s="174">
        <v>28</v>
      </c>
      <c r="D155" s="174" t="s">
        <v>240</v>
      </c>
      <c r="E155" s="175" t="s">
        <v>1755</v>
      </c>
      <c r="F155" s="175" t="s">
        <v>1756</v>
      </c>
      <c r="G155" s="176" t="s">
        <v>265</v>
      </c>
      <c r="H155" s="177">
        <v>165.02199999999999</v>
      </c>
      <c r="I155" s="178"/>
      <c r="J155" s="178">
        <f>ROUND(H155*I155,2)</f>
        <v>0</v>
      </c>
      <c r="K155" s="179"/>
      <c r="L155" s="173"/>
      <c r="M155" s="180"/>
      <c r="N155" s="181" t="s">
        <v>26</v>
      </c>
      <c r="O155" s="182">
        <v>0</v>
      </c>
      <c r="P155" s="182">
        <f>ROUND(H155*O155,3)</f>
        <v>0</v>
      </c>
      <c r="Q155" s="182">
        <v>0</v>
      </c>
      <c r="R155" s="182">
        <f>ROUND(H155 * Q155,5)</f>
        <v>0</v>
      </c>
      <c r="S155" s="182">
        <v>0</v>
      </c>
      <c r="T155" s="183">
        <f>ROUND(H155 * S155,5)</f>
        <v>0</v>
      </c>
      <c r="BE155" s="12">
        <f>IF(N155="základná",J155,0)</f>
        <v>0</v>
      </c>
      <c r="BF155" s="12">
        <f>IF(N155="znížená",J155,0)</f>
        <v>0</v>
      </c>
      <c r="BG155" s="12">
        <f>IF(N155="zákl. prenesená",J155,0)</f>
        <v>0</v>
      </c>
      <c r="BH155" s="12">
        <f>IF(N155="zníž. prenesená",J155,0)</f>
        <v>0</v>
      </c>
      <c r="BI155" s="12">
        <f>IF(N155="nulová",J155,0)</f>
        <v>0</v>
      </c>
    </row>
    <row r="156" spans="2:61" s="11" customFormat="1" ht="11.25">
      <c r="B156" s="160"/>
      <c r="C156" s="161"/>
      <c r="D156" s="161" t="s">
        <v>145</v>
      </c>
      <c r="E156" s="162"/>
      <c r="F156" s="162" t="s">
        <v>2721</v>
      </c>
      <c r="G156" s="163"/>
      <c r="H156" s="164">
        <v>165.02199999999999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70" t="s">
        <v>147</v>
      </c>
      <c r="G157" s="171"/>
      <c r="H157" s="172">
        <v>165.02199999999999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0" customFormat="1" ht="23.1" customHeight="1">
      <c r="B158" s="141"/>
      <c r="C158" s="142"/>
      <c r="D158" s="132" t="s">
        <v>136</v>
      </c>
      <c r="E158" s="143" t="s">
        <v>1760</v>
      </c>
      <c r="F158" s="144" t="s">
        <v>1761</v>
      </c>
      <c r="G158" s="145"/>
      <c r="H158" s="146"/>
      <c r="I158" s="147"/>
      <c r="J158" s="147">
        <f>J159</f>
        <v>0</v>
      </c>
      <c r="K158" s="144"/>
      <c r="L158" s="141"/>
      <c r="M158" s="148"/>
      <c r="N158" s="138" t="s">
        <v>0</v>
      </c>
      <c r="O158" s="139"/>
      <c r="P158" s="139">
        <f>P159</f>
        <v>0.56000000000000005</v>
      </c>
      <c r="Q158" s="139"/>
      <c r="R158" s="139">
        <f>R159</f>
        <v>0</v>
      </c>
      <c r="S158" s="139"/>
      <c r="T158" s="140">
        <f>T159</f>
        <v>0</v>
      </c>
    </row>
    <row r="159" spans="2:61" ht="24">
      <c r="B159" s="149"/>
      <c r="C159" s="150">
        <v>29</v>
      </c>
      <c r="D159" s="150" t="s">
        <v>141</v>
      </c>
      <c r="E159" s="151" t="s">
        <v>1762</v>
      </c>
      <c r="F159" s="151" t="s">
        <v>1763</v>
      </c>
      <c r="G159" s="152" t="s">
        <v>150</v>
      </c>
      <c r="H159" s="153">
        <v>139.88800000000001</v>
      </c>
      <c r="I159" s="154"/>
      <c r="J159" s="154">
        <f>ROUND(H159*I159,2)</f>
        <v>0</v>
      </c>
      <c r="K159" s="155"/>
      <c r="L159" s="149"/>
      <c r="M159" s="156"/>
      <c r="N159" s="157" t="s">
        <v>26</v>
      </c>
      <c r="O159" s="158">
        <v>4.0000000000000001E-3</v>
      </c>
      <c r="P159" s="158">
        <f>ROUND(H159*O159,3)</f>
        <v>0.56000000000000005</v>
      </c>
      <c r="Q159" s="158">
        <v>0</v>
      </c>
      <c r="R159" s="158">
        <f>ROUND(H159 * Q159,5)</f>
        <v>0</v>
      </c>
      <c r="S159" s="158">
        <v>0</v>
      </c>
      <c r="T159" s="159">
        <f>ROUND(H159 * S159,5)</f>
        <v>0</v>
      </c>
      <c r="BE159" s="16">
        <f>IF(N159="základná",J159,0)</f>
        <v>0</v>
      </c>
      <c r="BF159" s="16">
        <f>IF(N159="znížená",J159,0)</f>
        <v>0</v>
      </c>
      <c r="BG159" s="16">
        <f>IF(N159="zákl. prenesená",J159,0)</f>
        <v>0</v>
      </c>
      <c r="BH159" s="16">
        <f>IF(N159="zníž. prenesená",J159,0)</f>
        <v>0</v>
      </c>
      <c r="BI159" s="16">
        <f>IF(N159="nulová",J159,0)</f>
        <v>0</v>
      </c>
    </row>
    <row r="160" spans="2:61" s="11" customFormat="1" ht="11.25">
      <c r="B160" s="160"/>
      <c r="C160" s="161"/>
      <c r="D160" s="161" t="s">
        <v>145</v>
      </c>
      <c r="E160" s="162"/>
      <c r="F160" s="162" t="s">
        <v>2722</v>
      </c>
      <c r="G160" s="163"/>
      <c r="H160" s="164">
        <v>139.88800000000001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1" customFormat="1" ht="11.25">
      <c r="B161" s="160"/>
      <c r="C161" s="161"/>
      <c r="D161" s="161" t="s">
        <v>145</v>
      </c>
      <c r="E161" s="162"/>
      <c r="F161" s="170" t="s">
        <v>147</v>
      </c>
      <c r="G161" s="171"/>
      <c r="H161" s="172">
        <v>139.88800000000001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s="10" customFormat="1" ht="23.1" customHeight="1">
      <c r="B162" s="141"/>
      <c r="C162" s="142"/>
      <c r="D162" s="132" t="s">
        <v>136</v>
      </c>
      <c r="E162" s="143" t="s">
        <v>1779</v>
      </c>
      <c r="F162" s="144" t="s">
        <v>1780</v>
      </c>
      <c r="G162" s="145"/>
      <c r="H162" s="146"/>
      <c r="I162" s="147"/>
      <c r="J162" s="147">
        <f>J163 + J169 + J172 + J175 + J178 + J183</f>
        <v>0</v>
      </c>
      <c r="K162" s="144"/>
      <c r="L162" s="141"/>
      <c r="M162" s="148"/>
      <c r="N162" s="138" t="s">
        <v>0</v>
      </c>
      <c r="O162" s="139"/>
      <c r="P162" s="139">
        <f>P163 + P169 + P172 + P175 + P178 + P183</f>
        <v>60.454999999999998</v>
      </c>
      <c r="Q162" s="139"/>
      <c r="R162" s="139">
        <f>R163 + R169 + R172 + R175 + R178 + R183</f>
        <v>0.61216999999999999</v>
      </c>
      <c r="S162" s="139"/>
      <c r="T162" s="140">
        <f>T163 + T169 + T172 + T175 + T178 + T183</f>
        <v>0</v>
      </c>
    </row>
    <row r="163" spans="2:61" ht="24">
      <c r="B163" s="149"/>
      <c r="C163" s="150">
        <v>30</v>
      </c>
      <c r="D163" s="150" t="s">
        <v>141</v>
      </c>
      <c r="E163" s="151" t="s">
        <v>2510</v>
      </c>
      <c r="F163" s="151" t="s">
        <v>2511</v>
      </c>
      <c r="G163" s="152" t="s">
        <v>187</v>
      </c>
      <c r="H163" s="153">
        <v>2.714</v>
      </c>
      <c r="I163" s="154"/>
      <c r="J163" s="154">
        <f>ROUND(H163*I163,2)</f>
        <v>0</v>
      </c>
      <c r="K163" s="155"/>
      <c r="L163" s="149"/>
      <c r="M163" s="156"/>
      <c r="N163" s="157" t="s">
        <v>26</v>
      </c>
      <c r="O163" s="158">
        <v>0</v>
      </c>
      <c r="P163" s="158">
        <f>ROUND(H163*O163,3)</f>
        <v>0</v>
      </c>
      <c r="Q163" s="158">
        <v>0</v>
      </c>
      <c r="R163" s="158">
        <f>ROUND(H163 * Q163,5)</f>
        <v>0</v>
      </c>
      <c r="S163" s="158">
        <v>0</v>
      </c>
      <c r="T163" s="159">
        <f>ROUND(H163 * S163,5)</f>
        <v>0</v>
      </c>
      <c r="BE163" s="16">
        <f>IF(N163="základná",J163,0)</f>
        <v>0</v>
      </c>
      <c r="BF163" s="16">
        <f>IF(N163="znížená",J163,0)</f>
        <v>0</v>
      </c>
      <c r="BG163" s="16">
        <f>IF(N163="zákl. prenesená",J163,0)</f>
        <v>0</v>
      </c>
      <c r="BH163" s="16">
        <f>IF(N163="zníž. prenesená",J163,0)</f>
        <v>0</v>
      </c>
      <c r="BI163" s="16">
        <f>IF(N163="nulová",J163,0)</f>
        <v>0</v>
      </c>
    </row>
    <row r="164" spans="2:61" s="11" customFormat="1" ht="11.25">
      <c r="B164" s="160"/>
      <c r="C164" s="161"/>
      <c r="D164" s="161" t="s">
        <v>145</v>
      </c>
      <c r="E164" s="162"/>
      <c r="F164" s="162" t="s">
        <v>2723</v>
      </c>
      <c r="G164" s="163"/>
      <c r="H164" s="164">
        <v>2.778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61" s="11" customFormat="1" ht="11.25">
      <c r="B165" s="160"/>
      <c r="C165" s="161"/>
      <c r="D165" s="161" t="s">
        <v>145</v>
      </c>
      <c r="E165" s="162"/>
      <c r="F165" s="162" t="s">
        <v>2724</v>
      </c>
      <c r="G165" s="163"/>
      <c r="H165" s="164">
        <v>-0.05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62" t="s">
        <v>2514</v>
      </c>
      <c r="G166" s="163"/>
      <c r="H166" s="164">
        <v>-1.4E-2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s="11" customFormat="1" ht="11.25">
      <c r="B167" s="160"/>
      <c r="C167" s="161"/>
      <c r="D167" s="161" t="s">
        <v>145</v>
      </c>
      <c r="E167" s="162"/>
      <c r="F167" s="162" t="s">
        <v>2725</v>
      </c>
      <c r="G167" s="163"/>
      <c r="H167" s="164"/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 s="11" customFormat="1" ht="11.25">
      <c r="B168" s="160"/>
      <c r="C168" s="161"/>
      <c r="D168" s="161" t="s">
        <v>145</v>
      </c>
      <c r="E168" s="162"/>
      <c r="F168" s="170" t="s">
        <v>147</v>
      </c>
      <c r="G168" s="171"/>
      <c r="H168" s="172">
        <v>2.714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ht="24">
      <c r="B169" s="149"/>
      <c r="C169" s="150">
        <v>31</v>
      </c>
      <c r="D169" s="150" t="s">
        <v>141</v>
      </c>
      <c r="E169" s="151" t="s">
        <v>2516</v>
      </c>
      <c r="F169" s="151" t="s">
        <v>2517</v>
      </c>
      <c r="G169" s="152" t="s">
        <v>150</v>
      </c>
      <c r="H169" s="153">
        <v>27.776</v>
      </c>
      <c r="I169" s="154"/>
      <c r="J169" s="154">
        <f>ROUND(H169*I169,2)</f>
        <v>0</v>
      </c>
      <c r="K169" s="155"/>
      <c r="L169" s="149"/>
      <c r="M169" s="156"/>
      <c r="N169" s="157" t="s">
        <v>26</v>
      </c>
      <c r="O169" s="158">
        <v>0.85237728999999995</v>
      </c>
      <c r="P169" s="158">
        <f>ROUND(H169*O169,3)</f>
        <v>23.675999999999998</v>
      </c>
      <c r="Q169" s="158">
        <v>4.3287500000000001E-3</v>
      </c>
      <c r="R169" s="158">
        <f>ROUND(H169 * Q169,5)</f>
        <v>0.12024</v>
      </c>
      <c r="S169" s="158">
        <v>0</v>
      </c>
      <c r="T169" s="159">
        <f>ROUND(H169 * S169,5)</f>
        <v>0</v>
      </c>
      <c r="BE169" s="16">
        <f>IF(N169="základná",J169,0)</f>
        <v>0</v>
      </c>
      <c r="BF169" s="16">
        <f>IF(N169="znížená",J169,0)</f>
        <v>0</v>
      </c>
      <c r="BG169" s="16">
        <f>IF(N169="zákl. prenesená",J169,0)</f>
        <v>0</v>
      </c>
      <c r="BH169" s="16">
        <f>IF(N169="zníž. prenesená",J169,0)</f>
        <v>0</v>
      </c>
      <c r="BI169" s="16">
        <f>IF(N169="nulová",J169,0)</f>
        <v>0</v>
      </c>
    </row>
    <row r="170" spans="2:61" s="11" customFormat="1" ht="11.25">
      <c r="B170" s="160"/>
      <c r="C170" s="161"/>
      <c r="D170" s="161" t="s">
        <v>145</v>
      </c>
      <c r="E170" s="162"/>
      <c r="F170" s="162" t="s">
        <v>2726</v>
      </c>
      <c r="G170" s="163"/>
      <c r="H170" s="164">
        <v>27.776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s="11" customFormat="1" ht="11.25">
      <c r="B171" s="160"/>
      <c r="C171" s="161"/>
      <c r="D171" s="161" t="s">
        <v>145</v>
      </c>
      <c r="E171" s="162"/>
      <c r="F171" s="170" t="s">
        <v>147</v>
      </c>
      <c r="G171" s="171"/>
      <c r="H171" s="172">
        <v>27.776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ht="24">
      <c r="B172" s="149"/>
      <c r="C172" s="150">
        <v>32</v>
      </c>
      <c r="D172" s="150" t="s">
        <v>141</v>
      </c>
      <c r="E172" s="151" t="s">
        <v>2519</v>
      </c>
      <c r="F172" s="151" t="s">
        <v>2520</v>
      </c>
      <c r="G172" s="152" t="s">
        <v>150</v>
      </c>
      <c r="H172" s="153">
        <v>27.776</v>
      </c>
      <c r="I172" s="154"/>
      <c r="J172" s="154">
        <f>ROUND(H172*I172,2)</f>
        <v>0</v>
      </c>
      <c r="K172" s="155"/>
      <c r="L172" s="149"/>
      <c r="M172" s="156"/>
      <c r="N172" s="157" t="s">
        <v>26</v>
      </c>
      <c r="O172" s="158">
        <v>0.85237728999999995</v>
      </c>
      <c r="P172" s="158">
        <f>ROUND(H172*O172,3)</f>
        <v>23.675999999999998</v>
      </c>
      <c r="Q172" s="158">
        <v>4.3287500000000001E-3</v>
      </c>
      <c r="R172" s="158">
        <f>ROUND(H172 * Q172,5)</f>
        <v>0.12024</v>
      </c>
      <c r="S172" s="158">
        <v>0</v>
      </c>
      <c r="T172" s="159">
        <f>ROUND(H172 * S172,5)</f>
        <v>0</v>
      </c>
      <c r="BE172" s="16">
        <f>IF(N172="základná",J172,0)</f>
        <v>0</v>
      </c>
      <c r="BF172" s="16">
        <f>IF(N172="znížená",J172,0)</f>
        <v>0</v>
      </c>
      <c r="BG172" s="16">
        <f>IF(N172="zákl. prenesená",J172,0)</f>
        <v>0</v>
      </c>
      <c r="BH172" s="16">
        <f>IF(N172="zníž. prenesená",J172,0)</f>
        <v>0</v>
      </c>
      <c r="BI172" s="16">
        <f>IF(N172="nulová",J172,0)</f>
        <v>0</v>
      </c>
    </row>
    <row r="173" spans="2:61" s="11" customFormat="1" ht="11.25">
      <c r="B173" s="160"/>
      <c r="C173" s="161"/>
      <c r="D173" s="161" t="s">
        <v>145</v>
      </c>
      <c r="E173" s="162"/>
      <c r="F173" s="162" t="s">
        <v>2726</v>
      </c>
      <c r="G173" s="163"/>
      <c r="H173" s="164">
        <v>27.776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1" customFormat="1" ht="11.25">
      <c r="B174" s="160"/>
      <c r="C174" s="161"/>
      <c r="D174" s="161" t="s">
        <v>145</v>
      </c>
      <c r="E174" s="162"/>
      <c r="F174" s="170" t="s">
        <v>147</v>
      </c>
      <c r="G174" s="171"/>
      <c r="H174" s="172">
        <v>27.776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>
      <c r="B175" s="149"/>
      <c r="C175" s="150">
        <v>33</v>
      </c>
      <c r="D175" s="150" t="s">
        <v>141</v>
      </c>
      <c r="E175" s="151" t="s">
        <v>1800</v>
      </c>
      <c r="F175" s="151" t="s">
        <v>1801</v>
      </c>
      <c r="G175" s="152" t="s">
        <v>265</v>
      </c>
      <c r="H175" s="153">
        <v>0.36599999999999999</v>
      </c>
      <c r="I175" s="154"/>
      <c r="J175" s="154">
        <f>ROUND(H175*I175,2)</f>
        <v>0</v>
      </c>
      <c r="K175" s="155"/>
      <c r="L175" s="149"/>
      <c r="M175" s="156"/>
      <c r="N175" s="157" t="s">
        <v>26</v>
      </c>
      <c r="O175" s="158">
        <v>35.799515540000002</v>
      </c>
      <c r="P175" s="158">
        <f>ROUND(H175*O175,3)</f>
        <v>13.103</v>
      </c>
      <c r="Q175" s="158">
        <v>1.0155523399999999</v>
      </c>
      <c r="R175" s="158">
        <f>ROUND(H175 * Q175,5)</f>
        <v>0.37169000000000002</v>
      </c>
      <c r="S175" s="158">
        <v>0</v>
      </c>
      <c r="T175" s="159">
        <f>ROUND(H175 * S175,5)</f>
        <v>0</v>
      </c>
      <c r="BE175" s="16">
        <f>IF(N175="základná",J175,0)</f>
        <v>0</v>
      </c>
      <c r="BF175" s="16">
        <f>IF(N175="znížená",J175,0)</f>
        <v>0</v>
      </c>
      <c r="BG175" s="16">
        <f>IF(N175="zákl. prenesená",J175,0)</f>
        <v>0</v>
      </c>
      <c r="BH175" s="16">
        <f>IF(N175="zníž. prenesená",J175,0)</f>
        <v>0</v>
      </c>
      <c r="BI175" s="16">
        <f>IF(N175="nulová",J175,0)</f>
        <v>0</v>
      </c>
    </row>
    <row r="176" spans="2:61" s="11" customFormat="1" ht="11.25">
      <c r="B176" s="160"/>
      <c r="C176" s="161"/>
      <c r="D176" s="161" t="s">
        <v>145</v>
      </c>
      <c r="E176" s="162"/>
      <c r="F176" s="162" t="s">
        <v>2727</v>
      </c>
      <c r="G176" s="163"/>
      <c r="H176" s="164">
        <v>0.36599999999999999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11.25">
      <c r="B177" s="160"/>
      <c r="C177" s="161"/>
      <c r="D177" s="161" t="s">
        <v>145</v>
      </c>
      <c r="E177" s="162"/>
      <c r="F177" s="170" t="s">
        <v>147</v>
      </c>
      <c r="G177" s="171"/>
      <c r="H177" s="172">
        <v>0.36599999999999999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ht="24">
      <c r="B178" s="149"/>
      <c r="C178" s="150">
        <v>34</v>
      </c>
      <c r="D178" s="150" t="s">
        <v>141</v>
      </c>
      <c r="E178" s="151" t="s">
        <v>1803</v>
      </c>
      <c r="F178" s="151" t="s">
        <v>1804</v>
      </c>
      <c r="G178" s="152" t="s">
        <v>144</v>
      </c>
      <c r="H178" s="153">
        <v>4.3959999999999999</v>
      </c>
      <c r="I178" s="154"/>
      <c r="J178" s="154">
        <f>ROUND(H178*I178,2)</f>
        <v>0</v>
      </c>
      <c r="K178" s="155"/>
      <c r="L178" s="149"/>
      <c r="M178" s="156"/>
      <c r="N178" s="157" t="s">
        <v>26</v>
      </c>
      <c r="O178" s="158">
        <v>0</v>
      </c>
      <c r="P178" s="158">
        <f>ROUND(H178*O178,3)</f>
        <v>0</v>
      </c>
      <c r="Q178" s="158">
        <v>0</v>
      </c>
      <c r="R178" s="158">
        <f>ROUND(H178 * Q178,5)</f>
        <v>0</v>
      </c>
      <c r="S178" s="158">
        <v>0</v>
      </c>
      <c r="T178" s="159">
        <f>ROUND(H178 * S178,5)</f>
        <v>0</v>
      </c>
      <c r="BE178" s="16">
        <f>IF(N178="základná",J178,0)</f>
        <v>0</v>
      </c>
      <c r="BF178" s="16">
        <f>IF(N178="znížená",J178,0)</f>
        <v>0</v>
      </c>
      <c r="BG178" s="16">
        <f>IF(N178="zákl. prenesená",J178,0)</f>
        <v>0</v>
      </c>
      <c r="BH178" s="16">
        <f>IF(N178="zníž. prenesená",J178,0)</f>
        <v>0</v>
      </c>
      <c r="BI178" s="16">
        <f>IF(N178="nulová",J178,0)</f>
        <v>0</v>
      </c>
    </row>
    <row r="179" spans="2:61" s="11" customFormat="1" ht="11.25">
      <c r="B179" s="160"/>
      <c r="C179" s="161"/>
      <c r="D179" s="161" t="s">
        <v>145</v>
      </c>
      <c r="E179" s="162"/>
      <c r="F179" s="162" t="s">
        <v>2522</v>
      </c>
      <c r="G179" s="163"/>
      <c r="H179" s="164">
        <v>3.14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62" t="s">
        <v>2728</v>
      </c>
      <c r="G180" s="163"/>
      <c r="H180" s="164">
        <v>1.256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62" t="s">
        <v>2729</v>
      </c>
      <c r="G181" s="163"/>
      <c r="H181" s="164"/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70" t="s">
        <v>147</v>
      </c>
      <c r="G182" s="171"/>
      <c r="H182" s="172">
        <v>4.3959999999999999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>
      <c r="B183" s="149"/>
      <c r="C183" s="150">
        <v>35</v>
      </c>
      <c r="D183" s="150" t="s">
        <v>141</v>
      </c>
      <c r="E183" s="151" t="s">
        <v>1812</v>
      </c>
      <c r="F183" s="151" t="s">
        <v>1813</v>
      </c>
      <c r="G183" s="152" t="s">
        <v>144</v>
      </c>
      <c r="H183" s="153">
        <v>4.3959999999999999</v>
      </c>
      <c r="I183" s="154"/>
      <c r="J183" s="154">
        <f>ROUND(H183*I183,2)</f>
        <v>0</v>
      </c>
      <c r="K183" s="155"/>
      <c r="L183" s="149"/>
      <c r="M183" s="156"/>
      <c r="N183" s="157" t="s">
        <v>26</v>
      </c>
      <c r="O183" s="158">
        <v>0</v>
      </c>
      <c r="P183" s="158">
        <f>ROUND(H183*O183,3)</f>
        <v>0</v>
      </c>
      <c r="Q183" s="158">
        <v>0</v>
      </c>
      <c r="R183" s="158">
        <f>ROUND(H183 * Q183,5)</f>
        <v>0</v>
      </c>
      <c r="S183" s="158">
        <v>0</v>
      </c>
      <c r="T183" s="159">
        <f>ROUND(H183 * S183,5)</f>
        <v>0</v>
      </c>
      <c r="BE183" s="16">
        <f>IF(N183="základná",J183,0)</f>
        <v>0</v>
      </c>
      <c r="BF183" s="16">
        <f>IF(N183="znížená",J183,0)</f>
        <v>0</v>
      </c>
      <c r="BG183" s="16">
        <f>IF(N183="zákl. prenesená",J183,0)</f>
        <v>0</v>
      </c>
      <c r="BH183" s="16">
        <f>IF(N183="zníž. prenesená",J183,0)</f>
        <v>0</v>
      </c>
      <c r="BI183" s="16">
        <f>IF(N183="nulová",J183,0)</f>
        <v>0</v>
      </c>
    </row>
    <row r="184" spans="2:61" s="11" customFormat="1" ht="11.25">
      <c r="B184" s="160"/>
      <c r="C184" s="161"/>
      <c r="D184" s="161" t="s">
        <v>145</v>
      </c>
      <c r="E184" s="162"/>
      <c r="F184" s="162" t="s">
        <v>2522</v>
      </c>
      <c r="G184" s="163"/>
      <c r="H184" s="164">
        <v>3.14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62" t="s">
        <v>2728</v>
      </c>
      <c r="G185" s="163"/>
      <c r="H185" s="164">
        <v>1.256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62" t="s">
        <v>2729</v>
      </c>
      <c r="G186" s="163"/>
      <c r="H186" s="164"/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70" t="s">
        <v>147</v>
      </c>
      <c r="G187" s="171"/>
      <c r="H187" s="172">
        <v>4.3959999999999999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0" customFormat="1" ht="23.1" customHeight="1">
      <c r="B188" s="141"/>
      <c r="C188" s="142"/>
      <c r="D188" s="132" t="s">
        <v>136</v>
      </c>
      <c r="E188" s="143" t="s">
        <v>297</v>
      </c>
      <c r="F188" s="144" t="s">
        <v>298</v>
      </c>
      <c r="G188" s="145"/>
      <c r="H188" s="146"/>
      <c r="I188" s="147"/>
      <c r="J188" s="147">
        <f>J189 + J192 + J197 + J202 + J205 + J208 + J211 + J214 + J217 + J220 + J223 + J226 + J229 + J232</f>
        <v>0</v>
      </c>
      <c r="K188" s="144"/>
      <c r="L188" s="141"/>
      <c r="M188" s="148"/>
      <c r="N188" s="138" t="s">
        <v>0</v>
      </c>
      <c r="O188" s="139"/>
      <c r="P188" s="139">
        <f>P189 + P192 + P197 + P202 + P205 + P208 + P211 + P214 + P217 + P220 + P223 + P226 + P229 + P232</f>
        <v>18.071999999999999</v>
      </c>
      <c r="Q188" s="139"/>
      <c r="R188" s="139">
        <f>R189 + R192 + R197 + R202 + R205 + R208 + R211 + R214 + R217 + R220 + R223 + R226 + R229 + R232</f>
        <v>3.4274200000000001</v>
      </c>
      <c r="S188" s="139"/>
      <c r="T188" s="140">
        <f>T189 + T192 + T197 + T202 + T205 + T208 + T211 + T214 + T217 + T220 + T223 + T226 + T229 + T232</f>
        <v>0</v>
      </c>
    </row>
    <row r="189" spans="2:61" ht="24">
      <c r="B189" s="149"/>
      <c r="C189" s="150">
        <v>36</v>
      </c>
      <c r="D189" s="150" t="s">
        <v>141</v>
      </c>
      <c r="E189" s="151" t="s">
        <v>1829</v>
      </c>
      <c r="F189" s="151" t="s">
        <v>1830</v>
      </c>
      <c r="G189" s="152" t="s">
        <v>187</v>
      </c>
      <c r="H189" s="153">
        <v>27.978000000000002</v>
      </c>
      <c r="I189" s="154"/>
      <c r="J189" s="154">
        <f>ROUND(H189*I189,2)</f>
        <v>0</v>
      </c>
      <c r="K189" s="155"/>
      <c r="L189" s="149"/>
      <c r="M189" s="156"/>
      <c r="N189" s="157" t="s">
        <v>26</v>
      </c>
      <c r="O189" s="158">
        <v>0</v>
      </c>
      <c r="P189" s="158">
        <f>ROUND(H189*O189,3)</f>
        <v>0</v>
      </c>
      <c r="Q189" s="158">
        <v>0</v>
      </c>
      <c r="R189" s="158">
        <f>ROUND(H189 * Q189,5)</f>
        <v>0</v>
      </c>
      <c r="S189" s="158">
        <v>0</v>
      </c>
      <c r="T189" s="159">
        <f>ROUND(H189 * S189,5)</f>
        <v>0</v>
      </c>
      <c r="BE189" s="16">
        <f>IF(N189="základná",J189,0)</f>
        <v>0</v>
      </c>
      <c r="BF189" s="16">
        <f>IF(N189="znížená",J189,0)</f>
        <v>0</v>
      </c>
      <c r="BG189" s="16">
        <f>IF(N189="zákl. prenesená",J189,0)</f>
        <v>0</v>
      </c>
      <c r="BH189" s="16">
        <f>IF(N189="zníž. prenesená",J189,0)</f>
        <v>0</v>
      </c>
      <c r="BI189" s="16">
        <f>IF(N189="nulová",J189,0)</f>
        <v>0</v>
      </c>
    </row>
    <row r="190" spans="2:61" s="11" customFormat="1" ht="11.25">
      <c r="B190" s="160"/>
      <c r="C190" s="161"/>
      <c r="D190" s="161" t="s">
        <v>145</v>
      </c>
      <c r="E190" s="162"/>
      <c r="F190" s="162" t="s">
        <v>2730</v>
      </c>
      <c r="G190" s="163"/>
      <c r="H190" s="164">
        <v>27.978000000000002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70" t="s">
        <v>147</v>
      </c>
      <c r="G191" s="171"/>
      <c r="H191" s="172">
        <v>27.978000000000002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>
      <c r="B192" s="149"/>
      <c r="C192" s="150">
        <v>37</v>
      </c>
      <c r="D192" s="150" t="s">
        <v>141</v>
      </c>
      <c r="E192" s="151" t="s">
        <v>302</v>
      </c>
      <c r="F192" s="151" t="s">
        <v>1833</v>
      </c>
      <c r="G192" s="152" t="s">
        <v>187</v>
      </c>
      <c r="H192" s="153">
        <v>0.999</v>
      </c>
      <c r="I192" s="154"/>
      <c r="J192" s="154">
        <f>ROUND(H192*I192,2)</f>
        <v>0</v>
      </c>
      <c r="K192" s="155"/>
      <c r="L192" s="149"/>
      <c r="M192" s="156"/>
      <c r="N192" s="157" t="s">
        <v>26</v>
      </c>
      <c r="O192" s="158">
        <v>1.4560786999999999</v>
      </c>
      <c r="P192" s="158">
        <f>ROUND(H192*O192,3)</f>
        <v>1.4550000000000001</v>
      </c>
      <c r="Q192" s="158">
        <v>2.1922752000000001</v>
      </c>
      <c r="R192" s="158">
        <f>ROUND(H192 * Q192,5)</f>
        <v>2.19008</v>
      </c>
      <c r="S192" s="158">
        <v>0</v>
      </c>
      <c r="T192" s="159">
        <f>ROUND(H192 * S192,5)</f>
        <v>0</v>
      </c>
      <c r="BE192" s="16">
        <f>IF(N192="základná",J192,0)</f>
        <v>0</v>
      </c>
      <c r="BF192" s="16">
        <f>IF(N192="znížená",J192,0)</f>
        <v>0</v>
      </c>
      <c r="BG192" s="16">
        <f>IF(N192="zákl. prenesená",J192,0)</f>
        <v>0</v>
      </c>
      <c r="BH192" s="16">
        <f>IF(N192="zníž. prenesená",J192,0)</f>
        <v>0</v>
      </c>
      <c r="BI192" s="16">
        <f>IF(N192="nulová",J192,0)</f>
        <v>0</v>
      </c>
    </row>
    <row r="193" spans="2:61" s="11" customFormat="1" ht="11.25">
      <c r="B193" s="160"/>
      <c r="C193" s="161"/>
      <c r="D193" s="161" t="s">
        <v>145</v>
      </c>
      <c r="E193" s="162"/>
      <c r="F193" s="162" t="s">
        <v>2731</v>
      </c>
      <c r="G193" s="163"/>
      <c r="H193" s="164">
        <v>0.67500000000000004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1" customFormat="1" ht="11.25">
      <c r="B194" s="160"/>
      <c r="C194" s="161"/>
      <c r="D194" s="161" t="s">
        <v>145</v>
      </c>
      <c r="E194" s="162"/>
      <c r="F194" s="162" t="s">
        <v>2732</v>
      </c>
      <c r="G194" s="163"/>
      <c r="H194" s="164">
        <v>0.32400000000000001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1" customFormat="1" ht="11.25">
      <c r="B195" s="160"/>
      <c r="C195" s="161"/>
      <c r="D195" s="161" t="s">
        <v>145</v>
      </c>
      <c r="E195" s="162"/>
      <c r="F195" s="162" t="s">
        <v>2733</v>
      </c>
      <c r="G195" s="163"/>
      <c r="H195" s="164"/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70" t="s">
        <v>147</v>
      </c>
      <c r="G196" s="171"/>
      <c r="H196" s="172">
        <v>0.999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ht="24">
      <c r="B197" s="149"/>
      <c r="C197" s="150">
        <v>38</v>
      </c>
      <c r="D197" s="150" t="s">
        <v>141</v>
      </c>
      <c r="E197" s="151" t="s">
        <v>1837</v>
      </c>
      <c r="F197" s="151" t="s">
        <v>1838</v>
      </c>
      <c r="G197" s="152" t="s">
        <v>150</v>
      </c>
      <c r="H197" s="153">
        <v>2.52</v>
      </c>
      <c r="I197" s="154"/>
      <c r="J197" s="154">
        <f>ROUND(H197*I197,2)</f>
        <v>0</v>
      </c>
      <c r="K197" s="155"/>
      <c r="L197" s="149"/>
      <c r="M197" s="156"/>
      <c r="N197" s="157" t="s">
        <v>26</v>
      </c>
      <c r="O197" s="158">
        <v>0.78035241</v>
      </c>
      <c r="P197" s="158">
        <f>ROUND(H197*O197,3)</f>
        <v>1.966</v>
      </c>
      <c r="Q197" s="158">
        <v>4.0433099999999996E-3</v>
      </c>
      <c r="R197" s="158">
        <f>ROUND(H197 * Q197,5)</f>
        <v>1.0189999999999999E-2</v>
      </c>
      <c r="S197" s="158">
        <v>0</v>
      </c>
      <c r="T197" s="159">
        <f>ROUND(H197 * S197,5)</f>
        <v>0</v>
      </c>
      <c r="BE197" s="16">
        <f>IF(N197="základná",J197,0)</f>
        <v>0</v>
      </c>
      <c r="BF197" s="16">
        <f>IF(N197="znížená",J197,0)</f>
        <v>0</v>
      </c>
      <c r="BG197" s="16">
        <f>IF(N197="zákl. prenesená",J197,0)</f>
        <v>0</v>
      </c>
      <c r="BH197" s="16">
        <f>IF(N197="zníž. prenesená",J197,0)</f>
        <v>0</v>
      </c>
      <c r="BI197" s="16">
        <f>IF(N197="nulová",J197,0)</f>
        <v>0</v>
      </c>
    </row>
    <row r="198" spans="2:61" s="11" customFormat="1" ht="11.25">
      <c r="B198" s="160"/>
      <c r="C198" s="161"/>
      <c r="D198" s="161" t="s">
        <v>145</v>
      </c>
      <c r="E198" s="162"/>
      <c r="F198" s="162" t="s">
        <v>2734</v>
      </c>
      <c r="G198" s="163"/>
      <c r="H198" s="164">
        <v>1.8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1" customFormat="1" ht="11.25">
      <c r="B199" s="160"/>
      <c r="C199" s="161"/>
      <c r="D199" s="161" t="s">
        <v>145</v>
      </c>
      <c r="E199" s="162"/>
      <c r="F199" s="162" t="s">
        <v>2735</v>
      </c>
      <c r="G199" s="163"/>
      <c r="H199" s="164">
        <v>0.72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s="11" customFormat="1" ht="11.25">
      <c r="B200" s="160"/>
      <c r="C200" s="161"/>
      <c r="D200" s="161" t="s">
        <v>145</v>
      </c>
      <c r="E200" s="162"/>
      <c r="F200" s="162" t="s">
        <v>2736</v>
      </c>
      <c r="G200" s="163"/>
      <c r="H200" s="164"/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70" t="s">
        <v>147</v>
      </c>
      <c r="G201" s="171"/>
      <c r="H201" s="172">
        <v>2.52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ht="24">
      <c r="B202" s="149"/>
      <c r="C202" s="150">
        <v>39</v>
      </c>
      <c r="D202" s="150" t="s">
        <v>141</v>
      </c>
      <c r="E202" s="151" t="s">
        <v>2533</v>
      </c>
      <c r="F202" s="151" t="s">
        <v>2534</v>
      </c>
      <c r="G202" s="152" t="s">
        <v>187</v>
      </c>
      <c r="H202" s="153">
        <v>0.51200000000000001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0</v>
      </c>
      <c r="P202" s="158">
        <f>ROUND(H202*O202,3)</f>
        <v>0</v>
      </c>
      <c r="Q202" s="158">
        <v>0</v>
      </c>
      <c r="R202" s="158">
        <f>ROUND(H202 * Q202,5)</f>
        <v>0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1" customFormat="1" ht="11.25">
      <c r="B203" s="160"/>
      <c r="C203" s="161"/>
      <c r="D203" s="161" t="s">
        <v>145</v>
      </c>
      <c r="E203" s="162"/>
      <c r="F203" s="162" t="s">
        <v>2737</v>
      </c>
      <c r="G203" s="163"/>
      <c r="H203" s="164">
        <v>0.51200000000000001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70" t="s">
        <v>147</v>
      </c>
      <c r="G204" s="171"/>
      <c r="H204" s="172">
        <v>0.51200000000000001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ht="24">
      <c r="B205" s="149"/>
      <c r="C205" s="150">
        <v>40</v>
      </c>
      <c r="D205" s="150" t="s">
        <v>141</v>
      </c>
      <c r="E205" s="151" t="s">
        <v>2536</v>
      </c>
      <c r="F205" s="151" t="s">
        <v>2537</v>
      </c>
      <c r="G205" s="152" t="s">
        <v>187</v>
      </c>
      <c r="H205" s="153">
        <v>0.64500000000000002</v>
      </c>
      <c r="I205" s="154"/>
      <c r="J205" s="154">
        <f>ROUND(H205*I205,2)</f>
        <v>0</v>
      </c>
      <c r="K205" s="155"/>
      <c r="L205" s="149"/>
      <c r="M205" s="156"/>
      <c r="N205" s="157" t="s">
        <v>26</v>
      </c>
      <c r="O205" s="158">
        <v>0</v>
      </c>
      <c r="P205" s="158">
        <f>ROUND(H205*O205,3)</f>
        <v>0</v>
      </c>
      <c r="Q205" s="158">
        <v>0</v>
      </c>
      <c r="R205" s="158">
        <f>ROUND(H205 * Q205,5)</f>
        <v>0</v>
      </c>
      <c r="S205" s="158">
        <v>0</v>
      </c>
      <c r="T205" s="159">
        <f>ROUND(H205 * S205,5)</f>
        <v>0</v>
      </c>
      <c r="BE205" s="16">
        <f>IF(N205="základná",J205,0)</f>
        <v>0</v>
      </c>
      <c r="BF205" s="16">
        <f>IF(N205="znížená",J205,0)</f>
        <v>0</v>
      </c>
      <c r="BG205" s="16">
        <f>IF(N205="zákl. prenesená",J205,0)</f>
        <v>0</v>
      </c>
      <c r="BH205" s="16">
        <f>IF(N205="zníž. prenesená",J205,0)</f>
        <v>0</v>
      </c>
      <c r="BI205" s="16">
        <f>IF(N205="nulová",J205,0)</f>
        <v>0</v>
      </c>
    </row>
    <row r="206" spans="2:61" s="11" customFormat="1" ht="11.25">
      <c r="B206" s="160"/>
      <c r="C206" s="161"/>
      <c r="D206" s="161" t="s">
        <v>145</v>
      </c>
      <c r="E206" s="162"/>
      <c r="F206" s="162" t="s">
        <v>2738</v>
      </c>
      <c r="G206" s="163"/>
      <c r="H206" s="164">
        <v>0.64500000000000002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70" t="s">
        <v>147</v>
      </c>
      <c r="G207" s="171"/>
      <c r="H207" s="172">
        <v>0.64500000000000002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ht="24">
      <c r="B208" s="149"/>
      <c r="C208" s="150">
        <v>41</v>
      </c>
      <c r="D208" s="150" t="s">
        <v>141</v>
      </c>
      <c r="E208" s="151" t="s">
        <v>1781</v>
      </c>
      <c r="F208" s="151" t="s">
        <v>1782</v>
      </c>
      <c r="G208" s="152" t="s">
        <v>144</v>
      </c>
      <c r="H208" s="153">
        <v>5.6</v>
      </c>
      <c r="I208" s="154"/>
      <c r="J208" s="154">
        <f>ROUND(H208*I208,2)</f>
        <v>0</v>
      </c>
      <c r="K208" s="155"/>
      <c r="L208" s="149"/>
      <c r="M208" s="156"/>
      <c r="N208" s="157" t="s">
        <v>26</v>
      </c>
      <c r="O208" s="158">
        <v>0.99273648999999997</v>
      </c>
      <c r="P208" s="158">
        <f>ROUND(H208*O208,3)</f>
        <v>5.5590000000000002</v>
      </c>
      <c r="Q208" s="158">
        <v>8.4499499999999995E-3</v>
      </c>
      <c r="R208" s="158">
        <f>ROUND(H208 * Q208,5)</f>
        <v>4.7320000000000001E-2</v>
      </c>
      <c r="S208" s="158">
        <v>0</v>
      </c>
      <c r="T208" s="159">
        <f>ROUND(H208 * S208,5)</f>
        <v>0</v>
      </c>
      <c r="BE208" s="16">
        <f>IF(N208="základná",J208,0)</f>
        <v>0</v>
      </c>
      <c r="BF208" s="16">
        <f>IF(N208="znížená",J208,0)</f>
        <v>0</v>
      </c>
      <c r="BG208" s="16">
        <f>IF(N208="zákl. prenesená",J208,0)</f>
        <v>0</v>
      </c>
      <c r="BH208" s="16">
        <f>IF(N208="zníž. prenesená",J208,0)</f>
        <v>0</v>
      </c>
      <c r="BI208" s="16">
        <f>IF(N208="nulová",J208,0)</f>
        <v>0</v>
      </c>
    </row>
    <row r="209" spans="2:61" s="11" customFormat="1" ht="11.25">
      <c r="B209" s="160"/>
      <c r="C209" s="161"/>
      <c r="D209" s="161" t="s">
        <v>145</v>
      </c>
      <c r="E209" s="162"/>
      <c r="F209" s="162" t="s">
        <v>2539</v>
      </c>
      <c r="G209" s="163"/>
      <c r="H209" s="164">
        <v>5.6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70" t="s">
        <v>147</v>
      </c>
      <c r="G210" s="171"/>
      <c r="H210" s="172">
        <v>5.6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ht="36">
      <c r="B211" s="149"/>
      <c r="C211" s="150">
        <v>42</v>
      </c>
      <c r="D211" s="150" t="s">
        <v>141</v>
      </c>
      <c r="E211" s="151" t="s">
        <v>1784</v>
      </c>
      <c r="F211" s="151" t="s">
        <v>1785</v>
      </c>
      <c r="G211" s="152" t="s">
        <v>144</v>
      </c>
      <c r="H211" s="153">
        <v>5.6</v>
      </c>
      <c r="I211" s="154"/>
      <c r="J211" s="154">
        <f>ROUND(H211*I211,2)</f>
        <v>0</v>
      </c>
      <c r="K211" s="155"/>
      <c r="L211" s="149"/>
      <c r="M211" s="156"/>
      <c r="N211" s="157" t="s">
        <v>26</v>
      </c>
      <c r="O211" s="158">
        <v>0</v>
      </c>
      <c r="P211" s="158">
        <f>ROUND(H211*O211,3)</f>
        <v>0</v>
      </c>
      <c r="Q211" s="158">
        <v>0</v>
      </c>
      <c r="R211" s="158">
        <f>ROUND(H211 * Q211,5)</f>
        <v>0</v>
      </c>
      <c r="S211" s="158">
        <v>0</v>
      </c>
      <c r="T211" s="159">
        <f>ROUND(H211 * S211,5)</f>
        <v>0</v>
      </c>
      <c r="BE211" s="16">
        <f>IF(N211="základná",J211,0)</f>
        <v>0</v>
      </c>
      <c r="BF211" s="16">
        <f>IF(N211="znížená",J211,0)</f>
        <v>0</v>
      </c>
      <c r="BG211" s="16">
        <f>IF(N211="zákl. prenesená",J211,0)</f>
        <v>0</v>
      </c>
      <c r="BH211" s="16">
        <f>IF(N211="zníž. prenesená",J211,0)</f>
        <v>0</v>
      </c>
      <c r="BI211" s="16">
        <f>IF(N211="nulová",J211,0)</f>
        <v>0</v>
      </c>
    </row>
    <row r="212" spans="2:61" s="11" customFormat="1" ht="11.25">
      <c r="B212" s="160"/>
      <c r="C212" s="161"/>
      <c r="D212" s="161" t="s">
        <v>145</v>
      </c>
      <c r="E212" s="162"/>
      <c r="F212" s="162" t="s">
        <v>2539</v>
      </c>
      <c r="G212" s="163"/>
      <c r="H212" s="164">
        <v>5.6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70" t="s">
        <v>147</v>
      </c>
      <c r="G213" s="171"/>
      <c r="H213" s="172">
        <v>5.6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ht="24">
      <c r="B214" s="149"/>
      <c r="C214" s="150">
        <v>43</v>
      </c>
      <c r="D214" s="150" t="s">
        <v>141</v>
      </c>
      <c r="E214" s="151" t="s">
        <v>2540</v>
      </c>
      <c r="F214" s="151" t="s">
        <v>2541</v>
      </c>
      <c r="G214" s="152" t="s">
        <v>187</v>
      </c>
      <c r="H214" s="153">
        <v>0.35499999999999998</v>
      </c>
      <c r="I214" s="154"/>
      <c r="J214" s="154">
        <f>ROUND(H214*I214,2)</f>
        <v>0</v>
      </c>
      <c r="K214" s="155"/>
      <c r="L214" s="149"/>
      <c r="M214" s="156"/>
      <c r="N214" s="157" t="s">
        <v>26</v>
      </c>
      <c r="O214" s="158">
        <v>2.51298362</v>
      </c>
      <c r="P214" s="158">
        <f>ROUND(H214*O214,3)</f>
        <v>0.89200000000000002</v>
      </c>
      <c r="Q214" s="158">
        <v>2.3173889999999999</v>
      </c>
      <c r="R214" s="158">
        <f>ROUND(H214 * Q214,5)</f>
        <v>0.82267000000000001</v>
      </c>
      <c r="S214" s="158">
        <v>0</v>
      </c>
      <c r="T214" s="159">
        <f>ROUND(H214 * S214,5)</f>
        <v>0</v>
      </c>
      <c r="BE214" s="16">
        <f>IF(N214="základná",J214,0)</f>
        <v>0</v>
      </c>
      <c r="BF214" s="16">
        <f>IF(N214="znížená",J214,0)</f>
        <v>0</v>
      </c>
      <c r="BG214" s="16">
        <f>IF(N214="zákl. prenesená",J214,0)</f>
        <v>0</v>
      </c>
      <c r="BH214" s="16">
        <f>IF(N214="zníž. prenesená",J214,0)</f>
        <v>0</v>
      </c>
      <c r="BI214" s="16">
        <f>IF(N214="nulová",J214,0)</f>
        <v>0</v>
      </c>
    </row>
    <row r="215" spans="2:61" s="11" customFormat="1" ht="11.25">
      <c r="B215" s="160"/>
      <c r="C215" s="161"/>
      <c r="D215" s="161" t="s">
        <v>145</v>
      </c>
      <c r="E215" s="162"/>
      <c r="F215" s="162" t="s">
        <v>2739</v>
      </c>
      <c r="G215" s="163"/>
      <c r="H215" s="164">
        <v>0.35499999999999998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70" t="s">
        <v>147</v>
      </c>
      <c r="G216" s="171"/>
      <c r="H216" s="172">
        <v>0.35499999999999998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ht="24">
      <c r="B217" s="149"/>
      <c r="C217" s="150">
        <v>44</v>
      </c>
      <c r="D217" s="150" t="s">
        <v>141</v>
      </c>
      <c r="E217" s="151" t="s">
        <v>2543</v>
      </c>
      <c r="F217" s="151" t="s">
        <v>2544</v>
      </c>
      <c r="G217" s="152" t="s">
        <v>150</v>
      </c>
      <c r="H217" s="153">
        <v>1.44</v>
      </c>
      <c r="I217" s="154"/>
      <c r="J217" s="154">
        <f>ROUND(H217*I217,2)</f>
        <v>0</v>
      </c>
      <c r="K217" s="155"/>
      <c r="L217" s="149"/>
      <c r="M217" s="156"/>
      <c r="N217" s="157" t="s">
        <v>26</v>
      </c>
      <c r="O217" s="158">
        <v>0.84232622999999995</v>
      </c>
      <c r="P217" s="158">
        <f>ROUND(H217*O217,3)</f>
        <v>1.2130000000000001</v>
      </c>
      <c r="Q217" s="158">
        <v>3.7429999999999998E-3</v>
      </c>
      <c r="R217" s="158">
        <f>ROUND(H217 * Q217,5)</f>
        <v>5.3899999999999998E-3</v>
      </c>
      <c r="S217" s="158">
        <v>0</v>
      </c>
      <c r="T217" s="159">
        <f>ROUND(H217 * S217,5)</f>
        <v>0</v>
      </c>
      <c r="BE217" s="16">
        <f>IF(N217="základná",J217,0)</f>
        <v>0</v>
      </c>
      <c r="BF217" s="16">
        <f>IF(N217="znížená",J217,0)</f>
        <v>0</v>
      </c>
      <c r="BG217" s="16">
        <f>IF(N217="zákl. prenesená",J217,0)</f>
        <v>0</v>
      </c>
      <c r="BH217" s="16">
        <f>IF(N217="zníž. prenesená",J217,0)</f>
        <v>0</v>
      </c>
      <c r="BI217" s="16">
        <f>IF(N217="nulová",J217,0)</f>
        <v>0</v>
      </c>
    </row>
    <row r="218" spans="2:61" s="11" customFormat="1" ht="11.25">
      <c r="B218" s="160"/>
      <c r="C218" s="161"/>
      <c r="D218" s="161" t="s">
        <v>145</v>
      </c>
      <c r="E218" s="162"/>
      <c r="F218" s="162" t="s">
        <v>2545</v>
      </c>
      <c r="G218" s="163"/>
      <c r="H218" s="164">
        <v>1.44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70" t="s">
        <v>147</v>
      </c>
      <c r="G219" s="171"/>
      <c r="H219" s="172">
        <v>1.44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ht="24">
      <c r="B220" s="149"/>
      <c r="C220" s="150">
        <v>45</v>
      </c>
      <c r="D220" s="150" t="s">
        <v>141</v>
      </c>
      <c r="E220" s="151" t="s">
        <v>1859</v>
      </c>
      <c r="F220" s="151" t="s">
        <v>1860</v>
      </c>
      <c r="G220" s="152" t="s">
        <v>150</v>
      </c>
      <c r="H220" s="153">
        <v>1.44</v>
      </c>
      <c r="I220" s="154"/>
      <c r="J220" s="154">
        <f>ROUND(H220*I220,2)</f>
        <v>0</v>
      </c>
      <c r="K220" s="155"/>
      <c r="L220" s="149"/>
      <c r="M220" s="156"/>
      <c r="N220" s="157" t="s">
        <v>26</v>
      </c>
      <c r="O220" s="158">
        <v>0.47732706000000003</v>
      </c>
      <c r="P220" s="158">
        <f>ROUND(H220*O220,3)</f>
        <v>0.68700000000000006</v>
      </c>
      <c r="Q220" s="158">
        <v>3.7525000000000002E-3</v>
      </c>
      <c r="R220" s="158">
        <f>ROUND(H220 * Q220,5)</f>
        <v>5.4000000000000003E-3</v>
      </c>
      <c r="S220" s="158">
        <v>0</v>
      </c>
      <c r="T220" s="159">
        <f>ROUND(H220 * S220,5)</f>
        <v>0</v>
      </c>
      <c r="BE220" s="16">
        <f>IF(N220="základná",J220,0)</f>
        <v>0</v>
      </c>
      <c r="BF220" s="16">
        <f>IF(N220="znížená",J220,0)</f>
        <v>0</v>
      </c>
      <c r="BG220" s="16">
        <f>IF(N220="zákl. prenesená",J220,0)</f>
        <v>0</v>
      </c>
      <c r="BH220" s="16">
        <f>IF(N220="zníž. prenesená",J220,0)</f>
        <v>0</v>
      </c>
      <c r="BI220" s="16">
        <f>IF(N220="nulová",J220,0)</f>
        <v>0</v>
      </c>
    </row>
    <row r="221" spans="2:61" s="11" customFormat="1" ht="11.25">
      <c r="B221" s="160"/>
      <c r="C221" s="161"/>
      <c r="D221" s="161" t="s">
        <v>145</v>
      </c>
      <c r="E221" s="162"/>
      <c r="F221" s="162" t="s">
        <v>2545</v>
      </c>
      <c r="G221" s="163"/>
      <c r="H221" s="164">
        <v>1.44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70" t="s">
        <v>147</v>
      </c>
      <c r="G222" s="171"/>
      <c r="H222" s="172">
        <v>1.44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 ht="24">
      <c r="B223" s="149"/>
      <c r="C223" s="150">
        <v>46</v>
      </c>
      <c r="D223" s="150" t="s">
        <v>141</v>
      </c>
      <c r="E223" s="151" t="s">
        <v>1861</v>
      </c>
      <c r="F223" s="151" t="s">
        <v>1862</v>
      </c>
      <c r="G223" s="152" t="s">
        <v>150</v>
      </c>
      <c r="H223" s="153">
        <v>1.44</v>
      </c>
      <c r="I223" s="154"/>
      <c r="J223" s="154">
        <f>ROUND(H223*I223,2)</f>
        <v>0</v>
      </c>
      <c r="K223" s="155"/>
      <c r="L223" s="149"/>
      <c r="M223" s="156"/>
      <c r="N223" s="157" t="s">
        <v>26</v>
      </c>
      <c r="O223" s="158">
        <v>0.158</v>
      </c>
      <c r="P223" s="158">
        <f>ROUND(H223*O223,3)</f>
        <v>0.22800000000000001</v>
      </c>
      <c r="Q223" s="158">
        <v>0</v>
      </c>
      <c r="R223" s="158">
        <f>ROUND(H223 * Q223,5)</f>
        <v>0</v>
      </c>
      <c r="S223" s="158">
        <v>0</v>
      </c>
      <c r="T223" s="159">
        <f>ROUND(H223 * S223,5)</f>
        <v>0</v>
      </c>
      <c r="BE223" s="16">
        <f>IF(N223="základná",J223,0)</f>
        <v>0</v>
      </c>
      <c r="BF223" s="16">
        <f>IF(N223="znížená",J223,0)</f>
        <v>0</v>
      </c>
      <c r="BG223" s="16">
        <f>IF(N223="zákl. prenesená",J223,0)</f>
        <v>0</v>
      </c>
      <c r="BH223" s="16">
        <f>IF(N223="zníž. prenesená",J223,0)</f>
        <v>0</v>
      </c>
      <c r="BI223" s="16">
        <f>IF(N223="nulová",J223,0)</f>
        <v>0</v>
      </c>
    </row>
    <row r="224" spans="2:61" s="11" customFormat="1" ht="11.25">
      <c r="B224" s="160"/>
      <c r="C224" s="161"/>
      <c r="D224" s="161" t="s">
        <v>145</v>
      </c>
      <c r="E224" s="162"/>
      <c r="F224" s="162" t="s">
        <v>2545</v>
      </c>
      <c r="G224" s="163"/>
      <c r="H224" s="164">
        <v>1.44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1" customFormat="1" ht="11.25">
      <c r="B225" s="160"/>
      <c r="C225" s="161"/>
      <c r="D225" s="161" t="s">
        <v>145</v>
      </c>
      <c r="E225" s="162"/>
      <c r="F225" s="170" t="s">
        <v>147</v>
      </c>
      <c r="G225" s="171"/>
      <c r="H225" s="172">
        <v>1.44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ht="24">
      <c r="B226" s="149"/>
      <c r="C226" s="150">
        <v>47</v>
      </c>
      <c r="D226" s="150" t="s">
        <v>141</v>
      </c>
      <c r="E226" s="151" t="s">
        <v>1863</v>
      </c>
      <c r="F226" s="151" t="s">
        <v>1864</v>
      </c>
      <c r="G226" s="152" t="s">
        <v>144</v>
      </c>
      <c r="H226" s="153">
        <v>4.8</v>
      </c>
      <c r="I226" s="154"/>
      <c r="J226" s="154">
        <f>ROUND(H226*I226,2)</f>
        <v>0</v>
      </c>
      <c r="K226" s="155"/>
      <c r="L226" s="149"/>
      <c r="M226" s="156"/>
      <c r="N226" s="157" t="s">
        <v>26</v>
      </c>
      <c r="O226" s="158">
        <v>0.42589111000000002</v>
      </c>
      <c r="P226" s="158">
        <f>ROUND(H226*O226,3)</f>
        <v>2.044</v>
      </c>
      <c r="Q226" s="158">
        <v>3.087558E-2</v>
      </c>
      <c r="R226" s="158">
        <f>ROUND(H226 * Q226,5)</f>
        <v>0.1482</v>
      </c>
      <c r="S226" s="158">
        <v>0</v>
      </c>
      <c r="T226" s="159">
        <f>ROUND(H226 * S226,5)</f>
        <v>0</v>
      </c>
      <c r="BE226" s="16">
        <f>IF(N226="základná",J226,0)</f>
        <v>0</v>
      </c>
      <c r="BF226" s="16">
        <f>IF(N226="znížená",J226,0)</f>
        <v>0</v>
      </c>
      <c r="BG226" s="16">
        <f>IF(N226="zákl. prenesená",J226,0)</f>
        <v>0</v>
      </c>
      <c r="BH226" s="16">
        <f>IF(N226="zníž. prenesená",J226,0)</f>
        <v>0</v>
      </c>
      <c r="BI226" s="16">
        <f>IF(N226="nulová",J226,0)</f>
        <v>0</v>
      </c>
    </row>
    <row r="227" spans="2:61" s="11" customFormat="1" ht="11.25">
      <c r="B227" s="160"/>
      <c r="C227" s="161"/>
      <c r="D227" s="161" t="s">
        <v>145</v>
      </c>
      <c r="E227" s="162"/>
      <c r="F227" s="162" t="s">
        <v>2546</v>
      </c>
      <c r="G227" s="163"/>
      <c r="H227" s="164">
        <v>4.8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1" customFormat="1" ht="11.25">
      <c r="B228" s="160"/>
      <c r="C228" s="161"/>
      <c r="D228" s="161" t="s">
        <v>145</v>
      </c>
      <c r="E228" s="162"/>
      <c r="F228" s="170" t="s">
        <v>147</v>
      </c>
      <c r="G228" s="171"/>
      <c r="H228" s="172">
        <v>4.8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 ht="24">
      <c r="B229" s="149"/>
      <c r="C229" s="150">
        <v>48</v>
      </c>
      <c r="D229" s="150" t="s">
        <v>141</v>
      </c>
      <c r="E229" s="151" t="s">
        <v>1866</v>
      </c>
      <c r="F229" s="151" t="s">
        <v>1867</v>
      </c>
      <c r="G229" s="152" t="s">
        <v>144</v>
      </c>
      <c r="H229" s="153">
        <v>4.8</v>
      </c>
      <c r="I229" s="154"/>
      <c r="J229" s="154">
        <f>ROUND(H229*I229,2)</f>
        <v>0</v>
      </c>
      <c r="K229" s="155"/>
      <c r="L229" s="149"/>
      <c r="M229" s="156"/>
      <c r="N229" s="157" t="s">
        <v>26</v>
      </c>
      <c r="O229" s="158">
        <v>0.29199999999999998</v>
      </c>
      <c r="P229" s="158">
        <f>ROUND(H229*O229,3)</f>
        <v>1.4019999999999999</v>
      </c>
      <c r="Q229" s="158">
        <v>0</v>
      </c>
      <c r="R229" s="158">
        <f>ROUND(H229 * Q229,5)</f>
        <v>0</v>
      </c>
      <c r="S229" s="158">
        <v>0</v>
      </c>
      <c r="T229" s="159">
        <f>ROUND(H229 * S229,5)</f>
        <v>0</v>
      </c>
      <c r="BE229" s="16">
        <f>IF(N229="základná",J229,0)</f>
        <v>0</v>
      </c>
      <c r="BF229" s="16">
        <f>IF(N229="znížená",J229,0)</f>
        <v>0</v>
      </c>
      <c r="BG229" s="16">
        <f>IF(N229="zákl. prenesená",J229,0)</f>
        <v>0</v>
      </c>
      <c r="BH229" s="16">
        <f>IF(N229="zníž. prenesená",J229,0)</f>
        <v>0</v>
      </c>
      <c r="BI229" s="16">
        <f>IF(N229="nulová",J229,0)</f>
        <v>0</v>
      </c>
    </row>
    <row r="230" spans="2:61" s="11" customFormat="1" ht="11.25">
      <c r="B230" s="160"/>
      <c r="C230" s="161"/>
      <c r="D230" s="161" t="s">
        <v>145</v>
      </c>
      <c r="E230" s="162"/>
      <c r="F230" s="162" t="s">
        <v>2546</v>
      </c>
      <c r="G230" s="163"/>
      <c r="H230" s="164">
        <v>4.8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70" t="s">
        <v>147</v>
      </c>
      <c r="G231" s="171"/>
      <c r="H231" s="172">
        <v>4.8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>
      <c r="B232" s="149"/>
      <c r="C232" s="150">
        <v>49</v>
      </c>
      <c r="D232" s="150" t="s">
        <v>141</v>
      </c>
      <c r="E232" s="151" t="s">
        <v>2547</v>
      </c>
      <c r="F232" s="151" t="s">
        <v>2548</v>
      </c>
      <c r="G232" s="152" t="s">
        <v>265</v>
      </c>
      <c r="H232" s="153">
        <v>0.19700000000000001</v>
      </c>
      <c r="I232" s="154"/>
      <c r="J232" s="154">
        <f>ROUND(H232*I232,2)</f>
        <v>0</v>
      </c>
      <c r="K232" s="155"/>
      <c r="L232" s="149"/>
      <c r="M232" s="156"/>
      <c r="N232" s="157" t="s">
        <v>26</v>
      </c>
      <c r="O232" s="158">
        <v>13.32767773</v>
      </c>
      <c r="P232" s="158">
        <f>ROUND(H232*O232,3)</f>
        <v>2.6259999999999999</v>
      </c>
      <c r="Q232" s="158">
        <v>1.0059400000000001</v>
      </c>
      <c r="R232" s="158">
        <f>ROUND(H232 * Q232,5)</f>
        <v>0.19817000000000001</v>
      </c>
      <c r="S232" s="158">
        <v>0</v>
      </c>
      <c r="T232" s="159">
        <f>ROUND(H232 * S232,5)</f>
        <v>0</v>
      </c>
      <c r="BE232" s="16">
        <f>IF(N232="základná",J232,0)</f>
        <v>0</v>
      </c>
      <c r="BF232" s="16">
        <f>IF(N232="znížená",J232,0)</f>
        <v>0</v>
      </c>
      <c r="BG232" s="16">
        <f>IF(N232="zákl. prenesená",J232,0)</f>
        <v>0</v>
      </c>
      <c r="BH232" s="16">
        <f>IF(N232="zníž. prenesená",J232,0)</f>
        <v>0</v>
      </c>
      <c r="BI232" s="16">
        <f>IF(N232="nulová",J232,0)</f>
        <v>0</v>
      </c>
    </row>
    <row r="233" spans="2:61" s="11" customFormat="1" ht="11.25">
      <c r="B233" s="160"/>
      <c r="C233" s="161"/>
      <c r="D233" s="161" t="s">
        <v>145</v>
      </c>
      <c r="E233" s="162"/>
      <c r="F233" s="162" t="s">
        <v>2549</v>
      </c>
      <c r="G233" s="163"/>
      <c r="H233" s="164">
        <v>0.19700000000000001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s="11" customFormat="1" ht="11.25">
      <c r="B234" s="160"/>
      <c r="C234" s="161"/>
      <c r="D234" s="161" t="s">
        <v>145</v>
      </c>
      <c r="E234" s="162"/>
      <c r="F234" s="170" t="s">
        <v>147</v>
      </c>
      <c r="G234" s="171"/>
      <c r="H234" s="172">
        <v>0.19700000000000001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 s="10" customFormat="1" ht="23.1" customHeight="1">
      <c r="B235" s="141"/>
      <c r="C235" s="142"/>
      <c r="D235" s="132" t="s">
        <v>136</v>
      </c>
      <c r="E235" s="143" t="s">
        <v>392</v>
      </c>
      <c r="F235" s="144" t="s">
        <v>393</v>
      </c>
      <c r="G235" s="145"/>
      <c r="H235" s="146"/>
      <c r="I235" s="147"/>
      <c r="J235" s="147">
        <f>J236 + J237 + J238 + J239 + J244 + J249 + J250 + J251 + J252 + J253 + J254 + J257 + J260 + J263 + J264 + J265 + J268 + J271 + J272 + J275 + J278 + J281 + J282 + J283 + J284 + J285</f>
        <v>0</v>
      </c>
      <c r="K235" s="144"/>
      <c r="L235" s="141"/>
      <c r="M235" s="148"/>
      <c r="N235" s="138" t="s">
        <v>0</v>
      </c>
      <c r="O235" s="139"/>
      <c r="P235" s="139">
        <f>P236 + P237 + P238 + P239 + P244 + P249 + P250 + P251 + P252 + P253 + P254 + P257 + P260 + P263 + P264 + P265 + P268 + P271 + P272 + P275 + P278 + P281 + P282 + P283 + P284 + P285</f>
        <v>123.86199999999999</v>
      </c>
      <c r="Q235" s="139"/>
      <c r="R235" s="139">
        <f>R236 + R237 + R238 + R239 + R244 + R249 + R250 + R251 + R252 + R253 + R254 + R257 + R260 + R263 + R264 + R265 + R268 + R271 + R272 + R275 + R278 + R281 + R282 + R283 + R284 + R285</f>
        <v>21.708410000000001</v>
      </c>
      <c r="S235" s="139"/>
      <c r="T235" s="140">
        <f>T236 + T237 + T238 + T239 + T244 + T249 + T250 + T251 + T252 + T253 + T254 + T257 + T260 + T263 + T264 + T265 + T268 + T271 + T272 + T275 + T278 + T281 + T282 + T283 + T284 + T285</f>
        <v>0</v>
      </c>
    </row>
    <row r="236" spans="2:61" ht="24">
      <c r="B236" s="149"/>
      <c r="C236" s="150">
        <v>50</v>
      </c>
      <c r="D236" s="150" t="s">
        <v>141</v>
      </c>
      <c r="E236" s="151" t="s">
        <v>2357</v>
      </c>
      <c r="F236" s="151" t="s">
        <v>2358</v>
      </c>
      <c r="G236" s="152" t="s">
        <v>144</v>
      </c>
      <c r="H236" s="153">
        <v>99.92</v>
      </c>
      <c r="I236" s="154"/>
      <c r="J236" s="154">
        <f>ROUND(H236*I236,2)</f>
        <v>0</v>
      </c>
      <c r="K236" s="155"/>
      <c r="L236" s="149"/>
      <c r="M236" s="156"/>
      <c r="N236" s="157" t="s">
        <v>26</v>
      </c>
      <c r="O236" s="158">
        <v>0.68400000000000005</v>
      </c>
      <c r="P236" s="158">
        <f>ROUND(H236*O236,3)</f>
        <v>68.344999999999999</v>
      </c>
      <c r="Q236" s="158">
        <v>2.7830699999999999E-3</v>
      </c>
      <c r="R236" s="158">
        <f>ROUND(H236 * Q236,5)</f>
        <v>0.27807999999999999</v>
      </c>
      <c r="S236" s="158">
        <v>0</v>
      </c>
      <c r="T236" s="159">
        <f>ROUND(H236 * S236,5)</f>
        <v>0</v>
      </c>
      <c r="BE236" s="16">
        <f>IF(N236="základná",J236,0)</f>
        <v>0</v>
      </c>
      <c r="BF236" s="16">
        <f>IF(N236="znížená",J236,0)</f>
        <v>0</v>
      </c>
      <c r="BG236" s="16">
        <f>IF(N236="zákl. prenesená",J236,0)</f>
        <v>0</v>
      </c>
      <c r="BH236" s="16">
        <f>IF(N236="zníž. prenesená",J236,0)</f>
        <v>0</v>
      </c>
      <c r="BI236" s="16">
        <f>IF(N236="nulová",J236,0)</f>
        <v>0</v>
      </c>
    </row>
    <row r="237" spans="2:61" s="12" customFormat="1">
      <c r="B237" s="173"/>
      <c r="C237" s="174">
        <v>51</v>
      </c>
      <c r="D237" s="174" t="s">
        <v>240</v>
      </c>
      <c r="E237" s="175" t="s">
        <v>2359</v>
      </c>
      <c r="F237" s="175" t="s">
        <v>2360</v>
      </c>
      <c r="G237" s="176" t="s">
        <v>144</v>
      </c>
      <c r="H237" s="177">
        <v>100</v>
      </c>
      <c r="I237" s="178"/>
      <c r="J237" s="178">
        <f>ROUND(H237*I237,2)</f>
        <v>0</v>
      </c>
      <c r="K237" s="179"/>
      <c r="L237" s="173"/>
      <c r="M237" s="180"/>
      <c r="N237" s="181" t="s">
        <v>26</v>
      </c>
      <c r="O237" s="182">
        <v>0</v>
      </c>
      <c r="P237" s="182">
        <f>ROUND(H237*O237,3)</f>
        <v>0</v>
      </c>
      <c r="Q237" s="182">
        <v>0.13600000000000001</v>
      </c>
      <c r="R237" s="182">
        <f>ROUND(H237 * Q237,5)</f>
        <v>13.6</v>
      </c>
      <c r="S237" s="182">
        <v>0</v>
      </c>
      <c r="T237" s="183">
        <f>ROUND(H237 * S237,5)</f>
        <v>0</v>
      </c>
      <c r="BE237" s="12">
        <f>IF(N237="základná",J237,0)</f>
        <v>0</v>
      </c>
      <c r="BF237" s="12">
        <f>IF(N237="znížená",J237,0)</f>
        <v>0</v>
      </c>
      <c r="BG237" s="12">
        <f>IF(N237="zákl. prenesená",J237,0)</f>
        <v>0</v>
      </c>
      <c r="BH237" s="12">
        <f>IF(N237="zníž. prenesená",J237,0)</f>
        <v>0</v>
      </c>
      <c r="BI237" s="12">
        <f>IF(N237="nulová",J237,0)</f>
        <v>0</v>
      </c>
    </row>
    <row r="238" spans="2:61" s="12" customFormat="1">
      <c r="B238" s="173"/>
      <c r="C238" s="174">
        <v>52</v>
      </c>
      <c r="D238" s="174" t="s">
        <v>240</v>
      </c>
      <c r="E238" s="175" t="s">
        <v>2361</v>
      </c>
      <c r="F238" s="175" t="s">
        <v>2362</v>
      </c>
      <c r="G238" s="176" t="s">
        <v>180</v>
      </c>
      <c r="H238" s="177">
        <v>40</v>
      </c>
      <c r="I238" s="178"/>
      <c r="J238" s="178">
        <f>ROUND(H238*I238,2)</f>
        <v>0</v>
      </c>
      <c r="K238" s="179"/>
      <c r="L238" s="173"/>
      <c r="M238" s="180"/>
      <c r="N238" s="181" t="s">
        <v>26</v>
      </c>
      <c r="O238" s="182">
        <v>0</v>
      </c>
      <c r="P238" s="182">
        <f>ROUND(H238*O238,3)</f>
        <v>0</v>
      </c>
      <c r="Q238" s="182">
        <v>0</v>
      </c>
      <c r="R238" s="182">
        <f>ROUND(H238 * Q238,5)</f>
        <v>0</v>
      </c>
      <c r="S238" s="182">
        <v>0</v>
      </c>
      <c r="T238" s="183">
        <f>ROUND(H238 * S238,5)</f>
        <v>0</v>
      </c>
      <c r="BE238" s="12">
        <f>IF(N238="základná",J238,0)</f>
        <v>0</v>
      </c>
      <c r="BF238" s="12">
        <f>IF(N238="znížená",J238,0)</f>
        <v>0</v>
      </c>
      <c r="BG238" s="12">
        <f>IF(N238="zákl. prenesená",J238,0)</f>
        <v>0</v>
      </c>
      <c r="BH238" s="12">
        <f>IF(N238="zníž. prenesená",J238,0)</f>
        <v>0</v>
      </c>
      <c r="BI238" s="12">
        <f>IF(N238="nulová",J238,0)</f>
        <v>0</v>
      </c>
    </row>
    <row r="239" spans="2:61">
      <c r="B239" s="149"/>
      <c r="C239" s="150">
        <v>53</v>
      </c>
      <c r="D239" s="150" t="s">
        <v>141</v>
      </c>
      <c r="E239" s="151" t="s">
        <v>2377</v>
      </c>
      <c r="F239" s="151" t="s">
        <v>2378</v>
      </c>
      <c r="G239" s="152" t="s">
        <v>180</v>
      </c>
      <c r="H239" s="153">
        <v>8</v>
      </c>
      <c r="I239" s="154"/>
      <c r="J239" s="154">
        <f>ROUND(H239*I239,2)</f>
        <v>0</v>
      </c>
      <c r="K239" s="155"/>
      <c r="L239" s="149"/>
      <c r="M239" s="156"/>
      <c r="N239" s="157" t="s">
        <v>26</v>
      </c>
      <c r="O239" s="158">
        <v>0</v>
      </c>
      <c r="P239" s="158">
        <f>ROUND(H239*O239,3)</f>
        <v>0</v>
      </c>
      <c r="Q239" s="158">
        <v>0</v>
      </c>
      <c r="R239" s="158">
        <f>ROUND(H239 * Q239,5)</f>
        <v>0</v>
      </c>
      <c r="S239" s="158">
        <v>0</v>
      </c>
      <c r="T239" s="159">
        <f>ROUND(H239 * S239,5)</f>
        <v>0</v>
      </c>
      <c r="BE239" s="16">
        <f>IF(N239="základná",J239,0)</f>
        <v>0</v>
      </c>
      <c r="BF239" s="16">
        <f>IF(N239="znížená",J239,0)</f>
        <v>0</v>
      </c>
      <c r="BG239" s="16">
        <f>IF(N239="zákl. prenesená",J239,0)</f>
        <v>0</v>
      </c>
      <c r="BH239" s="16">
        <f>IF(N239="zníž. prenesená",J239,0)</f>
        <v>0</v>
      </c>
      <c r="BI239" s="16">
        <f>IF(N239="nulová",J239,0)</f>
        <v>0</v>
      </c>
    </row>
    <row r="240" spans="2:61" s="11" customFormat="1" ht="11.25">
      <c r="B240" s="160"/>
      <c r="C240" s="161"/>
      <c r="D240" s="161" t="s">
        <v>145</v>
      </c>
      <c r="E240" s="162"/>
      <c r="F240" s="162" t="s">
        <v>2550</v>
      </c>
      <c r="G240" s="163"/>
      <c r="H240" s="164">
        <v>4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62" t="s">
        <v>2551</v>
      </c>
      <c r="G241" s="163"/>
      <c r="H241" s="164">
        <v>4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62" t="s">
        <v>2552</v>
      </c>
      <c r="G242" s="163"/>
      <c r="H242" s="164"/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70" t="s">
        <v>147</v>
      </c>
      <c r="G243" s="171"/>
      <c r="H243" s="172">
        <v>8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2" customFormat="1" ht="24">
      <c r="B244" s="173"/>
      <c r="C244" s="174">
        <v>54</v>
      </c>
      <c r="D244" s="174" t="s">
        <v>240</v>
      </c>
      <c r="E244" s="175" t="s">
        <v>2381</v>
      </c>
      <c r="F244" s="175" t="s">
        <v>2382</v>
      </c>
      <c r="G244" s="176" t="s">
        <v>180</v>
      </c>
      <c r="H244" s="177">
        <v>8</v>
      </c>
      <c r="I244" s="178"/>
      <c r="J244" s="178">
        <f>ROUND(H244*I244,2)</f>
        <v>0</v>
      </c>
      <c r="K244" s="179"/>
      <c r="L244" s="173"/>
      <c r="M244" s="180"/>
      <c r="N244" s="181" t="s">
        <v>26</v>
      </c>
      <c r="O244" s="182">
        <v>0</v>
      </c>
      <c r="P244" s="182">
        <f>ROUND(H244*O244,3)</f>
        <v>0</v>
      </c>
      <c r="Q244" s="182">
        <v>0</v>
      </c>
      <c r="R244" s="182">
        <f>ROUND(H244 * Q244,5)</f>
        <v>0</v>
      </c>
      <c r="S244" s="182">
        <v>0</v>
      </c>
      <c r="T244" s="183">
        <f>ROUND(H244 * S244,5)</f>
        <v>0</v>
      </c>
      <c r="BE244" s="12">
        <f>IF(N244="základná",J244,0)</f>
        <v>0</v>
      </c>
      <c r="BF244" s="12">
        <f>IF(N244="znížená",J244,0)</f>
        <v>0</v>
      </c>
      <c r="BG244" s="12">
        <f>IF(N244="zákl. prenesená",J244,0)</f>
        <v>0</v>
      </c>
      <c r="BH244" s="12">
        <f>IF(N244="zníž. prenesená",J244,0)</f>
        <v>0</v>
      </c>
      <c r="BI244" s="12">
        <f>IF(N244="nulová",J244,0)</f>
        <v>0</v>
      </c>
    </row>
    <row r="245" spans="2:61" s="11" customFormat="1" ht="11.25">
      <c r="B245" s="160"/>
      <c r="C245" s="161"/>
      <c r="D245" s="161" t="s">
        <v>145</v>
      </c>
      <c r="E245" s="162"/>
      <c r="F245" s="162" t="s">
        <v>2550</v>
      </c>
      <c r="G245" s="163"/>
      <c r="H245" s="164">
        <v>4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62" t="s">
        <v>2551</v>
      </c>
      <c r="G246" s="163"/>
      <c r="H246" s="164">
        <v>4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62" t="s">
        <v>2552</v>
      </c>
      <c r="G247" s="163"/>
      <c r="H247" s="164"/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s="11" customFormat="1" ht="11.25">
      <c r="B248" s="160"/>
      <c r="C248" s="161"/>
      <c r="D248" s="161" t="s">
        <v>145</v>
      </c>
      <c r="E248" s="162"/>
      <c r="F248" s="170" t="s">
        <v>147</v>
      </c>
      <c r="G248" s="171"/>
      <c r="H248" s="172">
        <v>8</v>
      </c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ht="24">
      <c r="B249" s="149"/>
      <c r="C249" s="150">
        <v>55</v>
      </c>
      <c r="D249" s="150" t="s">
        <v>141</v>
      </c>
      <c r="E249" s="151" t="s">
        <v>2399</v>
      </c>
      <c r="F249" s="151" t="s">
        <v>2400</v>
      </c>
      <c r="G249" s="152" t="s">
        <v>180</v>
      </c>
      <c r="H249" s="153">
        <v>15</v>
      </c>
      <c r="I249" s="154"/>
      <c r="J249" s="154">
        <f t="shared" ref="J249:J254" si="9">ROUND(H249*I249,2)</f>
        <v>0</v>
      </c>
      <c r="K249" s="155"/>
      <c r="L249" s="149"/>
      <c r="M249" s="156"/>
      <c r="N249" s="157" t="s">
        <v>26</v>
      </c>
      <c r="O249" s="158">
        <v>0.77300000000000002</v>
      </c>
      <c r="P249" s="158">
        <f t="shared" ref="P249:P254" si="10">ROUND(H249*O249,3)</f>
        <v>11.595000000000001</v>
      </c>
      <c r="Q249" s="158">
        <v>5.202E-3</v>
      </c>
      <c r="R249" s="158">
        <f t="shared" ref="R249:R254" si="11">ROUND(H249 * Q249,5)</f>
        <v>7.8030000000000002E-2</v>
      </c>
      <c r="S249" s="158">
        <v>0</v>
      </c>
      <c r="T249" s="159">
        <f t="shared" ref="T249:T254" si="12">ROUND(H249 * S249,5)</f>
        <v>0</v>
      </c>
      <c r="BE249" s="16">
        <f t="shared" ref="BE249:BE254" si="13">IF(N249="základná",J249,0)</f>
        <v>0</v>
      </c>
      <c r="BF249" s="16">
        <f t="shared" ref="BF249:BF254" si="14">IF(N249="znížená",J249,0)</f>
        <v>0</v>
      </c>
      <c r="BG249" s="16">
        <f t="shared" ref="BG249:BG254" si="15">IF(N249="zákl. prenesená",J249,0)</f>
        <v>0</v>
      </c>
      <c r="BH249" s="16">
        <f t="shared" ref="BH249:BH254" si="16">IF(N249="zníž. prenesená",J249,0)</f>
        <v>0</v>
      </c>
      <c r="BI249" s="16">
        <f t="shared" ref="BI249:BI254" si="17">IF(N249="nulová",J249,0)</f>
        <v>0</v>
      </c>
    </row>
    <row r="250" spans="2:61" s="12" customFormat="1">
      <c r="B250" s="173"/>
      <c r="C250" s="174">
        <v>56</v>
      </c>
      <c r="D250" s="174" t="s">
        <v>240</v>
      </c>
      <c r="E250" s="175" t="s">
        <v>2403</v>
      </c>
      <c r="F250" s="175" t="s">
        <v>2404</v>
      </c>
      <c r="G250" s="176" t="s">
        <v>180</v>
      </c>
      <c r="H250" s="177">
        <v>15</v>
      </c>
      <c r="I250" s="178"/>
      <c r="J250" s="178">
        <f t="shared" si="9"/>
        <v>0</v>
      </c>
      <c r="K250" s="179"/>
      <c r="L250" s="173"/>
      <c r="M250" s="180"/>
      <c r="N250" s="181" t="s">
        <v>26</v>
      </c>
      <c r="O250" s="182">
        <v>0</v>
      </c>
      <c r="P250" s="182">
        <f t="shared" si="10"/>
        <v>0</v>
      </c>
      <c r="Q250" s="182">
        <v>0.14499999999999999</v>
      </c>
      <c r="R250" s="182">
        <f t="shared" si="11"/>
        <v>2.1749999999999998</v>
      </c>
      <c r="S250" s="182">
        <v>0</v>
      </c>
      <c r="T250" s="183">
        <f t="shared" si="12"/>
        <v>0</v>
      </c>
      <c r="BE250" s="12">
        <f t="shared" si="13"/>
        <v>0</v>
      </c>
      <c r="BF250" s="12">
        <f t="shared" si="14"/>
        <v>0</v>
      </c>
      <c r="BG250" s="12">
        <f t="shared" si="15"/>
        <v>0</v>
      </c>
      <c r="BH250" s="12">
        <f t="shared" si="16"/>
        <v>0</v>
      </c>
      <c r="BI250" s="12">
        <f t="shared" si="17"/>
        <v>0</v>
      </c>
    </row>
    <row r="251" spans="2:61" s="12" customFormat="1">
      <c r="B251" s="173"/>
      <c r="C251" s="174">
        <v>57</v>
      </c>
      <c r="D251" s="174" t="s">
        <v>240</v>
      </c>
      <c r="E251" s="175" t="s">
        <v>1928</v>
      </c>
      <c r="F251" s="175" t="s">
        <v>1929</v>
      </c>
      <c r="G251" s="176" t="s">
        <v>180</v>
      </c>
      <c r="H251" s="177">
        <v>2</v>
      </c>
      <c r="I251" s="178"/>
      <c r="J251" s="178">
        <f t="shared" si="9"/>
        <v>0</v>
      </c>
      <c r="K251" s="179"/>
      <c r="L251" s="173"/>
      <c r="M251" s="180"/>
      <c r="N251" s="181" t="s">
        <v>26</v>
      </c>
      <c r="O251" s="182">
        <v>0</v>
      </c>
      <c r="P251" s="182">
        <f t="shared" si="10"/>
        <v>0</v>
      </c>
      <c r="Q251" s="182">
        <v>5.0000000000000001E-4</v>
      </c>
      <c r="R251" s="182">
        <f t="shared" si="11"/>
        <v>1E-3</v>
      </c>
      <c r="S251" s="182">
        <v>0</v>
      </c>
      <c r="T251" s="183">
        <f t="shared" si="12"/>
        <v>0</v>
      </c>
      <c r="BE251" s="12">
        <f t="shared" si="13"/>
        <v>0</v>
      </c>
      <c r="BF251" s="12">
        <f t="shared" si="14"/>
        <v>0</v>
      </c>
      <c r="BG251" s="12">
        <f t="shared" si="15"/>
        <v>0</v>
      </c>
      <c r="BH251" s="12">
        <f t="shared" si="16"/>
        <v>0</v>
      </c>
      <c r="BI251" s="12">
        <f t="shared" si="17"/>
        <v>0</v>
      </c>
    </row>
    <row r="252" spans="2:61">
      <c r="B252" s="149"/>
      <c r="C252" s="150">
        <v>58</v>
      </c>
      <c r="D252" s="150" t="s">
        <v>141</v>
      </c>
      <c r="E252" s="151" t="s">
        <v>1930</v>
      </c>
      <c r="F252" s="151" t="s">
        <v>1931</v>
      </c>
      <c r="G252" s="152" t="s">
        <v>180</v>
      </c>
      <c r="H252" s="153">
        <v>8</v>
      </c>
      <c r="I252" s="154"/>
      <c r="J252" s="154">
        <f t="shared" si="9"/>
        <v>0</v>
      </c>
      <c r="K252" s="155"/>
      <c r="L252" s="149"/>
      <c r="M252" s="156"/>
      <c r="N252" s="157" t="s">
        <v>26</v>
      </c>
      <c r="O252" s="158">
        <v>1.8380000000000001</v>
      </c>
      <c r="P252" s="158">
        <f t="shared" si="10"/>
        <v>14.704000000000001</v>
      </c>
      <c r="Q252" s="158">
        <v>3.3E-3</v>
      </c>
      <c r="R252" s="158">
        <f t="shared" si="11"/>
        <v>2.64E-2</v>
      </c>
      <c r="S252" s="158">
        <v>0</v>
      </c>
      <c r="T252" s="159">
        <f t="shared" si="12"/>
        <v>0</v>
      </c>
      <c r="BE252" s="16">
        <f t="shared" si="13"/>
        <v>0</v>
      </c>
      <c r="BF252" s="16">
        <f t="shared" si="14"/>
        <v>0</v>
      </c>
      <c r="BG252" s="16">
        <f t="shared" si="15"/>
        <v>0</v>
      </c>
      <c r="BH252" s="16">
        <f t="shared" si="16"/>
        <v>0</v>
      </c>
      <c r="BI252" s="16">
        <f t="shared" si="17"/>
        <v>0</v>
      </c>
    </row>
    <row r="253" spans="2:61" s="12" customFormat="1" ht="24">
      <c r="B253" s="173"/>
      <c r="C253" s="174">
        <v>59</v>
      </c>
      <c r="D253" s="174" t="s">
        <v>240</v>
      </c>
      <c r="E253" s="175" t="s">
        <v>1932</v>
      </c>
      <c r="F253" s="175" t="s">
        <v>1933</v>
      </c>
      <c r="G253" s="176" t="s">
        <v>180</v>
      </c>
      <c r="H253" s="177">
        <v>4</v>
      </c>
      <c r="I253" s="178"/>
      <c r="J253" s="178">
        <f t="shared" si="9"/>
        <v>0</v>
      </c>
      <c r="K253" s="179"/>
      <c r="L253" s="173"/>
      <c r="M253" s="180"/>
      <c r="N253" s="181" t="s">
        <v>26</v>
      </c>
      <c r="O253" s="182">
        <v>0</v>
      </c>
      <c r="P253" s="182">
        <f t="shared" si="10"/>
        <v>0</v>
      </c>
      <c r="Q253" s="182">
        <v>0.58499999999999996</v>
      </c>
      <c r="R253" s="182">
        <f t="shared" si="11"/>
        <v>2.34</v>
      </c>
      <c r="S253" s="182">
        <v>0</v>
      </c>
      <c r="T253" s="183">
        <f t="shared" si="12"/>
        <v>0</v>
      </c>
      <c r="BE253" s="12">
        <f t="shared" si="13"/>
        <v>0</v>
      </c>
      <c r="BF253" s="12">
        <f t="shared" si="14"/>
        <v>0</v>
      </c>
      <c r="BG253" s="12">
        <f t="shared" si="15"/>
        <v>0</v>
      </c>
      <c r="BH253" s="12">
        <f t="shared" si="16"/>
        <v>0</v>
      </c>
      <c r="BI253" s="12">
        <f t="shared" si="17"/>
        <v>0</v>
      </c>
    </row>
    <row r="254" spans="2:61" s="12" customFormat="1" ht="24">
      <c r="B254" s="173"/>
      <c r="C254" s="174">
        <v>60</v>
      </c>
      <c r="D254" s="174" t="s">
        <v>240</v>
      </c>
      <c r="E254" s="175" t="s">
        <v>2424</v>
      </c>
      <c r="F254" s="175" t="s">
        <v>2425</v>
      </c>
      <c r="G254" s="176" t="s">
        <v>180</v>
      </c>
      <c r="H254" s="177">
        <v>1</v>
      </c>
      <c r="I254" s="178"/>
      <c r="J254" s="178">
        <f t="shared" si="9"/>
        <v>0</v>
      </c>
      <c r="K254" s="179"/>
      <c r="L254" s="173"/>
      <c r="M254" s="180"/>
      <c r="N254" s="181" t="s">
        <v>26</v>
      </c>
      <c r="O254" s="182">
        <v>0</v>
      </c>
      <c r="P254" s="182">
        <f t="shared" si="10"/>
        <v>0</v>
      </c>
      <c r="Q254" s="182">
        <v>0.25</v>
      </c>
      <c r="R254" s="182">
        <f t="shared" si="11"/>
        <v>0.25</v>
      </c>
      <c r="S254" s="182">
        <v>0</v>
      </c>
      <c r="T254" s="183">
        <f t="shared" si="12"/>
        <v>0</v>
      </c>
      <c r="BE254" s="12">
        <f t="shared" si="13"/>
        <v>0</v>
      </c>
      <c r="BF254" s="12">
        <f t="shared" si="14"/>
        <v>0</v>
      </c>
      <c r="BG254" s="12">
        <f t="shared" si="15"/>
        <v>0</v>
      </c>
      <c r="BH254" s="12">
        <f t="shared" si="16"/>
        <v>0</v>
      </c>
      <c r="BI254" s="12">
        <f t="shared" si="17"/>
        <v>0</v>
      </c>
    </row>
    <row r="255" spans="2:61" s="11" customFormat="1" ht="11.25">
      <c r="B255" s="160"/>
      <c r="C255" s="161"/>
      <c r="D255" s="161" t="s">
        <v>145</v>
      </c>
      <c r="E255" s="162"/>
      <c r="F255" s="162" t="s">
        <v>2740</v>
      </c>
      <c r="G255" s="163"/>
      <c r="H255" s="164">
        <v>1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70" t="s">
        <v>147</v>
      </c>
      <c r="G256" s="171"/>
      <c r="H256" s="172">
        <v>1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2" customFormat="1" ht="24">
      <c r="B257" s="173"/>
      <c r="C257" s="174">
        <v>61</v>
      </c>
      <c r="D257" s="174" t="s">
        <v>240</v>
      </c>
      <c r="E257" s="175" t="s">
        <v>1935</v>
      </c>
      <c r="F257" s="175" t="s">
        <v>1936</v>
      </c>
      <c r="G257" s="176" t="s">
        <v>180</v>
      </c>
      <c r="H257" s="177">
        <v>1</v>
      </c>
      <c r="I257" s="178"/>
      <c r="J257" s="178">
        <f>ROUND(H257*I257,2)</f>
        <v>0</v>
      </c>
      <c r="K257" s="179"/>
      <c r="L257" s="173"/>
      <c r="M257" s="180"/>
      <c r="N257" s="181" t="s">
        <v>26</v>
      </c>
      <c r="O257" s="182">
        <v>0</v>
      </c>
      <c r="P257" s="182">
        <f>ROUND(H257*O257,3)</f>
        <v>0</v>
      </c>
      <c r="Q257" s="182">
        <v>0.5</v>
      </c>
      <c r="R257" s="182">
        <f>ROUND(H257 * Q257,5)</f>
        <v>0.5</v>
      </c>
      <c r="S257" s="182">
        <v>0</v>
      </c>
      <c r="T257" s="183">
        <f>ROUND(H257 * S257,5)</f>
        <v>0</v>
      </c>
      <c r="BE257" s="12">
        <f>IF(N257="základná",J257,0)</f>
        <v>0</v>
      </c>
      <c r="BF257" s="12">
        <f>IF(N257="znížená",J257,0)</f>
        <v>0</v>
      </c>
      <c r="BG257" s="12">
        <f>IF(N257="zákl. prenesená",J257,0)</f>
        <v>0</v>
      </c>
      <c r="BH257" s="12">
        <f>IF(N257="zníž. prenesená",J257,0)</f>
        <v>0</v>
      </c>
      <c r="BI257" s="12">
        <f>IF(N257="nulová",J257,0)</f>
        <v>0</v>
      </c>
    </row>
    <row r="258" spans="2:61" s="11" customFormat="1" ht="11.25">
      <c r="B258" s="160"/>
      <c r="C258" s="161"/>
      <c r="D258" s="161" t="s">
        <v>145</v>
      </c>
      <c r="E258" s="162"/>
      <c r="F258" s="162" t="s">
        <v>2741</v>
      </c>
      <c r="G258" s="163"/>
      <c r="H258" s="164">
        <v>1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70" t="s">
        <v>147</v>
      </c>
      <c r="G259" s="171"/>
      <c r="H259" s="172">
        <v>1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2" customFormat="1" ht="24">
      <c r="B260" s="173"/>
      <c r="C260" s="174">
        <v>62</v>
      </c>
      <c r="D260" s="174" t="s">
        <v>240</v>
      </c>
      <c r="E260" s="175" t="s">
        <v>1938</v>
      </c>
      <c r="F260" s="175" t="s">
        <v>1939</v>
      </c>
      <c r="G260" s="176" t="s">
        <v>180</v>
      </c>
      <c r="H260" s="177">
        <v>2</v>
      </c>
      <c r="I260" s="178"/>
      <c r="J260" s="178">
        <f>ROUND(H260*I260,2)</f>
        <v>0</v>
      </c>
      <c r="K260" s="179"/>
      <c r="L260" s="173"/>
      <c r="M260" s="180"/>
      <c r="N260" s="181" t="s">
        <v>26</v>
      </c>
      <c r="O260" s="182">
        <v>0</v>
      </c>
      <c r="P260" s="182">
        <f>ROUND(H260*O260,3)</f>
        <v>0</v>
      </c>
      <c r="Q260" s="182">
        <v>1</v>
      </c>
      <c r="R260" s="182">
        <f>ROUND(H260 * Q260,5)</f>
        <v>2</v>
      </c>
      <c r="S260" s="182">
        <v>0</v>
      </c>
      <c r="T260" s="183">
        <f>ROUND(H260 * S260,5)</f>
        <v>0</v>
      </c>
      <c r="BE260" s="12">
        <f>IF(N260="základná",J260,0)</f>
        <v>0</v>
      </c>
      <c r="BF260" s="12">
        <f>IF(N260="znížená",J260,0)</f>
        <v>0</v>
      </c>
      <c r="BG260" s="12">
        <f>IF(N260="zákl. prenesená",J260,0)</f>
        <v>0</v>
      </c>
      <c r="BH260" s="12">
        <f>IF(N260="zníž. prenesená",J260,0)</f>
        <v>0</v>
      </c>
      <c r="BI260" s="12">
        <f>IF(N260="nulová",J260,0)</f>
        <v>0</v>
      </c>
    </row>
    <row r="261" spans="2:61" s="11" customFormat="1" ht="11.25">
      <c r="B261" s="160"/>
      <c r="C261" s="161"/>
      <c r="D261" s="161" t="s">
        <v>145</v>
      </c>
      <c r="E261" s="162"/>
      <c r="F261" s="162" t="s">
        <v>2742</v>
      </c>
      <c r="G261" s="163"/>
      <c r="H261" s="164">
        <v>2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s="11" customFormat="1" ht="11.25">
      <c r="B262" s="160"/>
      <c r="C262" s="161"/>
      <c r="D262" s="161" t="s">
        <v>145</v>
      </c>
      <c r="E262" s="162"/>
      <c r="F262" s="170" t="s">
        <v>147</v>
      </c>
      <c r="G262" s="171"/>
      <c r="H262" s="172">
        <v>2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 s="12" customFormat="1" ht="24">
      <c r="B263" s="173"/>
      <c r="C263" s="174">
        <v>63</v>
      </c>
      <c r="D263" s="174" t="s">
        <v>240</v>
      </c>
      <c r="E263" s="175" t="s">
        <v>1941</v>
      </c>
      <c r="F263" s="175" t="s">
        <v>1942</v>
      </c>
      <c r="G263" s="176" t="s">
        <v>180</v>
      </c>
      <c r="H263" s="177">
        <v>8</v>
      </c>
      <c r="I263" s="178"/>
      <c r="J263" s="178">
        <f>ROUND(H263*I263,2)</f>
        <v>0</v>
      </c>
      <c r="K263" s="179"/>
      <c r="L263" s="173"/>
      <c r="M263" s="180"/>
      <c r="N263" s="181" t="s">
        <v>26</v>
      </c>
      <c r="O263" s="182">
        <v>0</v>
      </c>
      <c r="P263" s="182">
        <f>ROUND(H263*O263,3)</f>
        <v>0</v>
      </c>
      <c r="Q263" s="182">
        <v>2E-3</v>
      </c>
      <c r="R263" s="182">
        <f>ROUND(H263 * Q263,5)</f>
        <v>1.6E-2</v>
      </c>
      <c r="S263" s="182">
        <v>0</v>
      </c>
      <c r="T263" s="183">
        <f>ROUND(H263 * S263,5)</f>
        <v>0</v>
      </c>
      <c r="BE263" s="12">
        <f>IF(N263="základná",J263,0)</f>
        <v>0</v>
      </c>
      <c r="BF263" s="12">
        <f>IF(N263="znížená",J263,0)</f>
        <v>0</v>
      </c>
      <c r="BG263" s="12">
        <f>IF(N263="zákl. prenesená",J263,0)</f>
        <v>0</v>
      </c>
      <c r="BH263" s="12">
        <f>IF(N263="zníž. prenesená",J263,0)</f>
        <v>0</v>
      </c>
      <c r="BI263" s="12">
        <f>IF(N263="nulová",J263,0)</f>
        <v>0</v>
      </c>
    </row>
    <row r="264" spans="2:61" s="12" customFormat="1">
      <c r="B264" s="173"/>
      <c r="C264" s="174">
        <v>64</v>
      </c>
      <c r="D264" s="174" t="s">
        <v>240</v>
      </c>
      <c r="E264" s="175" t="s">
        <v>1953</v>
      </c>
      <c r="F264" s="175" t="s">
        <v>1954</v>
      </c>
      <c r="G264" s="176" t="s">
        <v>683</v>
      </c>
      <c r="H264" s="177">
        <v>6</v>
      </c>
      <c r="I264" s="178"/>
      <c r="J264" s="178">
        <f>ROUND(H264*I264,2)</f>
        <v>0</v>
      </c>
      <c r="K264" s="179"/>
      <c r="L264" s="173"/>
      <c r="M264" s="180"/>
      <c r="N264" s="181" t="s">
        <v>26</v>
      </c>
      <c r="O264" s="182">
        <v>0</v>
      </c>
      <c r="P264" s="182">
        <f>ROUND(H264*O264,3)</f>
        <v>0</v>
      </c>
      <c r="Q264" s="182">
        <v>1E-3</v>
      </c>
      <c r="R264" s="182">
        <f>ROUND(H264 * Q264,5)</f>
        <v>6.0000000000000001E-3</v>
      </c>
      <c r="S264" s="182">
        <v>0</v>
      </c>
      <c r="T264" s="183">
        <f>ROUND(H264 * S264,5)</f>
        <v>0</v>
      </c>
      <c r="BE264" s="12">
        <f>IF(N264="základná",J264,0)</f>
        <v>0</v>
      </c>
      <c r="BF264" s="12">
        <f>IF(N264="znížená",J264,0)</f>
        <v>0</v>
      </c>
      <c r="BG264" s="12">
        <f>IF(N264="zákl. prenesená",J264,0)</f>
        <v>0</v>
      </c>
      <c r="BH264" s="12">
        <f>IF(N264="zníž. prenesená",J264,0)</f>
        <v>0</v>
      </c>
      <c r="BI264" s="12">
        <f>IF(N264="nulová",J264,0)</f>
        <v>0</v>
      </c>
    </row>
    <row r="265" spans="2:61">
      <c r="B265" s="149"/>
      <c r="C265" s="150">
        <v>65</v>
      </c>
      <c r="D265" s="150" t="s">
        <v>141</v>
      </c>
      <c r="E265" s="151" t="s">
        <v>1955</v>
      </c>
      <c r="F265" s="151" t="s">
        <v>1956</v>
      </c>
      <c r="G265" s="152" t="s">
        <v>180</v>
      </c>
      <c r="H265" s="153">
        <v>4</v>
      </c>
      <c r="I265" s="154"/>
      <c r="J265" s="154">
        <f>ROUND(H265*I265,2)</f>
        <v>0</v>
      </c>
      <c r="K265" s="155"/>
      <c r="L265" s="149"/>
      <c r="M265" s="156"/>
      <c r="N265" s="157" t="s">
        <v>26</v>
      </c>
      <c r="O265" s="158">
        <v>2.3820000000000001</v>
      </c>
      <c r="P265" s="158">
        <f>ROUND(H265*O265,3)</f>
        <v>9.5280000000000005</v>
      </c>
      <c r="Q265" s="158">
        <v>4.4000000000000003E-3</v>
      </c>
      <c r="R265" s="158">
        <f>ROUND(H265 * Q265,5)</f>
        <v>1.7600000000000001E-2</v>
      </c>
      <c r="S265" s="158">
        <v>0</v>
      </c>
      <c r="T265" s="159">
        <f>ROUND(H265 * S265,5)</f>
        <v>0</v>
      </c>
      <c r="BE265" s="16">
        <f>IF(N265="základná",J265,0)</f>
        <v>0</v>
      </c>
      <c r="BF265" s="16">
        <f>IF(N265="znížená",J265,0)</f>
        <v>0</v>
      </c>
      <c r="BG265" s="16">
        <f>IF(N265="zákl. prenesená",J265,0)</f>
        <v>0</v>
      </c>
      <c r="BH265" s="16">
        <f>IF(N265="zníž. prenesená",J265,0)</f>
        <v>0</v>
      </c>
      <c r="BI265" s="16">
        <f>IF(N265="nulová",J265,0)</f>
        <v>0</v>
      </c>
    </row>
    <row r="266" spans="2:61" s="11" customFormat="1" ht="11.25">
      <c r="B266" s="160"/>
      <c r="C266" s="161"/>
      <c r="D266" s="161" t="s">
        <v>145</v>
      </c>
      <c r="E266" s="162"/>
      <c r="F266" s="162" t="s">
        <v>2743</v>
      </c>
      <c r="G266" s="163"/>
      <c r="H266" s="164">
        <v>4</v>
      </c>
      <c r="I266" s="165"/>
      <c r="J266" s="165"/>
      <c r="K266" s="166"/>
      <c r="L266" s="160"/>
      <c r="M266" s="167"/>
      <c r="N266" s="166"/>
      <c r="O266" s="168"/>
      <c r="P266" s="168"/>
      <c r="Q266" s="168"/>
      <c r="R266" s="168"/>
      <c r="S266" s="168"/>
      <c r="T266" s="169"/>
    </row>
    <row r="267" spans="2:61" s="11" customFormat="1" ht="11.25">
      <c r="B267" s="160"/>
      <c r="C267" s="161"/>
      <c r="D267" s="161" t="s">
        <v>145</v>
      </c>
      <c r="E267" s="162"/>
      <c r="F267" s="170" t="s">
        <v>147</v>
      </c>
      <c r="G267" s="171"/>
      <c r="H267" s="172">
        <v>4</v>
      </c>
      <c r="I267" s="165"/>
      <c r="J267" s="165"/>
      <c r="K267" s="166"/>
      <c r="L267" s="160"/>
      <c r="M267" s="167"/>
      <c r="N267" s="166"/>
      <c r="O267" s="168"/>
      <c r="P267" s="168"/>
      <c r="Q267" s="168"/>
      <c r="R267" s="168"/>
      <c r="S267" s="168"/>
      <c r="T267" s="169"/>
    </row>
    <row r="268" spans="2:61" s="12" customFormat="1" ht="24">
      <c r="B268" s="173"/>
      <c r="C268" s="174">
        <v>66</v>
      </c>
      <c r="D268" s="174" t="s">
        <v>240</v>
      </c>
      <c r="E268" s="175" t="s">
        <v>2555</v>
      </c>
      <c r="F268" s="175" t="s">
        <v>2556</v>
      </c>
      <c r="G268" s="176" t="s">
        <v>180</v>
      </c>
      <c r="H268" s="177">
        <v>4</v>
      </c>
      <c r="I268" s="178"/>
      <c r="J268" s="178">
        <f>ROUND(H268*I268,2)</f>
        <v>0</v>
      </c>
      <c r="K268" s="179"/>
      <c r="L268" s="173"/>
      <c r="M268" s="180"/>
      <c r="N268" s="181" t="s">
        <v>26</v>
      </c>
      <c r="O268" s="182">
        <v>0</v>
      </c>
      <c r="P268" s="182">
        <f>ROUND(H268*O268,3)</f>
        <v>0</v>
      </c>
      <c r="Q268" s="182">
        <v>0</v>
      </c>
      <c r="R268" s="182">
        <f>ROUND(H268 * Q268,5)</f>
        <v>0</v>
      </c>
      <c r="S268" s="182">
        <v>0</v>
      </c>
      <c r="T268" s="183">
        <f>ROUND(H268 * S268,5)</f>
        <v>0</v>
      </c>
      <c r="BE268" s="12">
        <f>IF(N268="základná",J268,0)</f>
        <v>0</v>
      </c>
      <c r="BF268" s="12">
        <f>IF(N268="znížená",J268,0)</f>
        <v>0</v>
      </c>
      <c r="BG268" s="12">
        <f>IF(N268="zákl. prenesená",J268,0)</f>
        <v>0</v>
      </c>
      <c r="BH268" s="12">
        <f>IF(N268="zníž. prenesená",J268,0)</f>
        <v>0</v>
      </c>
      <c r="BI268" s="12">
        <f>IF(N268="nulová",J268,0)</f>
        <v>0</v>
      </c>
    </row>
    <row r="269" spans="2:61" s="11" customFormat="1" ht="11.25">
      <c r="B269" s="160"/>
      <c r="C269" s="161"/>
      <c r="D269" s="161" t="s">
        <v>145</v>
      </c>
      <c r="E269" s="162"/>
      <c r="F269" s="162" t="s">
        <v>2743</v>
      </c>
      <c r="G269" s="163"/>
      <c r="H269" s="164">
        <v>4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1" customFormat="1" ht="11.25">
      <c r="B270" s="160"/>
      <c r="C270" s="161"/>
      <c r="D270" s="161" t="s">
        <v>145</v>
      </c>
      <c r="E270" s="162"/>
      <c r="F270" s="170" t="s">
        <v>147</v>
      </c>
      <c r="G270" s="171"/>
      <c r="H270" s="172">
        <v>4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 ht="24">
      <c r="B271" s="149"/>
      <c r="C271" s="150">
        <v>67</v>
      </c>
      <c r="D271" s="150" t="s">
        <v>141</v>
      </c>
      <c r="E271" s="151" t="s">
        <v>1962</v>
      </c>
      <c r="F271" s="151" t="s">
        <v>1963</v>
      </c>
      <c r="G271" s="152" t="s">
        <v>180</v>
      </c>
      <c r="H271" s="153">
        <v>6</v>
      </c>
      <c r="I271" s="154"/>
      <c r="J271" s="154">
        <f>ROUND(H271*I271,2)</f>
        <v>0</v>
      </c>
      <c r="K271" s="155"/>
      <c r="L271" s="149"/>
      <c r="M271" s="156"/>
      <c r="N271" s="157" t="s">
        <v>26</v>
      </c>
      <c r="O271" s="158">
        <v>0.26587506</v>
      </c>
      <c r="P271" s="158">
        <f>ROUND(H271*O271,3)</f>
        <v>1.595</v>
      </c>
      <c r="Q271" s="158">
        <v>6.6E-3</v>
      </c>
      <c r="R271" s="158">
        <f>ROUND(H271 * Q271,5)</f>
        <v>3.9600000000000003E-2</v>
      </c>
      <c r="S271" s="158">
        <v>0</v>
      </c>
      <c r="T271" s="159">
        <f>ROUND(H271 * S271,5)</f>
        <v>0</v>
      </c>
      <c r="BE271" s="16">
        <f>IF(N271="základná",J271,0)</f>
        <v>0</v>
      </c>
      <c r="BF271" s="16">
        <f>IF(N271="znížená",J271,0)</f>
        <v>0</v>
      </c>
      <c r="BG271" s="16">
        <f>IF(N271="zákl. prenesená",J271,0)</f>
        <v>0</v>
      </c>
      <c r="BH271" s="16">
        <f>IF(N271="zníž. prenesená",J271,0)</f>
        <v>0</v>
      </c>
      <c r="BI271" s="16">
        <f>IF(N271="nulová",J271,0)</f>
        <v>0</v>
      </c>
    </row>
    <row r="272" spans="2:61" s="12" customFormat="1">
      <c r="B272" s="173"/>
      <c r="C272" s="174">
        <v>68</v>
      </c>
      <c r="D272" s="174" t="s">
        <v>240</v>
      </c>
      <c r="E272" s="175" t="s">
        <v>1964</v>
      </c>
      <c r="F272" s="175" t="s">
        <v>1965</v>
      </c>
      <c r="G272" s="176" t="s">
        <v>180</v>
      </c>
      <c r="H272" s="177">
        <v>1</v>
      </c>
      <c r="I272" s="178"/>
      <c r="J272" s="178">
        <f>ROUND(H272*I272,2)</f>
        <v>0</v>
      </c>
      <c r="K272" s="179"/>
      <c r="L272" s="173"/>
      <c r="M272" s="180"/>
      <c r="N272" s="181" t="s">
        <v>26</v>
      </c>
      <c r="O272" s="182">
        <v>0</v>
      </c>
      <c r="P272" s="182">
        <f>ROUND(H272*O272,3)</f>
        <v>0</v>
      </c>
      <c r="Q272" s="182">
        <v>0</v>
      </c>
      <c r="R272" s="182">
        <f>ROUND(H272 * Q272,5)</f>
        <v>0</v>
      </c>
      <c r="S272" s="182">
        <v>0</v>
      </c>
      <c r="T272" s="183">
        <f>ROUND(H272 * S272,5)</f>
        <v>0</v>
      </c>
      <c r="BE272" s="12">
        <f>IF(N272="základná",J272,0)</f>
        <v>0</v>
      </c>
      <c r="BF272" s="12">
        <f>IF(N272="znížená",J272,0)</f>
        <v>0</v>
      </c>
      <c r="BG272" s="12">
        <f>IF(N272="zákl. prenesená",J272,0)</f>
        <v>0</v>
      </c>
      <c r="BH272" s="12">
        <f>IF(N272="zníž. prenesená",J272,0)</f>
        <v>0</v>
      </c>
      <c r="BI272" s="12">
        <f>IF(N272="nulová",J272,0)</f>
        <v>0</v>
      </c>
    </row>
    <row r="273" spans="2:61" s="11" customFormat="1" ht="11.25">
      <c r="B273" s="160"/>
      <c r="C273" s="161"/>
      <c r="D273" s="161" t="s">
        <v>145</v>
      </c>
      <c r="E273" s="162"/>
      <c r="F273" s="162" t="s">
        <v>2741</v>
      </c>
      <c r="G273" s="163"/>
      <c r="H273" s="164">
        <v>1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s="11" customFormat="1" ht="11.25">
      <c r="B274" s="160"/>
      <c r="C274" s="161"/>
      <c r="D274" s="161" t="s">
        <v>145</v>
      </c>
      <c r="E274" s="162"/>
      <c r="F274" s="170" t="s">
        <v>147</v>
      </c>
      <c r="G274" s="171"/>
      <c r="H274" s="172">
        <v>1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s="12" customFormat="1">
      <c r="B275" s="173"/>
      <c r="C275" s="174">
        <v>69</v>
      </c>
      <c r="D275" s="174" t="s">
        <v>240</v>
      </c>
      <c r="E275" s="175" t="s">
        <v>1967</v>
      </c>
      <c r="F275" s="175" t="s">
        <v>1968</v>
      </c>
      <c r="G275" s="176" t="s">
        <v>180</v>
      </c>
      <c r="H275" s="177">
        <v>1</v>
      </c>
      <c r="I275" s="178"/>
      <c r="J275" s="178">
        <f>ROUND(H275*I275,2)</f>
        <v>0</v>
      </c>
      <c r="K275" s="179"/>
      <c r="L275" s="173"/>
      <c r="M275" s="180"/>
      <c r="N275" s="181" t="s">
        <v>26</v>
      </c>
      <c r="O275" s="182">
        <v>0</v>
      </c>
      <c r="P275" s="182">
        <f>ROUND(H275*O275,3)</f>
        <v>0</v>
      </c>
      <c r="Q275" s="182">
        <v>0</v>
      </c>
      <c r="R275" s="182">
        <f>ROUND(H275 * Q275,5)</f>
        <v>0</v>
      </c>
      <c r="S275" s="182">
        <v>0</v>
      </c>
      <c r="T275" s="183">
        <f>ROUND(H275 * S275,5)</f>
        <v>0</v>
      </c>
      <c r="BE275" s="12">
        <f>IF(N275="základná",J275,0)</f>
        <v>0</v>
      </c>
      <c r="BF275" s="12">
        <f>IF(N275="znížená",J275,0)</f>
        <v>0</v>
      </c>
      <c r="BG275" s="12">
        <f>IF(N275="zákl. prenesená",J275,0)</f>
        <v>0</v>
      </c>
      <c r="BH275" s="12">
        <f>IF(N275="zníž. prenesená",J275,0)</f>
        <v>0</v>
      </c>
      <c r="BI275" s="12">
        <f>IF(N275="nulová",J275,0)</f>
        <v>0</v>
      </c>
    </row>
    <row r="276" spans="2:61" s="11" customFormat="1" ht="11.25">
      <c r="B276" s="160"/>
      <c r="C276" s="161"/>
      <c r="D276" s="161" t="s">
        <v>145</v>
      </c>
      <c r="E276" s="162"/>
      <c r="F276" s="162" t="s">
        <v>2744</v>
      </c>
      <c r="G276" s="163"/>
      <c r="H276" s="164">
        <v>1</v>
      </c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70" t="s">
        <v>147</v>
      </c>
      <c r="G277" s="171"/>
      <c r="H277" s="172">
        <v>1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s="12" customFormat="1">
      <c r="B278" s="173"/>
      <c r="C278" s="174">
        <v>70</v>
      </c>
      <c r="D278" s="174" t="s">
        <v>240</v>
      </c>
      <c r="E278" s="175" t="s">
        <v>1969</v>
      </c>
      <c r="F278" s="175" t="s">
        <v>1970</v>
      </c>
      <c r="G278" s="176" t="s">
        <v>180</v>
      </c>
      <c r="H278" s="177">
        <v>4</v>
      </c>
      <c r="I278" s="178"/>
      <c r="J278" s="178">
        <f>ROUND(H278*I278,2)</f>
        <v>0</v>
      </c>
      <c r="K278" s="179"/>
      <c r="L278" s="173"/>
      <c r="M278" s="180"/>
      <c r="N278" s="181" t="s">
        <v>26</v>
      </c>
      <c r="O278" s="182">
        <v>0</v>
      </c>
      <c r="P278" s="182">
        <f>ROUND(H278*O278,3)</f>
        <v>0</v>
      </c>
      <c r="Q278" s="182">
        <v>0</v>
      </c>
      <c r="R278" s="182">
        <f>ROUND(H278 * Q278,5)</f>
        <v>0</v>
      </c>
      <c r="S278" s="182">
        <v>0</v>
      </c>
      <c r="T278" s="183">
        <f>ROUND(H278 * S278,5)</f>
        <v>0</v>
      </c>
      <c r="BE278" s="12">
        <f>IF(N278="základná",J278,0)</f>
        <v>0</v>
      </c>
      <c r="BF278" s="12">
        <f>IF(N278="znížená",J278,0)</f>
        <v>0</v>
      </c>
      <c r="BG278" s="12">
        <f>IF(N278="zákl. prenesená",J278,0)</f>
        <v>0</v>
      </c>
      <c r="BH278" s="12">
        <f>IF(N278="zníž. prenesená",J278,0)</f>
        <v>0</v>
      </c>
      <c r="BI278" s="12">
        <f>IF(N278="nulová",J278,0)</f>
        <v>0</v>
      </c>
    </row>
    <row r="279" spans="2:61" s="11" customFormat="1" ht="11.25">
      <c r="B279" s="160"/>
      <c r="C279" s="161"/>
      <c r="D279" s="161" t="s">
        <v>145</v>
      </c>
      <c r="E279" s="162"/>
      <c r="F279" s="162" t="s">
        <v>2745</v>
      </c>
      <c r="G279" s="163"/>
      <c r="H279" s="164">
        <v>4</v>
      </c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 s="11" customFormat="1" ht="11.25">
      <c r="B280" s="160"/>
      <c r="C280" s="161"/>
      <c r="D280" s="161" t="s">
        <v>145</v>
      </c>
      <c r="E280" s="162"/>
      <c r="F280" s="170" t="s">
        <v>147</v>
      </c>
      <c r="G280" s="171"/>
      <c r="H280" s="172">
        <v>4</v>
      </c>
      <c r="I280" s="165"/>
      <c r="J280" s="165"/>
      <c r="K280" s="166"/>
      <c r="L280" s="160"/>
      <c r="M280" s="167"/>
      <c r="N280" s="166"/>
      <c r="O280" s="168"/>
      <c r="P280" s="168"/>
      <c r="Q280" s="168"/>
      <c r="R280" s="168"/>
      <c r="S280" s="168"/>
      <c r="T280" s="169"/>
    </row>
    <row r="281" spans="2:61" ht="24">
      <c r="B281" s="149"/>
      <c r="C281" s="150">
        <v>71</v>
      </c>
      <c r="D281" s="150" t="s">
        <v>141</v>
      </c>
      <c r="E281" s="151" t="s">
        <v>1972</v>
      </c>
      <c r="F281" s="151" t="s">
        <v>1973</v>
      </c>
      <c r="G281" s="152" t="s">
        <v>180</v>
      </c>
      <c r="H281" s="153">
        <v>4</v>
      </c>
      <c r="I281" s="154"/>
      <c r="J281" s="154">
        <f>ROUND(H281*I281,2)</f>
        <v>0</v>
      </c>
      <c r="K281" s="155"/>
      <c r="L281" s="149"/>
      <c r="M281" s="156"/>
      <c r="N281" s="157" t="s">
        <v>26</v>
      </c>
      <c r="O281" s="158">
        <v>1.002</v>
      </c>
      <c r="P281" s="158">
        <f>ROUND(H281*O281,3)</f>
        <v>4.008</v>
      </c>
      <c r="Q281" s="158">
        <v>6.3E-3</v>
      </c>
      <c r="R281" s="158">
        <f>ROUND(H281 * Q281,5)</f>
        <v>2.52E-2</v>
      </c>
      <c r="S281" s="158">
        <v>0</v>
      </c>
      <c r="T281" s="159">
        <f>ROUND(H281 * S281,5)</f>
        <v>0</v>
      </c>
      <c r="BE281" s="16">
        <f>IF(N281="základná",J281,0)</f>
        <v>0</v>
      </c>
      <c r="BF281" s="16">
        <f>IF(N281="znížená",J281,0)</f>
        <v>0</v>
      </c>
      <c r="BG281" s="16">
        <f>IF(N281="zákl. prenesená",J281,0)</f>
        <v>0</v>
      </c>
      <c r="BH281" s="16">
        <f>IF(N281="zníž. prenesená",J281,0)</f>
        <v>0</v>
      </c>
      <c r="BI281" s="16">
        <f>IF(N281="nulová",J281,0)</f>
        <v>0</v>
      </c>
    </row>
    <row r="282" spans="2:61" s="12" customFormat="1">
      <c r="B282" s="173"/>
      <c r="C282" s="174">
        <v>72</v>
      </c>
      <c r="D282" s="174" t="s">
        <v>240</v>
      </c>
      <c r="E282" s="175" t="s">
        <v>1974</v>
      </c>
      <c r="F282" s="175" t="s">
        <v>1975</v>
      </c>
      <c r="G282" s="176" t="s">
        <v>180</v>
      </c>
      <c r="H282" s="177">
        <v>4</v>
      </c>
      <c r="I282" s="178"/>
      <c r="J282" s="178">
        <f>ROUND(H282*I282,2)</f>
        <v>0</v>
      </c>
      <c r="K282" s="179"/>
      <c r="L282" s="173"/>
      <c r="M282" s="180"/>
      <c r="N282" s="181" t="s">
        <v>26</v>
      </c>
      <c r="O282" s="182">
        <v>0</v>
      </c>
      <c r="P282" s="182">
        <f>ROUND(H282*O282,3)</f>
        <v>0</v>
      </c>
      <c r="Q282" s="182">
        <v>8.6400000000000005E-2</v>
      </c>
      <c r="R282" s="182">
        <f>ROUND(H282 * Q282,5)</f>
        <v>0.34560000000000002</v>
      </c>
      <c r="S282" s="182">
        <v>0</v>
      </c>
      <c r="T282" s="183">
        <f>ROUND(H282 * S282,5)</f>
        <v>0</v>
      </c>
      <c r="BE282" s="12">
        <f>IF(N282="základná",J282,0)</f>
        <v>0</v>
      </c>
      <c r="BF282" s="12">
        <f>IF(N282="znížená",J282,0)</f>
        <v>0</v>
      </c>
      <c r="BG282" s="12">
        <f>IF(N282="zákl. prenesená",J282,0)</f>
        <v>0</v>
      </c>
      <c r="BH282" s="12">
        <f>IF(N282="zníž. prenesená",J282,0)</f>
        <v>0</v>
      </c>
      <c r="BI282" s="12">
        <f>IF(N282="nulová",J282,0)</f>
        <v>0</v>
      </c>
    </row>
    <row r="283" spans="2:61" ht="24">
      <c r="B283" s="149"/>
      <c r="C283" s="150">
        <v>73</v>
      </c>
      <c r="D283" s="150" t="s">
        <v>141</v>
      </c>
      <c r="E283" s="151" t="s">
        <v>1976</v>
      </c>
      <c r="F283" s="151" t="s">
        <v>2444</v>
      </c>
      <c r="G283" s="152" t="s">
        <v>1682</v>
      </c>
      <c r="H283" s="153">
        <v>4</v>
      </c>
      <c r="I283" s="154"/>
      <c r="J283" s="154">
        <f>ROUND(H283*I283,2)</f>
        <v>0</v>
      </c>
      <c r="K283" s="155"/>
      <c r="L283" s="149"/>
      <c r="M283" s="156"/>
      <c r="N283" s="157" t="s">
        <v>26</v>
      </c>
      <c r="O283" s="158">
        <v>0</v>
      </c>
      <c r="P283" s="158">
        <f>ROUND(H283*O283,3)</f>
        <v>0</v>
      </c>
      <c r="Q283" s="158">
        <v>0</v>
      </c>
      <c r="R283" s="158">
        <f>ROUND(H283 * Q283,5)</f>
        <v>0</v>
      </c>
      <c r="S283" s="158">
        <v>0</v>
      </c>
      <c r="T283" s="159">
        <f>ROUND(H283 * S283,5)</f>
        <v>0</v>
      </c>
      <c r="BE283" s="16">
        <f>IF(N283="základná",J283,0)</f>
        <v>0</v>
      </c>
      <c r="BF283" s="16">
        <f>IF(N283="znížená",J283,0)</f>
        <v>0</v>
      </c>
      <c r="BG283" s="16">
        <f>IF(N283="zákl. prenesená",J283,0)</f>
        <v>0</v>
      </c>
      <c r="BH283" s="16">
        <f>IF(N283="zníž. prenesená",J283,0)</f>
        <v>0</v>
      </c>
      <c r="BI283" s="16">
        <f>IF(N283="nulová",J283,0)</f>
        <v>0</v>
      </c>
    </row>
    <row r="284" spans="2:61">
      <c r="B284" s="149"/>
      <c r="C284" s="150">
        <v>74</v>
      </c>
      <c r="D284" s="150" t="s">
        <v>141</v>
      </c>
      <c r="E284" s="151" t="s">
        <v>2447</v>
      </c>
      <c r="F284" s="151" t="s">
        <v>2448</v>
      </c>
      <c r="G284" s="152" t="s">
        <v>144</v>
      </c>
      <c r="H284" s="153">
        <v>99.92</v>
      </c>
      <c r="I284" s="154"/>
      <c r="J284" s="154">
        <f>ROUND(H284*I284,2)</f>
        <v>0</v>
      </c>
      <c r="K284" s="155"/>
      <c r="L284" s="149"/>
      <c r="M284" s="156"/>
      <c r="N284" s="157" t="s">
        <v>26</v>
      </c>
      <c r="O284" s="158">
        <v>8.8959999999999997E-2</v>
      </c>
      <c r="P284" s="158">
        <f>ROUND(H284*O284,3)</f>
        <v>8.8889999999999993</v>
      </c>
      <c r="Q284" s="158">
        <v>0</v>
      </c>
      <c r="R284" s="158">
        <f>ROUND(H284 * Q284,5)</f>
        <v>0</v>
      </c>
      <c r="S284" s="158">
        <v>0</v>
      </c>
      <c r="T284" s="159">
        <f>ROUND(H284 * S284,5)</f>
        <v>0</v>
      </c>
      <c r="BE284" s="16">
        <f>IF(N284="základná",J284,0)</f>
        <v>0</v>
      </c>
      <c r="BF284" s="16">
        <f>IF(N284="znížená",J284,0)</f>
        <v>0</v>
      </c>
      <c r="BG284" s="16">
        <f>IF(N284="zákl. prenesená",J284,0)</f>
        <v>0</v>
      </c>
      <c r="BH284" s="16">
        <f>IF(N284="zníž. prenesená",J284,0)</f>
        <v>0</v>
      </c>
      <c r="BI284" s="16">
        <f>IF(N284="nulová",J284,0)</f>
        <v>0</v>
      </c>
    </row>
    <row r="285" spans="2:61">
      <c r="B285" s="149"/>
      <c r="C285" s="150">
        <v>75</v>
      </c>
      <c r="D285" s="150" t="s">
        <v>141</v>
      </c>
      <c r="E285" s="151" t="s">
        <v>1989</v>
      </c>
      <c r="F285" s="151" t="s">
        <v>1981</v>
      </c>
      <c r="G285" s="152" t="s">
        <v>144</v>
      </c>
      <c r="H285" s="153">
        <v>99</v>
      </c>
      <c r="I285" s="154"/>
      <c r="J285" s="154">
        <f>ROUND(H285*I285,2)</f>
        <v>0</v>
      </c>
      <c r="K285" s="155"/>
      <c r="L285" s="149"/>
      <c r="M285" s="156"/>
      <c r="N285" s="157" t="s">
        <v>26</v>
      </c>
      <c r="O285" s="158">
        <v>5.2499999999999998E-2</v>
      </c>
      <c r="P285" s="158">
        <f>ROUND(H285*O285,3)</f>
        <v>5.1980000000000004</v>
      </c>
      <c r="Q285" s="158">
        <v>1E-4</v>
      </c>
      <c r="R285" s="158">
        <f>ROUND(H285 * Q285,5)</f>
        <v>9.9000000000000008E-3</v>
      </c>
      <c r="S285" s="158">
        <v>0</v>
      </c>
      <c r="T285" s="159">
        <f>ROUND(H285 * S285,5)</f>
        <v>0</v>
      </c>
      <c r="BE285" s="16">
        <f>IF(N285="základná",J285,0)</f>
        <v>0</v>
      </c>
      <c r="BF285" s="16">
        <f>IF(N285="znížená",J285,0)</f>
        <v>0</v>
      </c>
      <c r="BG285" s="16">
        <f>IF(N285="zákl. prenesená",J285,0)</f>
        <v>0</v>
      </c>
      <c r="BH285" s="16">
        <f>IF(N285="zníž. prenesená",J285,0)</f>
        <v>0</v>
      </c>
      <c r="BI285" s="16">
        <f>IF(N285="nulová",J285,0)</f>
        <v>0</v>
      </c>
    </row>
    <row r="286" spans="2:61" s="10" customFormat="1" ht="23.1" customHeight="1">
      <c r="B286" s="141"/>
      <c r="C286" s="142"/>
      <c r="D286" s="132" t="s">
        <v>136</v>
      </c>
      <c r="E286" s="143" t="s">
        <v>584</v>
      </c>
      <c r="F286" s="144" t="s">
        <v>585</v>
      </c>
      <c r="G286" s="145"/>
      <c r="H286" s="146"/>
      <c r="I286" s="147"/>
      <c r="J286" s="147">
        <f>J287 + J290 + J295 + J298 + J301 + J302 + J303 + J304 + J305 + J306 + J307 + J310 + J313 + J314 + J317 + J320</f>
        <v>0</v>
      </c>
      <c r="K286" s="144"/>
      <c r="L286" s="141"/>
      <c r="M286" s="148"/>
      <c r="N286" s="138" t="s">
        <v>0</v>
      </c>
      <c r="O286" s="139"/>
      <c r="P286" s="139">
        <f>P287 + P290 + P295 + P298 + P301 + P302 + P303 + P304 + P305 + P306 + P307 + P310 + P313 + P314 + P317 + P320</f>
        <v>203.63</v>
      </c>
      <c r="Q286" s="139"/>
      <c r="R286" s="139">
        <f>R287 + R290 + R295 + R298 + R301 + R302 + R303 + R304 + R305 + R306 + R307 + R310 + R313 + R314 + R317 + R320</f>
        <v>0</v>
      </c>
      <c r="S286" s="139"/>
      <c r="T286" s="140">
        <f>T287 + T290 + T295 + T298 + T301 + T302 + T303 + T304 + T305 + T306 + T307 + T310 + T313 + T314 + T317 + T320</f>
        <v>35.849599999999995</v>
      </c>
    </row>
    <row r="287" spans="2:61" ht="24">
      <c r="B287" s="149"/>
      <c r="C287" s="150">
        <v>76</v>
      </c>
      <c r="D287" s="150" t="s">
        <v>141</v>
      </c>
      <c r="E287" s="151" t="s">
        <v>2281</v>
      </c>
      <c r="F287" s="151" t="s">
        <v>2453</v>
      </c>
      <c r="G287" s="152" t="s">
        <v>144</v>
      </c>
      <c r="H287" s="153">
        <v>11.2</v>
      </c>
      <c r="I287" s="154"/>
      <c r="J287" s="154">
        <f>ROUND(H287*I287,2)</f>
        <v>0</v>
      </c>
      <c r="K287" s="155"/>
      <c r="L287" s="149"/>
      <c r="M287" s="156"/>
      <c r="N287" s="157" t="s">
        <v>26</v>
      </c>
      <c r="O287" s="158">
        <v>0.31556000000000001</v>
      </c>
      <c r="P287" s="158">
        <f>ROUND(H287*O287,3)</f>
        <v>3.5339999999999998</v>
      </c>
      <c r="Q287" s="158">
        <v>0</v>
      </c>
      <c r="R287" s="158">
        <f>ROUND(H287 * Q287,5)</f>
        <v>0</v>
      </c>
      <c r="S287" s="158">
        <v>1.7000000000000001E-2</v>
      </c>
      <c r="T287" s="159">
        <f>ROUND(H287 * S287,5)</f>
        <v>0.19040000000000001</v>
      </c>
      <c r="BE287" s="16">
        <f>IF(N287="základná",J287,0)</f>
        <v>0</v>
      </c>
      <c r="BF287" s="16">
        <f>IF(N287="znížená",J287,0)</f>
        <v>0</v>
      </c>
      <c r="BG287" s="16">
        <f>IF(N287="zákl. prenesená",J287,0)</f>
        <v>0</v>
      </c>
      <c r="BH287" s="16">
        <f>IF(N287="zníž. prenesená",J287,0)</f>
        <v>0</v>
      </c>
      <c r="BI287" s="16">
        <f>IF(N287="nulová",J287,0)</f>
        <v>0</v>
      </c>
    </row>
    <row r="288" spans="2:61" s="11" customFormat="1" ht="11.25">
      <c r="B288" s="160"/>
      <c r="C288" s="161"/>
      <c r="D288" s="161" t="s">
        <v>145</v>
      </c>
      <c r="E288" s="162"/>
      <c r="F288" s="162" t="s">
        <v>2746</v>
      </c>
      <c r="G288" s="163"/>
      <c r="H288" s="164">
        <v>11.2</v>
      </c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s="11" customFormat="1" ht="11.25">
      <c r="B289" s="160"/>
      <c r="C289" s="161"/>
      <c r="D289" s="161" t="s">
        <v>145</v>
      </c>
      <c r="E289" s="162"/>
      <c r="F289" s="170" t="s">
        <v>147</v>
      </c>
      <c r="G289" s="171"/>
      <c r="H289" s="172">
        <v>11.2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ht="24">
      <c r="B290" s="149"/>
      <c r="C290" s="150">
        <v>77</v>
      </c>
      <c r="D290" s="150" t="s">
        <v>141</v>
      </c>
      <c r="E290" s="151" t="s">
        <v>2459</v>
      </c>
      <c r="F290" s="151" t="s">
        <v>2460</v>
      </c>
      <c r="G290" s="152" t="s">
        <v>187</v>
      </c>
      <c r="H290" s="153">
        <v>5.9349999999999996</v>
      </c>
      <c r="I290" s="154"/>
      <c r="J290" s="154">
        <f>ROUND(H290*I290,2)</f>
        <v>0</v>
      </c>
      <c r="K290" s="155"/>
      <c r="L290" s="149"/>
      <c r="M290" s="156"/>
      <c r="N290" s="157" t="s">
        <v>26</v>
      </c>
      <c r="O290" s="158">
        <v>0</v>
      </c>
      <c r="P290" s="158">
        <f>ROUND(H290*O290,3)</f>
        <v>0</v>
      </c>
      <c r="Q290" s="158">
        <v>0</v>
      </c>
      <c r="R290" s="158">
        <f>ROUND(H290 * Q290,5)</f>
        <v>0</v>
      </c>
      <c r="S290" s="158">
        <v>0</v>
      </c>
      <c r="T290" s="159">
        <f>ROUND(H290 * S290,5)</f>
        <v>0</v>
      </c>
      <c r="BE290" s="16">
        <f>IF(N290="základná",J290,0)</f>
        <v>0</v>
      </c>
      <c r="BF290" s="16">
        <f>IF(N290="znížená",J290,0)</f>
        <v>0</v>
      </c>
      <c r="BG290" s="16">
        <f>IF(N290="zákl. prenesená",J290,0)</f>
        <v>0</v>
      </c>
      <c r="BH290" s="16">
        <f>IF(N290="zníž. prenesená",J290,0)</f>
        <v>0</v>
      </c>
      <c r="BI290" s="16">
        <f>IF(N290="nulová",J290,0)</f>
        <v>0</v>
      </c>
    </row>
    <row r="291" spans="2:61" s="11" customFormat="1" ht="11.25">
      <c r="B291" s="160"/>
      <c r="C291" s="161"/>
      <c r="D291" s="161" t="s">
        <v>145</v>
      </c>
      <c r="E291" s="162"/>
      <c r="F291" s="162" t="s">
        <v>2747</v>
      </c>
      <c r="G291" s="163"/>
      <c r="H291" s="164">
        <v>3.6739999999999999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 s="11" customFormat="1" ht="11.25">
      <c r="B292" s="160"/>
      <c r="C292" s="161"/>
      <c r="D292" s="161" t="s">
        <v>145</v>
      </c>
      <c r="E292" s="162"/>
      <c r="F292" s="162" t="s">
        <v>2748</v>
      </c>
      <c r="G292" s="163"/>
      <c r="H292" s="164">
        <v>2.2610000000000001</v>
      </c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 s="11" customFormat="1" ht="11.25">
      <c r="B293" s="160"/>
      <c r="C293" s="161"/>
      <c r="D293" s="161" t="s">
        <v>145</v>
      </c>
      <c r="E293" s="162"/>
      <c r="F293" s="162" t="s">
        <v>2749</v>
      </c>
      <c r="G293" s="163"/>
      <c r="H293" s="164"/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1" customFormat="1" ht="11.25">
      <c r="B294" s="160"/>
      <c r="C294" s="161"/>
      <c r="D294" s="161" t="s">
        <v>145</v>
      </c>
      <c r="E294" s="162"/>
      <c r="F294" s="170" t="s">
        <v>147</v>
      </c>
      <c r="G294" s="171"/>
      <c r="H294" s="172">
        <v>5.9349999999999996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ht="24">
      <c r="B295" s="149"/>
      <c r="C295" s="150">
        <v>78</v>
      </c>
      <c r="D295" s="150" t="s">
        <v>141</v>
      </c>
      <c r="E295" s="151" t="s">
        <v>625</v>
      </c>
      <c r="F295" s="151" t="s">
        <v>626</v>
      </c>
      <c r="G295" s="152" t="s">
        <v>180</v>
      </c>
      <c r="H295" s="153">
        <v>4</v>
      </c>
      <c r="I295" s="154"/>
      <c r="J295" s="154">
        <f>ROUND(H295*I295,2)</f>
        <v>0</v>
      </c>
      <c r="K295" s="155"/>
      <c r="L295" s="149"/>
      <c r="M295" s="156"/>
      <c r="N295" s="157" t="s">
        <v>26</v>
      </c>
      <c r="O295" s="158">
        <v>0</v>
      </c>
      <c r="P295" s="158">
        <f>ROUND(H295*O295,3)</f>
        <v>0</v>
      </c>
      <c r="Q295" s="158">
        <v>0</v>
      </c>
      <c r="R295" s="158">
        <f>ROUND(H295 * Q295,5)</f>
        <v>0</v>
      </c>
      <c r="S295" s="158">
        <v>0</v>
      </c>
      <c r="T295" s="159">
        <f>ROUND(H295 * S295,5)</f>
        <v>0</v>
      </c>
      <c r="BE295" s="16">
        <f>IF(N295="základná",J295,0)</f>
        <v>0</v>
      </c>
      <c r="BF295" s="16">
        <f>IF(N295="znížená",J295,0)</f>
        <v>0</v>
      </c>
      <c r="BG295" s="16">
        <f>IF(N295="zákl. prenesená",J295,0)</f>
        <v>0</v>
      </c>
      <c r="BH295" s="16">
        <f>IF(N295="zníž. prenesená",J295,0)</f>
        <v>0</v>
      </c>
      <c r="BI295" s="16">
        <f>IF(N295="nulová",J295,0)</f>
        <v>0</v>
      </c>
    </row>
    <row r="296" spans="2:61" s="11" customFormat="1" ht="11.25">
      <c r="B296" s="160"/>
      <c r="C296" s="161"/>
      <c r="D296" s="161" t="s">
        <v>145</v>
      </c>
      <c r="E296" s="162"/>
      <c r="F296" s="162" t="s">
        <v>2750</v>
      </c>
      <c r="G296" s="163"/>
      <c r="H296" s="164">
        <v>4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s="11" customFormat="1" ht="11.25">
      <c r="B297" s="160"/>
      <c r="C297" s="161"/>
      <c r="D297" s="161" t="s">
        <v>145</v>
      </c>
      <c r="E297" s="162"/>
      <c r="F297" s="170" t="s">
        <v>147</v>
      </c>
      <c r="G297" s="171"/>
      <c r="H297" s="172">
        <v>4</v>
      </c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 ht="24">
      <c r="B298" s="149"/>
      <c r="C298" s="150">
        <v>79</v>
      </c>
      <c r="D298" s="150" t="s">
        <v>141</v>
      </c>
      <c r="E298" s="151" t="s">
        <v>619</v>
      </c>
      <c r="F298" s="151" t="s">
        <v>620</v>
      </c>
      <c r="G298" s="152" t="s">
        <v>187</v>
      </c>
      <c r="H298" s="153">
        <v>14.858000000000001</v>
      </c>
      <c r="I298" s="154"/>
      <c r="J298" s="154">
        <f>ROUND(H298*I298,2)</f>
        <v>0</v>
      </c>
      <c r="K298" s="155"/>
      <c r="L298" s="149"/>
      <c r="M298" s="156"/>
      <c r="N298" s="157" t="s">
        <v>26</v>
      </c>
      <c r="O298" s="158">
        <v>12.606</v>
      </c>
      <c r="P298" s="158">
        <f>ROUND(H298*O298,3)</f>
        <v>187.3</v>
      </c>
      <c r="Q298" s="158">
        <v>0</v>
      </c>
      <c r="R298" s="158">
        <f>ROUND(H298 * Q298,5)</f>
        <v>0</v>
      </c>
      <c r="S298" s="158">
        <v>2.4</v>
      </c>
      <c r="T298" s="159">
        <f>ROUND(H298 * S298,5)</f>
        <v>35.659199999999998</v>
      </c>
      <c r="BE298" s="16">
        <f>IF(N298="základná",J298,0)</f>
        <v>0</v>
      </c>
      <c r="BF298" s="16">
        <f>IF(N298="znížená",J298,0)</f>
        <v>0</v>
      </c>
      <c r="BG298" s="16">
        <f>IF(N298="zákl. prenesená",J298,0)</f>
        <v>0</v>
      </c>
      <c r="BH298" s="16">
        <f>IF(N298="zníž. prenesená",J298,0)</f>
        <v>0</v>
      </c>
      <c r="BI298" s="16">
        <f>IF(N298="nulová",J298,0)</f>
        <v>0</v>
      </c>
    </row>
    <row r="299" spans="2:61" s="11" customFormat="1" ht="11.25">
      <c r="B299" s="160"/>
      <c r="C299" s="161"/>
      <c r="D299" s="161" t="s">
        <v>145</v>
      </c>
      <c r="E299" s="162"/>
      <c r="F299" s="162" t="s">
        <v>2751</v>
      </c>
      <c r="G299" s="163"/>
      <c r="H299" s="164">
        <v>14.858000000000001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70" t="s">
        <v>147</v>
      </c>
      <c r="G300" s="171"/>
      <c r="H300" s="172">
        <v>14.858000000000001</v>
      </c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 ht="24">
      <c r="B301" s="149"/>
      <c r="C301" s="150">
        <v>80</v>
      </c>
      <c r="D301" s="150" t="s">
        <v>141</v>
      </c>
      <c r="E301" s="151" t="s">
        <v>1993</v>
      </c>
      <c r="F301" s="151" t="s">
        <v>1994</v>
      </c>
      <c r="G301" s="152" t="s">
        <v>180</v>
      </c>
      <c r="H301" s="153">
        <v>10</v>
      </c>
      <c r="I301" s="154"/>
      <c r="J301" s="154">
        <f t="shared" ref="J301:J307" si="18">ROUND(H301*I301,2)</f>
        <v>0</v>
      </c>
      <c r="K301" s="155"/>
      <c r="L301" s="149"/>
      <c r="M301" s="156"/>
      <c r="N301" s="157" t="s">
        <v>26</v>
      </c>
      <c r="O301" s="158">
        <v>0</v>
      </c>
      <c r="P301" s="158">
        <f t="shared" ref="P301:P307" si="19">ROUND(H301*O301,3)</f>
        <v>0</v>
      </c>
      <c r="Q301" s="158">
        <v>0</v>
      </c>
      <c r="R301" s="158">
        <f t="shared" ref="R301:R307" si="20">ROUND(H301 * Q301,5)</f>
        <v>0</v>
      </c>
      <c r="S301" s="158">
        <v>0</v>
      </c>
      <c r="T301" s="159">
        <f t="shared" ref="T301:T307" si="21">ROUND(H301 * S301,5)</f>
        <v>0</v>
      </c>
      <c r="BE301" s="16">
        <f t="shared" ref="BE301:BE307" si="22">IF(N301="základná",J301,0)</f>
        <v>0</v>
      </c>
      <c r="BF301" s="16">
        <f t="shared" ref="BF301:BF307" si="23">IF(N301="znížená",J301,0)</f>
        <v>0</v>
      </c>
      <c r="BG301" s="16">
        <f t="shared" ref="BG301:BG307" si="24">IF(N301="zákl. prenesená",J301,0)</f>
        <v>0</v>
      </c>
      <c r="BH301" s="16">
        <f t="shared" ref="BH301:BH307" si="25">IF(N301="zníž. prenesená",J301,0)</f>
        <v>0</v>
      </c>
      <c r="BI301" s="16">
        <f t="shared" ref="BI301:BI307" si="26">IF(N301="nulová",J301,0)</f>
        <v>0</v>
      </c>
    </row>
    <row r="302" spans="2:61" s="12" customFormat="1" ht="24">
      <c r="B302" s="173"/>
      <c r="C302" s="174">
        <v>81</v>
      </c>
      <c r="D302" s="174" t="s">
        <v>240</v>
      </c>
      <c r="E302" s="175" t="s">
        <v>1998</v>
      </c>
      <c r="F302" s="175" t="s">
        <v>1999</v>
      </c>
      <c r="G302" s="176" t="s">
        <v>180</v>
      </c>
      <c r="H302" s="177">
        <v>10</v>
      </c>
      <c r="I302" s="178"/>
      <c r="J302" s="178">
        <f t="shared" si="18"/>
        <v>0</v>
      </c>
      <c r="K302" s="179"/>
      <c r="L302" s="173"/>
      <c r="M302" s="180"/>
      <c r="N302" s="181" t="s">
        <v>26</v>
      </c>
      <c r="O302" s="182">
        <v>0</v>
      </c>
      <c r="P302" s="182">
        <f t="shared" si="19"/>
        <v>0</v>
      </c>
      <c r="Q302" s="182">
        <v>0</v>
      </c>
      <c r="R302" s="182">
        <f t="shared" si="20"/>
        <v>0</v>
      </c>
      <c r="S302" s="182">
        <v>0</v>
      </c>
      <c r="T302" s="183">
        <f t="shared" si="21"/>
        <v>0</v>
      </c>
      <c r="BE302" s="12">
        <f t="shared" si="22"/>
        <v>0</v>
      </c>
      <c r="BF302" s="12">
        <f t="shared" si="23"/>
        <v>0</v>
      </c>
      <c r="BG302" s="12">
        <f t="shared" si="24"/>
        <v>0</v>
      </c>
      <c r="BH302" s="12">
        <f t="shared" si="25"/>
        <v>0</v>
      </c>
      <c r="BI302" s="12">
        <f t="shared" si="26"/>
        <v>0</v>
      </c>
    </row>
    <row r="303" spans="2:61" ht="24">
      <c r="B303" s="149"/>
      <c r="C303" s="150">
        <v>82</v>
      </c>
      <c r="D303" s="150" t="s">
        <v>141</v>
      </c>
      <c r="E303" s="151" t="s">
        <v>2005</v>
      </c>
      <c r="F303" s="151" t="s">
        <v>2006</v>
      </c>
      <c r="G303" s="152" t="s">
        <v>180</v>
      </c>
      <c r="H303" s="153">
        <v>20</v>
      </c>
      <c r="I303" s="154"/>
      <c r="J303" s="154">
        <f t="shared" si="18"/>
        <v>0</v>
      </c>
      <c r="K303" s="155"/>
      <c r="L303" s="149"/>
      <c r="M303" s="156"/>
      <c r="N303" s="157" t="s">
        <v>26</v>
      </c>
      <c r="O303" s="158">
        <v>0</v>
      </c>
      <c r="P303" s="158">
        <f t="shared" si="19"/>
        <v>0</v>
      </c>
      <c r="Q303" s="158">
        <v>0</v>
      </c>
      <c r="R303" s="158">
        <f t="shared" si="20"/>
        <v>0</v>
      </c>
      <c r="S303" s="158">
        <v>0</v>
      </c>
      <c r="T303" s="159">
        <f t="shared" si="21"/>
        <v>0</v>
      </c>
      <c r="BE303" s="16">
        <f t="shared" si="22"/>
        <v>0</v>
      </c>
      <c r="BF303" s="16">
        <f t="shared" si="23"/>
        <v>0</v>
      </c>
      <c r="BG303" s="16">
        <f t="shared" si="24"/>
        <v>0</v>
      </c>
      <c r="BH303" s="16">
        <f t="shared" si="25"/>
        <v>0</v>
      </c>
      <c r="BI303" s="16">
        <f t="shared" si="26"/>
        <v>0</v>
      </c>
    </row>
    <row r="304" spans="2:61" ht="24">
      <c r="B304" s="149"/>
      <c r="C304" s="150">
        <v>83</v>
      </c>
      <c r="D304" s="150" t="s">
        <v>141</v>
      </c>
      <c r="E304" s="151" t="s">
        <v>2002</v>
      </c>
      <c r="F304" s="151" t="s">
        <v>2003</v>
      </c>
      <c r="G304" s="152" t="s">
        <v>180</v>
      </c>
      <c r="H304" s="153">
        <v>4</v>
      </c>
      <c r="I304" s="154"/>
      <c r="J304" s="154">
        <f t="shared" si="18"/>
        <v>0</v>
      </c>
      <c r="K304" s="155"/>
      <c r="L304" s="149"/>
      <c r="M304" s="156"/>
      <c r="N304" s="157" t="s">
        <v>26</v>
      </c>
      <c r="O304" s="158">
        <v>0</v>
      </c>
      <c r="P304" s="158">
        <f t="shared" si="19"/>
        <v>0</v>
      </c>
      <c r="Q304" s="158">
        <v>0</v>
      </c>
      <c r="R304" s="158">
        <f t="shared" si="20"/>
        <v>0</v>
      </c>
      <c r="S304" s="158">
        <v>0</v>
      </c>
      <c r="T304" s="159">
        <f t="shared" si="21"/>
        <v>0</v>
      </c>
      <c r="BE304" s="16">
        <f t="shared" si="22"/>
        <v>0</v>
      </c>
      <c r="BF304" s="16">
        <f t="shared" si="23"/>
        <v>0</v>
      </c>
      <c r="BG304" s="16">
        <f t="shared" si="24"/>
        <v>0</v>
      </c>
      <c r="BH304" s="16">
        <f t="shared" si="25"/>
        <v>0</v>
      </c>
      <c r="BI304" s="16">
        <f t="shared" si="26"/>
        <v>0</v>
      </c>
    </row>
    <row r="305" spans="2:61">
      <c r="B305" s="149"/>
      <c r="C305" s="150">
        <v>84</v>
      </c>
      <c r="D305" s="150" t="s">
        <v>141</v>
      </c>
      <c r="E305" s="151" t="s">
        <v>636</v>
      </c>
      <c r="F305" s="151" t="s">
        <v>637</v>
      </c>
      <c r="G305" s="152" t="s">
        <v>265</v>
      </c>
      <c r="H305" s="153">
        <v>43.526000000000003</v>
      </c>
      <c r="I305" s="154"/>
      <c r="J305" s="154">
        <f t="shared" si="18"/>
        <v>0</v>
      </c>
      <c r="K305" s="155"/>
      <c r="L305" s="149"/>
      <c r="M305" s="156"/>
      <c r="N305" s="157" t="s">
        <v>26</v>
      </c>
      <c r="O305" s="158">
        <v>0.14899999999999999</v>
      </c>
      <c r="P305" s="158">
        <f t="shared" si="19"/>
        <v>6.4850000000000003</v>
      </c>
      <c r="Q305" s="158">
        <v>0</v>
      </c>
      <c r="R305" s="158">
        <f t="shared" si="20"/>
        <v>0</v>
      </c>
      <c r="S305" s="158">
        <v>0</v>
      </c>
      <c r="T305" s="159">
        <f t="shared" si="21"/>
        <v>0</v>
      </c>
      <c r="BE305" s="16">
        <f t="shared" si="22"/>
        <v>0</v>
      </c>
      <c r="BF305" s="16">
        <f t="shared" si="23"/>
        <v>0</v>
      </c>
      <c r="BG305" s="16">
        <f t="shared" si="24"/>
        <v>0</v>
      </c>
      <c r="BH305" s="16">
        <f t="shared" si="25"/>
        <v>0</v>
      </c>
      <c r="BI305" s="16">
        <f t="shared" si="26"/>
        <v>0</v>
      </c>
    </row>
    <row r="306" spans="2:61" ht="24">
      <c r="B306" s="149"/>
      <c r="C306" s="150">
        <v>85</v>
      </c>
      <c r="D306" s="150" t="s">
        <v>141</v>
      </c>
      <c r="E306" s="151" t="s">
        <v>638</v>
      </c>
      <c r="F306" s="151" t="s">
        <v>639</v>
      </c>
      <c r="G306" s="152" t="s">
        <v>265</v>
      </c>
      <c r="H306" s="153">
        <v>43.524999999999999</v>
      </c>
      <c r="I306" s="154"/>
      <c r="J306" s="154">
        <f t="shared" si="18"/>
        <v>0</v>
      </c>
      <c r="K306" s="155"/>
      <c r="L306" s="149"/>
      <c r="M306" s="156"/>
      <c r="N306" s="157" t="s">
        <v>26</v>
      </c>
      <c r="O306" s="158">
        <v>3.1E-2</v>
      </c>
      <c r="P306" s="158">
        <f t="shared" si="19"/>
        <v>1.349</v>
      </c>
      <c r="Q306" s="158">
        <v>0</v>
      </c>
      <c r="R306" s="158">
        <f t="shared" si="20"/>
        <v>0</v>
      </c>
      <c r="S306" s="158">
        <v>0</v>
      </c>
      <c r="T306" s="159">
        <f t="shared" si="21"/>
        <v>0</v>
      </c>
      <c r="BE306" s="16">
        <f t="shared" si="22"/>
        <v>0</v>
      </c>
      <c r="BF306" s="16">
        <f t="shared" si="23"/>
        <v>0</v>
      </c>
      <c r="BG306" s="16">
        <f t="shared" si="24"/>
        <v>0</v>
      </c>
      <c r="BH306" s="16">
        <f t="shared" si="25"/>
        <v>0</v>
      </c>
      <c r="BI306" s="16">
        <f t="shared" si="26"/>
        <v>0</v>
      </c>
    </row>
    <row r="307" spans="2:61" ht="24">
      <c r="B307" s="149"/>
      <c r="C307" s="150">
        <v>86</v>
      </c>
      <c r="D307" s="150" t="s">
        <v>141</v>
      </c>
      <c r="E307" s="151" t="s">
        <v>640</v>
      </c>
      <c r="F307" s="151" t="s">
        <v>641</v>
      </c>
      <c r="G307" s="152" t="s">
        <v>265</v>
      </c>
      <c r="H307" s="153">
        <v>826.97500000000002</v>
      </c>
      <c r="I307" s="154"/>
      <c r="J307" s="154">
        <f t="shared" si="18"/>
        <v>0</v>
      </c>
      <c r="K307" s="155"/>
      <c r="L307" s="149"/>
      <c r="M307" s="156"/>
      <c r="N307" s="157" t="s">
        <v>26</v>
      </c>
      <c r="O307" s="158">
        <v>6.0000000000000001E-3</v>
      </c>
      <c r="P307" s="158">
        <f t="shared" si="19"/>
        <v>4.9619999999999997</v>
      </c>
      <c r="Q307" s="158">
        <v>0</v>
      </c>
      <c r="R307" s="158">
        <f t="shared" si="20"/>
        <v>0</v>
      </c>
      <c r="S307" s="158">
        <v>0</v>
      </c>
      <c r="T307" s="159">
        <f t="shared" si="21"/>
        <v>0</v>
      </c>
      <c r="BE307" s="16">
        <f t="shared" si="22"/>
        <v>0</v>
      </c>
      <c r="BF307" s="16">
        <f t="shared" si="23"/>
        <v>0</v>
      </c>
      <c r="BG307" s="16">
        <f t="shared" si="24"/>
        <v>0</v>
      </c>
      <c r="BH307" s="16">
        <f t="shared" si="25"/>
        <v>0</v>
      </c>
      <c r="BI307" s="16">
        <f t="shared" si="26"/>
        <v>0</v>
      </c>
    </row>
    <row r="308" spans="2:61" s="11" customFormat="1" ht="11.25">
      <c r="B308" s="160"/>
      <c r="C308" s="161"/>
      <c r="D308" s="161" t="s">
        <v>145</v>
      </c>
      <c r="E308" s="162"/>
      <c r="F308" s="162" t="s">
        <v>2752</v>
      </c>
      <c r="G308" s="163"/>
      <c r="H308" s="164">
        <v>826.97500000000002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1" customFormat="1" ht="11.25">
      <c r="B309" s="160"/>
      <c r="C309" s="161"/>
      <c r="D309" s="161" t="s">
        <v>145</v>
      </c>
      <c r="E309" s="162"/>
      <c r="F309" s="170" t="s">
        <v>147</v>
      </c>
      <c r="G309" s="171"/>
      <c r="H309" s="172">
        <v>826.97500000000002</v>
      </c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>
      <c r="B310" s="149"/>
      <c r="C310" s="150">
        <v>87</v>
      </c>
      <c r="D310" s="150" t="s">
        <v>141</v>
      </c>
      <c r="E310" s="151" t="s">
        <v>643</v>
      </c>
      <c r="F310" s="151" t="s">
        <v>2020</v>
      </c>
      <c r="G310" s="152" t="s">
        <v>265</v>
      </c>
      <c r="H310" s="153">
        <v>43.348999999999997</v>
      </c>
      <c r="I310" s="154"/>
      <c r="J310" s="154">
        <f>ROUND(H310*I310,2)</f>
        <v>0</v>
      </c>
      <c r="K310" s="155"/>
      <c r="L310" s="149"/>
      <c r="M310" s="156"/>
      <c r="N310" s="157" t="s">
        <v>26</v>
      </c>
      <c r="O310" s="158">
        <v>0</v>
      </c>
      <c r="P310" s="158">
        <f>ROUND(H310*O310,3)</f>
        <v>0</v>
      </c>
      <c r="Q310" s="158">
        <v>0</v>
      </c>
      <c r="R310" s="158">
        <f>ROUND(H310 * Q310,5)</f>
        <v>0</v>
      </c>
      <c r="S310" s="158">
        <v>0</v>
      </c>
      <c r="T310" s="159">
        <f>ROUND(H310 * S310,5)</f>
        <v>0</v>
      </c>
      <c r="BE310" s="16">
        <f>IF(N310="základná",J310,0)</f>
        <v>0</v>
      </c>
      <c r="BF310" s="16">
        <f>IF(N310="znížená",J310,0)</f>
        <v>0</v>
      </c>
      <c r="BG310" s="16">
        <f>IF(N310="zákl. prenesená",J310,0)</f>
        <v>0</v>
      </c>
      <c r="BH310" s="16">
        <f>IF(N310="zníž. prenesená",J310,0)</f>
        <v>0</v>
      </c>
      <c r="BI310" s="16">
        <f>IF(N310="nulová",J310,0)</f>
        <v>0</v>
      </c>
    </row>
    <row r="311" spans="2:61" s="11" customFormat="1" ht="11.25">
      <c r="B311" s="160"/>
      <c r="C311" s="161"/>
      <c r="D311" s="161" t="s">
        <v>145</v>
      </c>
      <c r="E311" s="162"/>
      <c r="F311" s="162" t="s">
        <v>2753</v>
      </c>
      <c r="G311" s="163"/>
      <c r="H311" s="164">
        <v>43.348999999999997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s="11" customFormat="1" ht="11.25">
      <c r="B312" s="160"/>
      <c r="C312" s="161"/>
      <c r="D312" s="161" t="s">
        <v>145</v>
      </c>
      <c r="E312" s="162"/>
      <c r="F312" s="170" t="s">
        <v>147</v>
      </c>
      <c r="G312" s="171"/>
      <c r="H312" s="172">
        <v>43.348999999999997</v>
      </c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ht="24">
      <c r="B313" s="149"/>
      <c r="C313" s="150">
        <v>88</v>
      </c>
      <c r="D313" s="150" t="s">
        <v>141</v>
      </c>
      <c r="E313" s="151" t="s">
        <v>649</v>
      </c>
      <c r="F313" s="151" t="s">
        <v>650</v>
      </c>
      <c r="G313" s="152" t="s">
        <v>265</v>
      </c>
      <c r="H313" s="153">
        <v>0.17599999999999999</v>
      </c>
      <c r="I313" s="154"/>
      <c r="J313" s="154">
        <f>ROUND(H313*I313,2)</f>
        <v>0</v>
      </c>
      <c r="K313" s="155"/>
      <c r="L313" s="149"/>
      <c r="M313" s="156"/>
      <c r="N313" s="157" t="s">
        <v>26</v>
      </c>
      <c r="O313" s="158">
        <v>0</v>
      </c>
      <c r="P313" s="158">
        <f>ROUND(H313*O313,3)</f>
        <v>0</v>
      </c>
      <c r="Q313" s="158">
        <v>0</v>
      </c>
      <c r="R313" s="158">
        <f>ROUND(H313 * Q313,5)</f>
        <v>0</v>
      </c>
      <c r="S313" s="158">
        <v>0</v>
      </c>
      <c r="T313" s="159">
        <f>ROUND(H313 * S313,5)</f>
        <v>0</v>
      </c>
      <c r="BE313" s="16">
        <f>IF(N313="základná",J313,0)</f>
        <v>0</v>
      </c>
      <c r="BF313" s="16">
        <f>IF(N313="znížená",J313,0)</f>
        <v>0</v>
      </c>
      <c r="BG313" s="16">
        <f>IF(N313="zákl. prenesená",J313,0)</f>
        <v>0</v>
      </c>
      <c r="BH313" s="16">
        <f>IF(N313="zníž. prenesená",J313,0)</f>
        <v>0</v>
      </c>
      <c r="BI313" s="16">
        <f>IF(N313="nulová",J313,0)</f>
        <v>0</v>
      </c>
    </row>
    <row r="314" spans="2:61" ht="24">
      <c r="B314" s="149"/>
      <c r="C314" s="150">
        <v>89</v>
      </c>
      <c r="D314" s="150" t="s">
        <v>141</v>
      </c>
      <c r="E314" s="151" t="s">
        <v>2028</v>
      </c>
      <c r="F314" s="151" t="s">
        <v>2029</v>
      </c>
      <c r="G314" s="152" t="s">
        <v>2030</v>
      </c>
      <c r="H314" s="153">
        <v>102</v>
      </c>
      <c r="I314" s="154"/>
      <c r="J314" s="154">
        <f>ROUND(H314*I314,2)</f>
        <v>0</v>
      </c>
      <c r="K314" s="155"/>
      <c r="L314" s="149"/>
      <c r="M314" s="156"/>
      <c r="N314" s="157" t="s">
        <v>26</v>
      </c>
      <c r="O314" s="158">
        <v>0</v>
      </c>
      <c r="P314" s="158">
        <f>ROUND(H314*O314,3)</f>
        <v>0</v>
      </c>
      <c r="Q314" s="158">
        <v>0</v>
      </c>
      <c r="R314" s="158">
        <f>ROUND(H314 * Q314,5)</f>
        <v>0</v>
      </c>
      <c r="S314" s="158">
        <v>0</v>
      </c>
      <c r="T314" s="159">
        <f>ROUND(H314 * S314,5)</f>
        <v>0</v>
      </c>
      <c r="BE314" s="16">
        <f>IF(N314="základná",J314,0)</f>
        <v>0</v>
      </c>
      <c r="BF314" s="16">
        <f>IF(N314="znížená",J314,0)</f>
        <v>0</v>
      </c>
      <c r="BG314" s="16">
        <f>IF(N314="zákl. prenesená",J314,0)</f>
        <v>0</v>
      </c>
      <c r="BH314" s="16">
        <f>IF(N314="zníž. prenesená",J314,0)</f>
        <v>0</v>
      </c>
      <c r="BI314" s="16">
        <f>IF(N314="nulová",J314,0)</f>
        <v>0</v>
      </c>
    </row>
    <row r="315" spans="2:61" s="11" customFormat="1" ht="11.25">
      <c r="B315" s="160"/>
      <c r="C315" s="161"/>
      <c r="D315" s="161" t="s">
        <v>145</v>
      </c>
      <c r="E315" s="162"/>
      <c r="F315" s="162" t="s">
        <v>2699</v>
      </c>
      <c r="G315" s="163"/>
      <c r="H315" s="164">
        <v>102</v>
      </c>
      <c r="I315" s="165"/>
      <c r="J315" s="165"/>
      <c r="K315" s="166"/>
      <c r="L315" s="160"/>
      <c r="M315" s="167"/>
      <c r="N315" s="166"/>
      <c r="O315" s="168"/>
      <c r="P315" s="168"/>
      <c r="Q315" s="168"/>
      <c r="R315" s="168"/>
      <c r="S315" s="168"/>
      <c r="T315" s="169"/>
    </row>
    <row r="316" spans="2:61" s="11" customFormat="1" ht="11.25">
      <c r="B316" s="160"/>
      <c r="C316" s="161"/>
      <c r="D316" s="161" t="s">
        <v>145</v>
      </c>
      <c r="E316" s="162"/>
      <c r="F316" s="170" t="s">
        <v>147</v>
      </c>
      <c r="G316" s="171"/>
      <c r="H316" s="172">
        <v>102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ht="24">
      <c r="B317" s="149"/>
      <c r="C317" s="150">
        <v>90</v>
      </c>
      <c r="D317" s="150" t="s">
        <v>141</v>
      </c>
      <c r="E317" s="151" t="s">
        <v>2032</v>
      </c>
      <c r="F317" s="151" t="s">
        <v>2033</v>
      </c>
      <c r="G317" s="152" t="s">
        <v>187</v>
      </c>
      <c r="H317" s="153">
        <v>30</v>
      </c>
      <c r="I317" s="154"/>
      <c r="J317" s="154">
        <f>ROUND(H317*I317,2)</f>
        <v>0</v>
      </c>
      <c r="K317" s="155"/>
      <c r="L317" s="149"/>
      <c r="M317" s="156"/>
      <c r="N317" s="157" t="s">
        <v>26</v>
      </c>
      <c r="O317" s="158">
        <v>0</v>
      </c>
      <c r="P317" s="158">
        <f>ROUND(H317*O317,3)</f>
        <v>0</v>
      </c>
      <c r="Q317" s="158">
        <v>0</v>
      </c>
      <c r="R317" s="158">
        <f>ROUND(H317 * Q317,5)</f>
        <v>0</v>
      </c>
      <c r="S317" s="158">
        <v>0</v>
      </c>
      <c r="T317" s="159">
        <f>ROUND(H317 * S317,5)</f>
        <v>0</v>
      </c>
      <c r="BE317" s="16">
        <f>IF(N317="základná",J317,0)</f>
        <v>0</v>
      </c>
      <c r="BF317" s="16">
        <f>IF(N317="znížená",J317,0)</f>
        <v>0</v>
      </c>
      <c r="BG317" s="16">
        <f>IF(N317="zákl. prenesená",J317,0)</f>
        <v>0</v>
      </c>
      <c r="BH317" s="16">
        <f>IF(N317="zníž. prenesená",J317,0)</f>
        <v>0</v>
      </c>
      <c r="BI317" s="16">
        <f>IF(N317="nulová",J317,0)</f>
        <v>0</v>
      </c>
    </row>
    <row r="318" spans="2:61" s="11" customFormat="1" ht="11.25">
      <c r="B318" s="160"/>
      <c r="C318" s="161"/>
      <c r="D318" s="161" t="s">
        <v>145</v>
      </c>
      <c r="E318" s="162"/>
      <c r="F318" s="162" t="s">
        <v>2700</v>
      </c>
      <c r="G318" s="163"/>
      <c r="H318" s="164">
        <v>30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70" t="s">
        <v>147</v>
      </c>
      <c r="G319" s="171"/>
      <c r="H319" s="172">
        <v>30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 ht="24">
      <c r="B320" s="149"/>
      <c r="C320" s="150">
        <v>91</v>
      </c>
      <c r="D320" s="150" t="s">
        <v>141</v>
      </c>
      <c r="E320" s="151" t="s">
        <v>2035</v>
      </c>
      <c r="F320" s="151" t="s">
        <v>2302</v>
      </c>
      <c r="G320" s="152" t="s">
        <v>2037</v>
      </c>
      <c r="H320" s="153">
        <v>1</v>
      </c>
      <c r="I320" s="154"/>
      <c r="J320" s="154">
        <f>ROUND(H320*I320,2)</f>
        <v>0</v>
      </c>
      <c r="K320" s="155"/>
      <c r="L320" s="149"/>
      <c r="M320" s="156"/>
      <c r="N320" s="157" t="s">
        <v>26</v>
      </c>
      <c r="O320" s="158">
        <v>0</v>
      </c>
      <c r="P320" s="158">
        <f>ROUND(H320*O320,3)</f>
        <v>0</v>
      </c>
      <c r="Q320" s="158">
        <v>0</v>
      </c>
      <c r="R320" s="158">
        <f>ROUND(H320 * Q320,5)</f>
        <v>0</v>
      </c>
      <c r="S320" s="158">
        <v>0</v>
      </c>
      <c r="T320" s="159">
        <f>ROUND(H320 * S320,5)</f>
        <v>0</v>
      </c>
      <c r="BE320" s="16">
        <f>IF(N320="základná",J320,0)</f>
        <v>0</v>
      </c>
      <c r="BF320" s="16">
        <f>IF(N320="znížená",J320,0)</f>
        <v>0</v>
      </c>
      <c r="BG320" s="16">
        <f>IF(N320="zákl. prenesená",J320,0)</f>
        <v>0</v>
      </c>
      <c r="BH320" s="16">
        <f>IF(N320="zníž. prenesená",J320,0)</f>
        <v>0</v>
      </c>
      <c r="BI320" s="16">
        <f>IF(N320="nulová",J320,0)</f>
        <v>0</v>
      </c>
    </row>
    <row r="321" spans="2:61" s="10" customFormat="1" ht="23.1" customHeight="1">
      <c r="B321" s="141"/>
      <c r="C321" s="142"/>
      <c r="D321" s="132" t="s">
        <v>136</v>
      </c>
      <c r="E321" s="143" t="s">
        <v>668</v>
      </c>
      <c r="F321" s="144" t="s">
        <v>669</v>
      </c>
      <c r="G321" s="145"/>
      <c r="H321" s="146"/>
      <c r="I321" s="147"/>
      <c r="J321" s="147">
        <f>J322</f>
        <v>0</v>
      </c>
      <c r="K321" s="144"/>
      <c r="L321" s="141"/>
      <c r="M321" s="148"/>
      <c r="N321" s="138" t="s">
        <v>0</v>
      </c>
      <c r="O321" s="139"/>
      <c r="P321" s="139">
        <f>P322</f>
        <v>204.20599999999999</v>
      </c>
      <c r="Q321" s="139"/>
      <c r="R321" s="139">
        <f>R322</f>
        <v>0</v>
      </c>
      <c r="S321" s="139"/>
      <c r="T321" s="140">
        <f>T322</f>
        <v>0</v>
      </c>
    </row>
    <row r="322" spans="2:61">
      <c r="B322" s="149"/>
      <c r="C322" s="150">
        <v>92</v>
      </c>
      <c r="D322" s="150" t="s">
        <v>141</v>
      </c>
      <c r="E322" s="151" t="s">
        <v>2044</v>
      </c>
      <c r="F322" s="151" t="s">
        <v>2045</v>
      </c>
      <c r="G322" s="152" t="s">
        <v>265</v>
      </c>
      <c r="H322" s="153">
        <v>281.27499999999998</v>
      </c>
      <c r="I322" s="154"/>
      <c r="J322" s="154">
        <f>ROUND(H322*I322,2)</f>
        <v>0</v>
      </c>
      <c r="K322" s="155"/>
      <c r="L322" s="149"/>
      <c r="M322" s="156"/>
      <c r="N322" s="157" t="s">
        <v>26</v>
      </c>
      <c r="O322" s="158">
        <v>0.72599999999999998</v>
      </c>
      <c r="P322" s="158">
        <f>ROUND(H322*O322,3)</f>
        <v>204.20599999999999</v>
      </c>
      <c r="Q322" s="158">
        <v>0</v>
      </c>
      <c r="R322" s="158">
        <f>ROUND(H322 * Q322,5)</f>
        <v>0</v>
      </c>
      <c r="S322" s="158">
        <v>0</v>
      </c>
      <c r="T322" s="159">
        <f>ROUND(H322 * S322,5)</f>
        <v>0</v>
      </c>
      <c r="BE322" s="16">
        <f>IF(N322="základná",J322,0)</f>
        <v>0</v>
      </c>
      <c r="BF322" s="16">
        <f>IF(N322="znížená",J322,0)</f>
        <v>0</v>
      </c>
      <c r="BG322" s="16">
        <f>IF(N322="zákl. prenesená",J322,0)</f>
        <v>0</v>
      </c>
      <c r="BH322" s="16">
        <f>IF(N322="zníž. prenesená",J322,0)</f>
        <v>0</v>
      </c>
      <c r="BI322" s="16">
        <f>IF(N322="nulová",J322,0)</f>
        <v>0</v>
      </c>
    </row>
    <row r="323" spans="2:61" s="13" customFormat="1" ht="26.1" customHeight="1">
      <c r="B323" s="130"/>
      <c r="C323" s="131"/>
      <c r="D323" s="132" t="s">
        <v>136</v>
      </c>
      <c r="E323" s="133" t="s">
        <v>1002</v>
      </c>
      <c r="F323" s="9" t="s">
        <v>1003</v>
      </c>
      <c r="G323" s="134"/>
      <c r="H323" s="135"/>
      <c r="I323" s="136"/>
      <c r="J323" s="136">
        <f>J324 + J336</f>
        <v>0</v>
      </c>
      <c r="K323" s="9"/>
      <c r="L323" s="130"/>
      <c r="M323" s="137"/>
      <c r="N323" s="138" t="s">
        <v>0</v>
      </c>
      <c r="O323" s="139"/>
      <c r="P323" s="139">
        <f>P324 + P336</f>
        <v>3.698</v>
      </c>
      <c r="Q323" s="139"/>
      <c r="R323" s="139">
        <f>R324 + R336</f>
        <v>0.23186999999999999</v>
      </c>
      <c r="S323" s="139"/>
      <c r="T323" s="140">
        <f>T324 + T336</f>
        <v>0</v>
      </c>
    </row>
    <row r="324" spans="2:61" s="10" customFormat="1" ht="23.1" customHeight="1">
      <c r="B324" s="141"/>
      <c r="C324" s="142"/>
      <c r="D324" s="132" t="s">
        <v>136</v>
      </c>
      <c r="E324" s="143" t="s">
        <v>1004</v>
      </c>
      <c r="F324" s="144" t="s">
        <v>1005</v>
      </c>
      <c r="G324" s="145"/>
      <c r="H324" s="146"/>
      <c r="I324" s="147"/>
      <c r="J324" s="147">
        <f>J325 + J330 + J335</f>
        <v>0</v>
      </c>
      <c r="K324" s="144"/>
      <c r="L324" s="141"/>
      <c r="M324" s="148"/>
      <c r="N324" s="138" t="s">
        <v>0</v>
      </c>
      <c r="O324" s="139"/>
      <c r="P324" s="139">
        <f>P325 + P330 + P335</f>
        <v>0</v>
      </c>
      <c r="Q324" s="139"/>
      <c r="R324" s="139">
        <f>R325 + R330 + R335</f>
        <v>0</v>
      </c>
      <c r="S324" s="139"/>
      <c r="T324" s="140">
        <f>T325 + T330 + T335</f>
        <v>0</v>
      </c>
    </row>
    <row r="325" spans="2:61" ht="24">
      <c r="B325" s="149"/>
      <c r="C325" s="150">
        <v>93</v>
      </c>
      <c r="D325" s="150" t="s">
        <v>141</v>
      </c>
      <c r="E325" s="151" t="s">
        <v>2047</v>
      </c>
      <c r="F325" s="151" t="s">
        <v>2048</v>
      </c>
      <c r="G325" s="152" t="s">
        <v>150</v>
      </c>
      <c r="H325" s="153">
        <v>4.13</v>
      </c>
      <c r="I325" s="154"/>
      <c r="J325" s="154">
        <f>ROUND(H325*I325,2)</f>
        <v>0</v>
      </c>
      <c r="K325" s="155"/>
      <c r="L325" s="149"/>
      <c r="M325" s="156"/>
      <c r="N325" s="157" t="s">
        <v>26</v>
      </c>
      <c r="O325" s="158">
        <v>0</v>
      </c>
      <c r="P325" s="158">
        <f>ROUND(H325*O325,3)</f>
        <v>0</v>
      </c>
      <c r="Q325" s="158">
        <v>0</v>
      </c>
      <c r="R325" s="158">
        <f>ROUND(H325 * Q325,5)</f>
        <v>0</v>
      </c>
      <c r="S325" s="158">
        <v>0</v>
      </c>
      <c r="T325" s="159">
        <f>ROUND(H325 * S325,5)</f>
        <v>0</v>
      </c>
      <c r="BE325" s="16">
        <f>IF(N325="základná",J325,0)</f>
        <v>0</v>
      </c>
      <c r="BF325" s="16">
        <f>IF(N325="znížená",J325,0)</f>
        <v>0</v>
      </c>
      <c r="BG325" s="16">
        <f>IF(N325="zákl. prenesená",J325,0)</f>
        <v>0</v>
      </c>
      <c r="BH325" s="16">
        <f>IF(N325="zníž. prenesená",J325,0)</f>
        <v>0</v>
      </c>
      <c r="BI325" s="16">
        <f>IF(N325="nulová",J325,0)</f>
        <v>0</v>
      </c>
    </row>
    <row r="326" spans="2:61" s="11" customFormat="1" ht="11.25">
      <c r="B326" s="160"/>
      <c r="C326" s="161"/>
      <c r="D326" s="161" t="s">
        <v>145</v>
      </c>
      <c r="E326" s="162"/>
      <c r="F326" s="162" t="s">
        <v>2754</v>
      </c>
      <c r="G326" s="163"/>
      <c r="H326" s="164">
        <v>1.57</v>
      </c>
      <c r="I326" s="165"/>
      <c r="J326" s="165"/>
      <c r="K326" s="166"/>
      <c r="L326" s="160"/>
      <c r="M326" s="167"/>
      <c r="N326" s="166"/>
      <c r="O326" s="168"/>
      <c r="P326" s="168"/>
      <c r="Q326" s="168"/>
      <c r="R326" s="168"/>
      <c r="S326" s="168"/>
      <c r="T326" s="169"/>
    </row>
    <row r="327" spans="2:61" s="11" customFormat="1" ht="11.25">
      <c r="B327" s="160"/>
      <c r="C327" s="161"/>
      <c r="D327" s="161" t="s">
        <v>145</v>
      </c>
      <c r="E327" s="162"/>
      <c r="F327" s="162" t="s">
        <v>2755</v>
      </c>
      <c r="G327" s="163"/>
      <c r="H327" s="164">
        <v>2.56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s="11" customFormat="1" ht="11.25">
      <c r="B328" s="160"/>
      <c r="C328" s="161"/>
      <c r="D328" s="161" t="s">
        <v>145</v>
      </c>
      <c r="E328" s="162"/>
      <c r="F328" s="162" t="s">
        <v>2570</v>
      </c>
      <c r="G328" s="163"/>
      <c r="H328" s="164"/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s="11" customFormat="1" ht="11.25">
      <c r="B329" s="160"/>
      <c r="C329" s="161"/>
      <c r="D329" s="161" t="s">
        <v>145</v>
      </c>
      <c r="E329" s="162"/>
      <c r="F329" s="170" t="s">
        <v>147</v>
      </c>
      <c r="G329" s="171"/>
      <c r="H329" s="172">
        <v>4.13</v>
      </c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61" s="12" customFormat="1" ht="24">
      <c r="B330" s="173"/>
      <c r="C330" s="174">
        <v>94</v>
      </c>
      <c r="D330" s="174" t="s">
        <v>240</v>
      </c>
      <c r="E330" s="175" t="s">
        <v>2052</v>
      </c>
      <c r="F330" s="175" t="s">
        <v>2053</v>
      </c>
      <c r="G330" s="176" t="s">
        <v>144</v>
      </c>
      <c r="H330" s="177">
        <v>10.324999999999999</v>
      </c>
      <c r="I330" s="178"/>
      <c r="J330" s="178">
        <f>ROUND(H330*I330,2)</f>
        <v>0</v>
      </c>
      <c r="K330" s="179"/>
      <c r="L330" s="173"/>
      <c r="M330" s="180"/>
      <c r="N330" s="181" t="s">
        <v>26</v>
      </c>
      <c r="O330" s="182">
        <v>0</v>
      </c>
      <c r="P330" s="182">
        <f>ROUND(H330*O330,3)</f>
        <v>0</v>
      </c>
      <c r="Q330" s="182">
        <v>0</v>
      </c>
      <c r="R330" s="182">
        <f>ROUND(H330 * Q330,5)</f>
        <v>0</v>
      </c>
      <c r="S330" s="182">
        <v>0</v>
      </c>
      <c r="T330" s="183">
        <f>ROUND(H330 * S330,5)</f>
        <v>0</v>
      </c>
      <c r="BE330" s="12">
        <f>IF(N330="základná",J330,0)</f>
        <v>0</v>
      </c>
      <c r="BF330" s="12">
        <f>IF(N330="znížená",J330,0)</f>
        <v>0</v>
      </c>
      <c r="BG330" s="12">
        <f>IF(N330="zákl. prenesená",J330,0)</f>
        <v>0</v>
      </c>
      <c r="BH330" s="12">
        <f>IF(N330="zníž. prenesená",J330,0)</f>
        <v>0</v>
      </c>
      <c r="BI330" s="12">
        <f>IF(N330="nulová",J330,0)</f>
        <v>0</v>
      </c>
    </row>
    <row r="331" spans="2:61" s="11" customFormat="1" ht="11.25">
      <c r="B331" s="160"/>
      <c r="C331" s="161"/>
      <c r="D331" s="161" t="s">
        <v>145</v>
      </c>
      <c r="E331" s="162"/>
      <c r="F331" s="162" t="s">
        <v>2756</v>
      </c>
      <c r="G331" s="163"/>
      <c r="H331" s="164">
        <v>3.9249999999999998</v>
      </c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 s="11" customFormat="1" ht="11.25">
      <c r="B332" s="160"/>
      <c r="C332" s="161"/>
      <c r="D332" s="161" t="s">
        <v>145</v>
      </c>
      <c r="E332" s="162"/>
      <c r="F332" s="162" t="s">
        <v>2757</v>
      </c>
      <c r="G332" s="163"/>
      <c r="H332" s="164">
        <v>6.4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61" s="11" customFormat="1" ht="11.25">
      <c r="B333" s="160"/>
      <c r="C333" s="161"/>
      <c r="D333" s="161" t="s">
        <v>145</v>
      </c>
      <c r="E333" s="162"/>
      <c r="F333" s="162" t="s">
        <v>2573</v>
      </c>
      <c r="G333" s="163"/>
      <c r="H333" s="164"/>
      <c r="I333" s="165"/>
      <c r="J333" s="165"/>
      <c r="K333" s="166"/>
      <c r="L333" s="160"/>
      <c r="M333" s="167"/>
      <c r="N333" s="166"/>
      <c r="O333" s="168"/>
      <c r="P333" s="168"/>
      <c r="Q333" s="168"/>
      <c r="R333" s="168"/>
      <c r="S333" s="168"/>
      <c r="T333" s="169"/>
    </row>
    <row r="334" spans="2:61" s="11" customFormat="1" ht="11.25">
      <c r="B334" s="160"/>
      <c r="C334" s="161"/>
      <c r="D334" s="161" t="s">
        <v>145</v>
      </c>
      <c r="E334" s="162"/>
      <c r="F334" s="170" t="s">
        <v>147</v>
      </c>
      <c r="G334" s="171"/>
      <c r="H334" s="172">
        <v>10.324999999999999</v>
      </c>
      <c r="I334" s="165"/>
      <c r="J334" s="165"/>
      <c r="K334" s="166"/>
      <c r="L334" s="160"/>
      <c r="M334" s="167"/>
      <c r="N334" s="166"/>
      <c r="O334" s="168"/>
      <c r="P334" s="168"/>
      <c r="Q334" s="168"/>
      <c r="R334" s="168"/>
      <c r="S334" s="168"/>
      <c r="T334" s="169"/>
    </row>
    <row r="335" spans="2:61">
      <c r="B335" s="149"/>
      <c r="C335" s="150">
        <v>95</v>
      </c>
      <c r="D335" s="150" t="s">
        <v>141</v>
      </c>
      <c r="E335" s="151" t="s">
        <v>1010</v>
      </c>
      <c r="F335" s="151" t="s">
        <v>1011</v>
      </c>
      <c r="G335" s="152" t="s">
        <v>1012</v>
      </c>
      <c r="H335" s="153">
        <v>2.0870000000000002</v>
      </c>
      <c r="I335" s="154"/>
      <c r="J335" s="154">
        <f>ROUND(H335*I335,2)</f>
        <v>0</v>
      </c>
      <c r="K335" s="155"/>
      <c r="L335" s="149"/>
      <c r="M335" s="156"/>
      <c r="N335" s="157" t="s">
        <v>26</v>
      </c>
      <c r="O335" s="158">
        <v>0</v>
      </c>
      <c r="P335" s="158">
        <f>ROUND(H335*O335,3)</f>
        <v>0</v>
      </c>
      <c r="Q335" s="158">
        <v>0</v>
      </c>
      <c r="R335" s="158">
        <f>ROUND(H335 * Q335,5)</f>
        <v>0</v>
      </c>
      <c r="S335" s="158">
        <v>0</v>
      </c>
      <c r="T335" s="159">
        <f>ROUND(H335 * S335,5)</f>
        <v>0</v>
      </c>
      <c r="BE335" s="16">
        <f>IF(N335="základná",J335,0)</f>
        <v>0</v>
      </c>
      <c r="BF335" s="16">
        <f>IF(N335="znížená",J335,0)</f>
        <v>0</v>
      </c>
      <c r="BG335" s="16">
        <f>IF(N335="zákl. prenesená",J335,0)</f>
        <v>0</v>
      </c>
      <c r="BH335" s="16">
        <f>IF(N335="zníž. prenesená",J335,0)</f>
        <v>0</v>
      </c>
      <c r="BI335" s="16">
        <f>IF(N335="nulová",J335,0)</f>
        <v>0</v>
      </c>
    </row>
    <row r="336" spans="2:61" s="10" customFormat="1" ht="23.1" customHeight="1">
      <c r="B336" s="141"/>
      <c r="C336" s="142"/>
      <c r="D336" s="132" t="s">
        <v>136</v>
      </c>
      <c r="E336" s="143" t="s">
        <v>2057</v>
      </c>
      <c r="F336" s="144" t="s">
        <v>2058</v>
      </c>
      <c r="G336" s="145"/>
      <c r="H336" s="146"/>
      <c r="I336" s="147"/>
      <c r="J336" s="147">
        <f>J337 + J340 + J341 + J342</f>
        <v>0</v>
      </c>
      <c r="K336" s="144"/>
      <c r="L336" s="141"/>
      <c r="M336" s="148"/>
      <c r="N336" s="138" t="s">
        <v>0</v>
      </c>
      <c r="O336" s="139"/>
      <c r="P336" s="139">
        <f>P337 + P340 + P341 + P342</f>
        <v>3.698</v>
      </c>
      <c r="Q336" s="139"/>
      <c r="R336" s="139">
        <f>R337 + R340 + R341 + R342</f>
        <v>0.23186999999999999</v>
      </c>
      <c r="S336" s="139"/>
      <c r="T336" s="140">
        <f>T337 + T340 + T341 + T342</f>
        <v>0</v>
      </c>
    </row>
    <row r="337" spans="2:61" ht="24">
      <c r="B337" s="149"/>
      <c r="C337" s="150">
        <v>96</v>
      </c>
      <c r="D337" s="150" t="s">
        <v>141</v>
      </c>
      <c r="E337" s="151" t="s">
        <v>2059</v>
      </c>
      <c r="F337" s="151" t="s">
        <v>2060</v>
      </c>
      <c r="G337" s="152" t="s">
        <v>150</v>
      </c>
      <c r="H337" s="153">
        <v>2.194</v>
      </c>
      <c r="I337" s="154"/>
      <c r="J337" s="154">
        <f>ROUND(H337*I337,2)</f>
        <v>0</v>
      </c>
      <c r="K337" s="155"/>
      <c r="L337" s="149"/>
      <c r="M337" s="156"/>
      <c r="N337" s="157" t="s">
        <v>26</v>
      </c>
      <c r="O337" s="158">
        <v>1.68530376</v>
      </c>
      <c r="P337" s="158">
        <f>ROUND(H337*O337,3)</f>
        <v>3.698</v>
      </c>
      <c r="Q337" s="158">
        <v>1.2745E-3</v>
      </c>
      <c r="R337" s="158">
        <f>ROUND(H337 * Q337,5)</f>
        <v>2.8E-3</v>
      </c>
      <c r="S337" s="158">
        <v>0</v>
      </c>
      <c r="T337" s="159">
        <f>ROUND(H337 * S337,5)</f>
        <v>0</v>
      </c>
      <c r="BE337" s="16">
        <f>IF(N337="základná",J337,0)</f>
        <v>0</v>
      </c>
      <c r="BF337" s="16">
        <f>IF(N337="znížená",J337,0)</f>
        <v>0</v>
      </c>
      <c r="BG337" s="16">
        <f>IF(N337="zákl. prenesená",J337,0)</f>
        <v>0</v>
      </c>
      <c r="BH337" s="16">
        <f>IF(N337="zníž. prenesená",J337,0)</f>
        <v>0</v>
      </c>
      <c r="BI337" s="16">
        <f>IF(N337="nulová",J337,0)</f>
        <v>0</v>
      </c>
    </row>
    <row r="338" spans="2:61" s="11" customFormat="1" ht="11.25">
      <c r="B338" s="160"/>
      <c r="C338" s="161"/>
      <c r="D338" s="161" t="s">
        <v>145</v>
      </c>
      <c r="E338" s="162"/>
      <c r="F338" s="162" t="s">
        <v>2758</v>
      </c>
      <c r="G338" s="163"/>
      <c r="H338" s="164">
        <v>2.194</v>
      </c>
      <c r="I338" s="165"/>
      <c r="J338" s="165"/>
      <c r="K338" s="166"/>
      <c r="L338" s="160"/>
      <c r="M338" s="167"/>
      <c r="N338" s="166"/>
      <c r="O338" s="168"/>
      <c r="P338" s="168"/>
      <c r="Q338" s="168"/>
      <c r="R338" s="168"/>
      <c r="S338" s="168"/>
      <c r="T338" s="169"/>
    </row>
    <row r="339" spans="2:61" s="11" customFormat="1" ht="11.25">
      <c r="B339" s="160"/>
      <c r="C339" s="161"/>
      <c r="D339" s="161" t="s">
        <v>145</v>
      </c>
      <c r="E339" s="162"/>
      <c r="F339" s="170" t="s">
        <v>147</v>
      </c>
      <c r="G339" s="171"/>
      <c r="H339" s="172">
        <v>2.194</v>
      </c>
      <c r="I339" s="165"/>
      <c r="J339" s="165"/>
      <c r="K339" s="166"/>
      <c r="L339" s="160"/>
      <c r="M339" s="167"/>
      <c r="N339" s="166"/>
      <c r="O339" s="168"/>
      <c r="P339" s="168"/>
      <c r="Q339" s="168"/>
      <c r="R339" s="168"/>
      <c r="S339" s="168"/>
      <c r="T339" s="169"/>
    </row>
    <row r="340" spans="2:61" s="12" customFormat="1">
      <c r="B340" s="173"/>
      <c r="C340" s="174">
        <v>97</v>
      </c>
      <c r="D340" s="174" t="s">
        <v>240</v>
      </c>
      <c r="E340" s="175" t="s">
        <v>2066</v>
      </c>
      <c r="F340" s="175" t="s">
        <v>2067</v>
      </c>
      <c r="G340" s="176" t="s">
        <v>150</v>
      </c>
      <c r="H340" s="177">
        <v>2.633</v>
      </c>
      <c r="I340" s="178"/>
      <c r="J340" s="178">
        <f>ROUND(H340*I340,2)</f>
        <v>0</v>
      </c>
      <c r="K340" s="179"/>
      <c r="L340" s="173"/>
      <c r="M340" s="180"/>
      <c r="N340" s="181" t="s">
        <v>26</v>
      </c>
      <c r="O340" s="182">
        <v>0</v>
      </c>
      <c r="P340" s="182">
        <f>ROUND(H340*O340,3)</f>
        <v>0</v>
      </c>
      <c r="Q340" s="182">
        <v>8.6999999999999994E-2</v>
      </c>
      <c r="R340" s="182">
        <f>ROUND(H340 * Q340,5)</f>
        <v>0.22907</v>
      </c>
      <c r="S340" s="182">
        <v>0</v>
      </c>
      <c r="T340" s="183">
        <f>ROUND(H340 * S340,5)</f>
        <v>0</v>
      </c>
      <c r="BE340" s="12">
        <f>IF(N340="základná",J340,0)</f>
        <v>0</v>
      </c>
      <c r="BF340" s="12">
        <f>IF(N340="znížená",J340,0)</f>
        <v>0</v>
      </c>
      <c r="BG340" s="12">
        <f>IF(N340="zákl. prenesená",J340,0)</f>
        <v>0</v>
      </c>
      <c r="BH340" s="12">
        <f>IF(N340="zníž. prenesená",J340,0)</f>
        <v>0</v>
      </c>
      <c r="BI340" s="12">
        <f>IF(N340="nulová",J340,0)</f>
        <v>0</v>
      </c>
    </row>
    <row r="341" spans="2:61" s="12" customFormat="1" ht="24">
      <c r="B341" s="173"/>
      <c r="C341" s="174">
        <v>98</v>
      </c>
      <c r="D341" s="174" t="s">
        <v>240</v>
      </c>
      <c r="E341" s="175" t="s">
        <v>2068</v>
      </c>
      <c r="F341" s="175" t="s">
        <v>2069</v>
      </c>
      <c r="G341" s="176" t="s">
        <v>683</v>
      </c>
      <c r="H341" s="177">
        <v>5</v>
      </c>
      <c r="I341" s="178"/>
      <c r="J341" s="178">
        <f>ROUND(H341*I341,2)</f>
        <v>0</v>
      </c>
      <c r="K341" s="179"/>
      <c r="L341" s="173"/>
      <c r="M341" s="180"/>
      <c r="N341" s="181" t="s">
        <v>26</v>
      </c>
      <c r="O341" s="182">
        <v>0</v>
      </c>
      <c r="P341" s="182">
        <f>ROUND(H341*O341,3)</f>
        <v>0</v>
      </c>
      <c r="Q341" s="182">
        <v>0</v>
      </c>
      <c r="R341" s="182">
        <f>ROUND(H341 * Q341,5)</f>
        <v>0</v>
      </c>
      <c r="S341" s="182">
        <v>0</v>
      </c>
      <c r="T341" s="183">
        <f>ROUND(H341 * S341,5)</f>
        <v>0</v>
      </c>
      <c r="BE341" s="12">
        <f>IF(N341="základná",J341,0)</f>
        <v>0</v>
      </c>
      <c r="BF341" s="12">
        <f>IF(N341="znížená",J341,0)</f>
        <v>0</v>
      </c>
      <c r="BG341" s="12">
        <f>IF(N341="zákl. prenesená",J341,0)</f>
        <v>0</v>
      </c>
      <c r="BH341" s="12">
        <f>IF(N341="zníž. prenesená",J341,0)</f>
        <v>0</v>
      </c>
      <c r="BI341" s="12">
        <f>IF(N341="nulová",J341,0)</f>
        <v>0</v>
      </c>
    </row>
    <row r="342" spans="2:61" ht="24">
      <c r="B342" s="149"/>
      <c r="C342" s="150">
        <v>99</v>
      </c>
      <c r="D342" s="150" t="s">
        <v>141</v>
      </c>
      <c r="E342" s="151" t="s">
        <v>2070</v>
      </c>
      <c r="F342" s="151" t="s">
        <v>2071</v>
      </c>
      <c r="G342" s="152" t="s">
        <v>1012</v>
      </c>
      <c r="H342" s="153">
        <v>2.6070000000000002</v>
      </c>
      <c r="I342" s="154"/>
      <c r="J342" s="154">
        <f>ROUND(H342*I342,2)</f>
        <v>0</v>
      </c>
      <c r="K342" s="155"/>
      <c r="L342" s="149"/>
      <c r="M342" s="156"/>
      <c r="N342" s="157" t="s">
        <v>26</v>
      </c>
      <c r="O342" s="158">
        <v>0</v>
      </c>
      <c r="P342" s="158">
        <f>ROUND(H342*O342,3)</f>
        <v>0</v>
      </c>
      <c r="Q342" s="158">
        <v>0</v>
      </c>
      <c r="R342" s="158">
        <f>ROUND(H342 * Q342,5)</f>
        <v>0</v>
      </c>
      <c r="S342" s="158">
        <v>0</v>
      </c>
      <c r="T342" s="159">
        <f>ROUND(H342 * S342,5)</f>
        <v>0</v>
      </c>
      <c r="BE342" s="16">
        <f>IF(N342="základná",J342,0)</f>
        <v>0</v>
      </c>
      <c r="BF342" s="16">
        <f>IF(N342="znížená",J342,0)</f>
        <v>0</v>
      </c>
      <c r="BG342" s="16">
        <f>IF(N342="zákl. prenesená",J342,0)</f>
        <v>0</v>
      </c>
      <c r="BH342" s="16">
        <f>IF(N342="zníž. prenesená",J342,0)</f>
        <v>0</v>
      </c>
      <c r="BI342" s="16">
        <f>IF(N342="nulová",J342,0)</f>
        <v>0</v>
      </c>
    </row>
    <row r="343" spans="2:61">
      <c r="B343" s="54"/>
      <c r="C343" s="184"/>
      <c r="D343" s="184"/>
      <c r="E343" s="55"/>
      <c r="F343" s="55"/>
      <c r="G343" s="184"/>
      <c r="H343" s="55"/>
      <c r="I343" s="55"/>
      <c r="J343" s="55"/>
      <c r="K343" s="55"/>
      <c r="L343" s="36"/>
      <c r="M343" s="52"/>
      <c r="N343" s="52"/>
      <c r="O343" s="52"/>
      <c r="P343" s="52"/>
      <c r="Q343" s="52"/>
      <c r="R343" s="52"/>
      <c r="S343" s="52"/>
      <c r="T343" s="52"/>
    </row>
  </sheetData>
  <sheetProtection algorithmName="SHA-512" hashValue="Uz20du0OBIMKKFVjA5pAxcqRki8P+G0HMBSTBSH6mQiiZ+nv1osD57//YiBq/72ZCToNBD/YaB6zO1eVRF4J4w==" saltValue="5zp7PN/wIWaYvrSBB7t/4w==" spinCount="100000" sheet="1" objects="1" scenarios="1"/>
  <autoFilter ref="C87:K89" xr:uid="{00000000-0009-0000-0000-000015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A1:BM305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2759</v>
      </c>
      <c r="F9" s="214"/>
      <c r="G9" s="214"/>
      <c r="H9" s="214"/>
      <c r="L9" s="36"/>
      <c r="AA9" s="63" t="s">
        <v>2759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SUM(BE88:BE304)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0156no - Stoka BA, prípojky</v>
      </c>
      <c r="F80" s="214"/>
      <c r="G80" s="214"/>
      <c r="H80" s="214"/>
      <c r="L80" s="36"/>
      <c r="AA80" s="63" t="str">
        <f>AA9</f>
        <v>0156no - Stoka BA, prípojky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545.53300000000002</v>
      </c>
      <c r="Q88" s="127"/>
      <c r="R88" s="128">
        <f>R89</f>
        <v>20.774430000000002</v>
      </c>
      <c r="S88" s="127"/>
      <c r="T88" s="129">
        <f>T89</f>
        <v>2.4163800000000002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J196 + J200 + J274 + J303</f>
        <v>0</v>
      </c>
      <c r="L89" s="130"/>
      <c r="M89" s="137"/>
      <c r="N89" s="138" t="s">
        <v>0</v>
      </c>
      <c r="O89" s="139"/>
      <c r="P89" s="139">
        <f>P90 + P196 + P200 + P274 + P303</f>
        <v>545.53300000000002</v>
      </c>
      <c r="Q89" s="139"/>
      <c r="R89" s="139">
        <f>R90 + R196 + R200 + R274 + R303</f>
        <v>20.774430000000002</v>
      </c>
      <c r="S89" s="139"/>
      <c r="T89" s="140">
        <f>T90 + T196 + T200 + T274 + T303</f>
        <v>2.4163800000000002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J95 + J96 + J99 + J100 + J103 + J106 + J109 + J112 + J113 + J114 + J115 + J116 + J117 + J135 + J138 + J141 + J159 + J177 + J180 + J181 + J184 + J187 + J190 + J193</f>
        <v>0</v>
      </c>
      <c r="K90" s="144"/>
      <c r="L90" s="141"/>
      <c r="M90" s="148"/>
      <c r="N90" s="138" t="s">
        <v>0</v>
      </c>
      <c r="O90" s="139"/>
      <c r="P90" s="139">
        <f>P91 + P94 + P95 + P96 + P99 + P100 + P103 + P106 + P109 + P112 + P113 + P114 + P115 + P116 + P117 + P135 + P138 + P141 + P159 + P177 + P180 + P181 + P184 + P187 + P190 + P193</f>
        <v>293.08800000000002</v>
      </c>
      <c r="Q90" s="139"/>
      <c r="R90" s="139">
        <f>R91 + R94 + R95 + R96 + R99 + R100 + R103 + R106 + R109 + R112 + R113 + R114 + R115 + R116 + R117 + R135 + R138 + R141 + R159 + R177 + R180 + R181 + R184 + R187 + R190 + R193</f>
        <v>1.34056</v>
      </c>
      <c r="S90" s="139"/>
      <c r="T90" s="140">
        <f>T91 + T94 + T95 + T96 + T99 + T100 + T103 + T106 + T109 + T112 + T113 + T114 + T115 + T116 + T117 + T135 + T138 + T141 + T159 + T177 + T180 + T181 + T184 + T187 + T190 + T193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1674</v>
      </c>
      <c r="F91" s="151" t="s">
        <v>1675</v>
      </c>
      <c r="G91" s="152" t="s">
        <v>1676</v>
      </c>
      <c r="H91" s="153">
        <v>96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1033</v>
      </c>
      <c r="G92" s="163"/>
      <c r="H92" s="164">
        <v>96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96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1680</v>
      </c>
      <c r="F94" s="151" t="s">
        <v>2470</v>
      </c>
      <c r="G94" s="152" t="s">
        <v>1682</v>
      </c>
      <c r="H94" s="153">
        <v>7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</v>
      </c>
      <c r="P94" s="158">
        <f>ROUND(H94*O94,3)</f>
        <v>0</v>
      </c>
      <c r="Q94" s="158">
        <v>0</v>
      </c>
      <c r="R94" s="158">
        <f>ROUND(H94 * Q94,5)</f>
        <v>0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ht="24">
      <c r="B95" s="149"/>
      <c r="C95" s="150">
        <v>3</v>
      </c>
      <c r="D95" s="150" t="s">
        <v>141</v>
      </c>
      <c r="E95" s="151" t="s">
        <v>1678</v>
      </c>
      <c r="F95" s="151" t="s">
        <v>2098</v>
      </c>
      <c r="G95" s="152" t="s">
        <v>144</v>
      </c>
      <c r="H95" s="153">
        <v>50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ht="36">
      <c r="B96" s="149"/>
      <c r="C96" s="150">
        <v>4</v>
      </c>
      <c r="D96" s="150" t="s">
        <v>141</v>
      </c>
      <c r="E96" s="151" t="s">
        <v>1687</v>
      </c>
      <c r="F96" s="151" t="s">
        <v>1688</v>
      </c>
      <c r="G96" s="152" t="s">
        <v>1676</v>
      </c>
      <c r="H96" s="153">
        <v>72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</v>
      </c>
      <c r="P96" s="158">
        <f>ROUND(H96*O96,3)</f>
        <v>0</v>
      </c>
      <c r="Q96" s="158">
        <v>0</v>
      </c>
      <c r="R96" s="158">
        <f>ROUND(H96 * Q96,5)</f>
        <v>0</v>
      </c>
      <c r="S96" s="158">
        <v>0</v>
      </c>
      <c r="T96" s="159">
        <f>ROUND(H96 * S96,5)</f>
        <v>0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2703</v>
      </c>
      <c r="G97" s="163"/>
      <c r="H97" s="164">
        <v>72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70" t="s">
        <v>147</v>
      </c>
      <c r="G98" s="171"/>
      <c r="H98" s="172">
        <v>72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>
      <c r="B99" s="149"/>
      <c r="C99" s="150">
        <v>5</v>
      </c>
      <c r="D99" s="150" t="s">
        <v>141</v>
      </c>
      <c r="E99" s="151" t="s">
        <v>1690</v>
      </c>
      <c r="F99" s="151" t="s">
        <v>1691</v>
      </c>
      <c r="G99" s="152" t="s">
        <v>144</v>
      </c>
      <c r="H99" s="153">
        <v>50</v>
      </c>
      <c r="I99" s="154"/>
      <c r="J99" s="154">
        <f>ROUND(H99*I99,2)</f>
        <v>0</v>
      </c>
      <c r="K99" s="155"/>
      <c r="L99" s="149"/>
      <c r="M99" s="156"/>
      <c r="N99" s="157" t="s">
        <v>26</v>
      </c>
      <c r="O99" s="158">
        <v>0.48699999999999999</v>
      </c>
      <c r="P99" s="158">
        <f>ROUND(H99*O99,3)</f>
        <v>24.35</v>
      </c>
      <c r="Q99" s="158">
        <v>7.2892399999999998E-3</v>
      </c>
      <c r="R99" s="158">
        <f>ROUND(H99 * Q99,5)</f>
        <v>0.36446000000000001</v>
      </c>
      <c r="S99" s="158">
        <v>0</v>
      </c>
      <c r="T99" s="159">
        <f>ROUND(H99 * S99,5)</f>
        <v>0</v>
      </c>
      <c r="BE99" s="16">
        <f>IF(N99="základná",J99,0)</f>
        <v>0</v>
      </c>
      <c r="BF99" s="16">
        <f>IF(N99="znížená",J99,0)</f>
        <v>0</v>
      </c>
      <c r="BG99" s="16">
        <f>IF(N99="zákl. prenesená",J99,0)</f>
        <v>0</v>
      </c>
      <c r="BH99" s="16">
        <f>IF(N99="zníž. prenesená",J99,0)</f>
        <v>0</v>
      </c>
      <c r="BI99" s="16">
        <f>IF(N99="nulová",J99,0)</f>
        <v>0</v>
      </c>
    </row>
    <row r="100" spans="2:61" ht="24">
      <c r="B100" s="149"/>
      <c r="C100" s="150">
        <v>6</v>
      </c>
      <c r="D100" s="150" t="s">
        <v>141</v>
      </c>
      <c r="E100" s="151" t="s">
        <v>1030</v>
      </c>
      <c r="F100" s="151" t="s">
        <v>1031</v>
      </c>
      <c r="G100" s="152" t="s">
        <v>1032</v>
      </c>
      <c r="H100" s="153">
        <v>96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1033</v>
      </c>
      <c r="G101" s="163"/>
      <c r="H101" s="164">
        <v>96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96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7</v>
      </c>
      <c r="D103" s="150" t="s">
        <v>141</v>
      </c>
      <c r="E103" s="151" t="s">
        <v>203</v>
      </c>
      <c r="F103" s="151" t="s">
        <v>1695</v>
      </c>
      <c r="G103" s="152" t="s">
        <v>144</v>
      </c>
      <c r="H103" s="153">
        <v>16.5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2760</v>
      </c>
      <c r="G104" s="163"/>
      <c r="H104" s="164">
        <v>16.5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16.5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>
      <c r="B106" s="149"/>
      <c r="C106" s="150">
        <v>8</v>
      </c>
      <c r="D106" s="150" t="s">
        <v>141</v>
      </c>
      <c r="E106" s="151" t="s">
        <v>206</v>
      </c>
      <c r="F106" s="151" t="s">
        <v>207</v>
      </c>
      <c r="G106" s="152" t="s">
        <v>144</v>
      </c>
      <c r="H106" s="153">
        <v>16.5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0.61499999999999999</v>
      </c>
      <c r="P106" s="158">
        <f>ROUND(H106*O106,3)</f>
        <v>10.148</v>
      </c>
      <c r="Q106" s="158">
        <v>5.9157750000000002E-2</v>
      </c>
      <c r="R106" s="158">
        <f>ROUND(H106 * Q106,5)</f>
        <v>0.97609999999999997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s="11" customFormat="1" ht="11.25">
      <c r="B107" s="160"/>
      <c r="C107" s="161"/>
      <c r="D107" s="161" t="s">
        <v>145</v>
      </c>
      <c r="E107" s="162"/>
      <c r="F107" s="162" t="s">
        <v>2760</v>
      </c>
      <c r="G107" s="163"/>
      <c r="H107" s="164">
        <v>16.5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70" t="s">
        <v>147</v>
      </c>
      <c r="G108" s="171"/>
      <c r="H108" s="172">
        <v>16.5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ht="36">
      <c r="B109" s="149"/>
      <c r="C109" s="150">
        <v>9</v>
      </c>
      <c r="D109" s="150" t="s">
        <v>141</v>
      </c>
      <c r="E109" s="151" t="s">
        <v>197</v>
      </c>
      <c r="F109" s="151" t="s">
        <v>1698</v>
      </c>
      <c r="G109" s="152" t="s">
        <v>144</v>
      </c>
      <c r="H109" s="153">
        <v>179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</v>
      </c>
      <c r="P109" s="158">
        <f>ROUND(H109*O109,3)</f>
        <v>0</v>
      </c>
      <c r="Q109" s="158">
        <v>0</v>
      </c>
      <c r="R109" s="158">
        <f>ROUND(H109 * Q109,5)</f>
        <v>0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s="11" customFormat="1" ht="11.25">
      <c r="B110" s="160"/>
      <c r="C110" s="161"/>
      <c r="D110" s="161" t="s">
        <v>145</v>
      </c>
      <c r="E110" s="162"/>
      <c r="F110" s="162" t="s">
        <v>2761</v>
      </c>
      <c r="G110" s="163"/>
      <c r="H110" s="164">
        <v>179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70" t="s">
        <v>147</v>
      </c>
      <c r="G111" s="171"/>
      <c r="H111" s="172">
        <v>179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2" customFormat="1">
      <c r="B112" s="173"/>
      <c r="C112" s="174">
        <v>10</v>
      </c>
      <c r="D112" s="174" t="s">
        <v>240</v>
      </c>
      <c r="E112" s="175" t="s">
        <v>1700</v>
      </c>
      <c r="F112" s="175" t="s">
        <v>1701</v>
      </c>
      <c r="G112" s="176" t="s">
        <v>180</v>
      </c>
      <c r="H112" s="177">
        <v>1</v>
      </c>
      <c r="I112" s="178"/>
      <c r="J112" s="178">
        <f t="shared" ref="J112:J117" si="0">ROUND(H112*I112,2)</f>
        <v>0</v>
      </c>
      <c r="K112" s="179"/>
      <c r="L112" s="173"/>
      <c r="M112" s="180"/>
      <c r="N112" s="181" t="s">
        <v>26</v>
      </c>
      <c r="O112" s="182">
        <v>0</v>
      </c>
      <c r="P112" s="182">
        <f t="shared" ref="P112:P117" si="1">ROUND(H112*O112,3)</f>
        <v>0</v>
      </c>
      <c r="Q112" s="182">
        <v>0</v>
      </c>
      <c r="R112" s="182">
        <f t="shared" ref="R112:R117" si="2">ROUND(H112 * Q112,5)</f>
        <v>0</v>
      </c>
      <c r="S112" s="182">
        <v>0</v>
      </c>
      <c r="T112" s="183">
        <f t="shared" ref="T112:T117" si="3">ROUND(H112 * S112,5)</f>
        <v>0</v>
      </c>
      <c r="BE112" s="12">
        <f t="shared" ref="BE112:BE117" si="4">IF(N112="základná",J112,0)</f>
        <v>0</v>
      </c>
      <c r="BF112" s="12">
        <f t="shared" ref="BF112:BF117" si="5">IF(N112="znížená",J112,0)</f>
        <v>0</v>
      </c>
      <c r="BG112" s="12">
        <f t="shared" ref="BG112:BG117" si="6">IF(N112="zákl. prenesená",J112,0)</f>
        <v>0</v>
      </c>
      <c r="BH112" s="12">
        <f t="shared" ref="BH112:BH117" si="7">IF(N112="zníž. prenesená",J112,0)</f>
        <v>0</v>
      </c>
      <c r="BI112" s="12">
        <f t="shared" ref="BI112:BI117" si="8">IF(N112="nulová",J112,0)</f>
        <v>0</v>
      </c>
    </row>
    <row r="113" spans="2:61" s="12" customFormat="1" ht="24">
      <c r="B113" s="173"/>
      <c r="C113" s="174">
        <v>11</v>
      </c>
      <c r="D113" s="174" t="s">
        <v>240</v>
      </c>
      <c r="E113" s="175" t="s">
        <v>1702</v>
      </c>
      <c r="F113" s="175" t="s">
        <v>1703</v>
      </c>
      <c r="G113" s="176" t="s">
        <v>180</v>
      </c>
      <c r="H113" s="177">
        <v>1</v>
      </c>
      <c r="I113" s="178"/>
      <c r="J113" s="178">
        <f t="shared" si="0"/>
        <v>0</v>
      </c>
      <c r="K113" s="179"/>
      <c r="L113" s="173"/>
      <c r="M113" s="180"/>
      <c r="N113" s="181" t="s">
        <v>26</v>
      </c>
      <c r="O113" s="182">
        <v>0</v>
      </c>
      <c r="P113" s="182">
        <f t="shared" si="1"/>
        <v>0</v>
      </c>
      <c r="Q113" s="182">
        <v>0</v>
      </c>
      <c r="R113" s="182">
        <f t="shared" si="2"/>
        <v>0</v>
      </c>
      <c r="S113" s="182">
        <v>0</v>
      </c>
      <c r="T113" s="183">
        <f t="shared" si="3"/>
        <v>0</v>
      </c>
      <c r="BE113" s="12">
        <f t="shared" si="4"/>
        <v>0</v>
      </c>
      <c r="BF113" s="12">
        <f t="shared" si="5"/>
        <v>0</v>
      </c>
      <c r="BG113" s="12">
        <f t="shared" si="6"/>
        <v>0</v>
      </c>
      <c r="BH113" s="12">
        <f t="shared" si="7"/>
        <v>0</v>
      </c>
      <c r="BI113" s="12">
        <f t="shared" si="8"/>
        <v>0</v>
      </c>
    </row>
    <row r="114" spans="2:61" ht="24">
      <c r="B114" s="149"/>
      <c r="C114" s="150">
        <v>12</v>
      </c>
      <c r="D114" s="150" t="s">
        <v>141</v>
      </c>
      <c r="E114" s="151" t="s">
        <v>1704</v>
      </c>
      <c r="F114" s="151" t="s">
        <v>1705</v>
      </c>
      <c r="G114" s="152" t="s">
        <v>187</v>
      </c>
      <c r="H114" s="153">
        <v>3</v>
      </c>
      <c r="I114" s="154"/>
      <c r="J114" s="154">
        <f t="shared" si="0"/>
        <v>0</v>
      </c>
      <c r="K114" s="155"/>
      <c r="L114" s="149"/>
      <c r="M114" s="156"/>
      <c r="N114" s="157" t="s">
        <v>26</v>
      </c>
      <c r="O114" s="158">
        <v>0</v>
      </c>
      <c r="P114" s="158">
        <f t="shared" si="1"/>
        <v>0</v>
      </c>
      <c r="Q114" s="158">
        <v>0</v>
      </c>
      <c r="R114" s="158">
        <f t="shared" si="2"/>
        <v>0</v>
      </c>
      <c r="S114" s="158">
        <v>0</v>
      </c>
      <c r="T114" s="159">
        <f t="shared" si="3"/>
        <v>0</v>
      </c>
      <c r="BE114" s="16">
        <f t="shared" si="4"/>
        <v>0</v>
      </c>
      <c r="BF114" s="16">
        <f t="shared" si="5"/>
        <v>0</v>
      </c>
      <c r="BG114" s="16">
        <f t="shared" si="6"/>
        <v>0</v>
      </c>
      <c r="BH114" s="16">
        <f t="shared" si="7"/>
        <v>0</v>
      </c>
      <c r="BI114" s="16">
        <f t="shared" si="8"/>
        <v>0</v>
      </c>
    </row>
    <row r="115" spans="2:61" ht="24">
      <c r="B115" s="149"/>
      <c r="C115" s="150">
        <v>13</v>
      </c>
      <c r="D115" s="150" t="s">
        <v>141</v>
      </c>
      <c r="E115" s="151" t="s">
        <v>1706</v>
      </c>
      <c r="F115" s="151" t="s">
        <v>1707</v>
      </c>
      <c r="G115" s="152" t="s">
        <v>187</v>
      </c>
      <c r="H115" s="153">
        <v>4</v>
      </c>
      <c r="I115" s="154"/>
      <c r="J115" s="154">
        <f t="shared" si="0"/>
        <v>0</v>
      </c>
      <c r="K115" s="155"/>
      <c r="L115" s="149"/>
      <c r="M115" s="156"/>
      <c r="N115" s="157" t="s">
        <v>26</v>
      </c>
      <c r="O115" s="158">
        <v>0</v>
      </c>
      <c r="P115" s="158">
        <f t="shared" si="1"/>
        <v>0</v>
      </c>
      <c r="Q115" s="158">
        <v>0</v>
      </c>
      <c r="R115" s="158">
        <f t="shared" si="2"/>
        <v>0</v>
      </c>
      <c r="S115" s="158">
        <v>0</v>
      </c>
      <c r="T115" s="159">
        <f t="shared" si="3"/>
        <v>0</v>
      </c>
      <c r="BE115" s="16">
        <f t="shared" si="4"/>
        <v>0</v>
      </c>
      <c r="BF115" s="16">
        <f t="shared" si="5"/>
        <v>0</v>
      </c>
      <c r="BG115" s="16">
        <f t="shared" si="6"/>
        <v>0</v>
      </c>
      <c r="BH115" s="16">
        <f t="shared" si="7"/>
        <v>0</v>
      </c>
      <c r="BI115" s="16">
        <f t="shared" si="8"/>
        <v>0</v>
      </c>
    </row>
    <row r="116" spans="2:61">
      <c r="B116" s="149"/>
      <c r="C116" s="150">
        <v>13</v>
      </c>
      <c r="D116" s="150" t="s">
        <v>141</v>
      </c>
      <c r="E116" s="151" t="s">
        <v>220</v>
      </c>
      <c r="F116" s="151" t="s">
        <v>221</v>
      </c>
      <c r="G116" s="152" t="s">
        <v>187</v>
      </c>
      <c r="H116" s="153">
        <v>4</v>
      </c>
      <c r="I116" s="154"/>
      <c r="J116" s="154">
        <f t="shared" si="0"/>
        <v>0</v>
      </c>
      <c r="K116" s="155"/>
      <c r="L116" s="149"/>
      <c r="M116" s="156"/>
      <c r="N116" s="157" t="s">
        <v>26</v>
      </c>
      <c r="O116" s="158">
        <v>0.77059</v>
      </c>
      <c r="P116" s="158">
        <f t="shared" si="1"/>
        <v>3.0819999999999999</v>
      </c>
      <c r="Q116" s="158">
        <v>0</v>
      </c>
      <c r="R116" s="158">
        <f t="shared" si="2"/>
        <v>0</v>
      </c>
      <c r="S116" s="158">
        <v>0</v>
      </c>
      <c r="T116" s="159">
        <f t="shared" si="3"/>
        <v>0</v>
      </c>
      <c r="BE116" s="16">
        <f t="shared" si="4"/>
        <v>0</v>
      </c>
      <c r="BF116" s="16">
        <f t="shared" si="5"/>
        <v>0</v>
      </c>
      <c r="BG116" s="16">
        <f t="shared" si="6"/>
        <v>0</v>
      </c>
      <c r="BH116" s="16">
        <f t="shared" si="7"/>
        <v>0</v>
      </c>
      <c r="BI116" s="16">
        <f t="shared" si="8"/>
        <v>0</v>
      </c>
    </row>
    <row r="117" spans="2:61">
      <c r="B117" s="149"/>
      <c r="C117" s="150">
        <v>14</v>
      </c>
      <c r="D117" s="150" t="s">
        <v>141</v>
      </c>
      <c r="E117" s="151" t="s">
        <v>706</v>
      </c>
      <c r="F117" s="151" t="s">
        <v>707</v>
      </c>
      <c r="G117" s="152" t="s">
        <v>187</v>
      </c>
      <c r="H117" s="153">
        <v>172.15</v>
      </c>
      <c r="I117" s="154"/>
      <c r="J117" s="154">
        <f t="shared" si="0"/>
        <v>0</v>
      </c>
      <c r="K117" s="155"/>
      <c r="L117" s="149"/>
      <c r="M117" s="156"/>
      <c r="N117" s="157" t="s">
        <v>26</v>
      </c>
      <c r="O117" s="158">
        <v>0.81100000000000005</v>
      </c>
      <c r="P117" s="158">
        <f t="shared" si="1"/>
        <v>139.614</v>
      </c>
      <c r="Q117" s="158">
        <v>0</v>
      </c>
      <c r="R117" s="158">
        <f t="shared" si="2"/>
        <v>0</v>
      </c>
      <c r="S117" s="158">
        <v>0</v>
      </c>
      <c r="T117" s="159">
        <f t="shared" si="3"/>
        <v>0</v>
      </c>
      <c r="BE117" s="16">
        <f t="shared" si="4"/>
        <v>0</v>
      </c>
      <c r="BF117" s="16">
        <f t="shared" si="5"/>
        <v>0</v>
      </c>
      <c r="BG117" s="16">
        <f t="shared" si="6"/>
        <v>0</v>
      </c>
      <c r="BH117" s="16">
        <f t="shared" si="7"/>
        <v>0</v>
      </c>
      <c r="BI117" s="16">
        <f t="shared" si="8"/>
        <v>0</v>
      </c>
    </row>
    <row r="118" spans="2:61" s="11" customFormat="1" ht="11.25">
      <c r="B118" s="160"/>
      <c r="C118" s="161"/>
      <c r="D118" s="161" t="s">
        <v>145</v>
      </c>
      <c r="E118" s="162"/>
      <c r="F118" s="162" t="s">
        <v>2762</v>
      </c>
      <c r="G118" s="163"/>
      <c r="H118" s="164">
        <v>6.5720000000000001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62" t="s">
        <v>2763</v>
      </c>
      <c r="G119" s="163"/>
      <c r="H119" s="164">
        <v>9.9039999999999999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62" t="s">
        <v>2764</v>
      </c>
      <c r="G120" s="163"/>
      <c r="H120" s="164">
        <v>8.8889999999999993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62" t="s">
        <v>2765</v>
      </c>
      <c r="G121" s="163"/>
      <c r="H121" s="164">
        <v>18.582000000000001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62" t="s">
        <v>2766</v>
      </c>
      <c r="G122" s="163"/>
      <c r="H122" s="164">
        <v>19.327000000000002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62" t="s">
        <v>2767</v>
      </c>
      <c r="G123" s="163"/>
      <c r="H123" s="164">
        <v>14.52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62" t="s">
        <v>2768</v>
      </c>
      <c r="G124" s="163"/>
      <c r="H124" s="164">
        <v>2.625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62" t="s">
        <v>2769</v>
      </c>
      <c r="G125" s="163"/>
      <c r="H125" s="164">
        <v>8.3049999999999997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62" t="s">
        <v>2770</v>
      </c>
      <c r="G126" s="163"/>
      <c r="H126" s="164">
        <v>17.512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62" t="s">
        <v>2771</v>
      </c>
      <c r="G127" s="163"/>
      <c r="H127" s="164">
        <v>3.7949999999999999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2772</v>
      </c>
      <c r="G128" s="163"/>
      <c r="H128" s="164">
        <v>15.586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2773</v>
      </c>
      <c r="G129" s="163"/>
      <c r="H129" s="164">
        <v>15.183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2774</v>
      </c>
      <c r="G130" s="163"/>
      <c r="H130" s="164">
        <v>14.696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62" t="s">
        <v>2775</v>
      </c>
      <c r="G131" s="163"/>
      <c r="H131" s="164">
        <v>14.273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62" t="s">
        <v>2776</v>
      </c>
      <c r="G132" s="163"/>
      <c r="H132" s="164">
        <v>2.3809999999999998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62" t="s">
        <v>2777</v>
      </c>
      <c r="G133" s="163"/>
      <c r="H133" s="164"/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70" t="s">
        <v>147</v>
      </c>
      <c r="G134" s="171"/>
      <c r="H134" s="172">
        <v>172.15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ht="24">
      <c r="B135" s="149"/>
      <c r="C135" s="150">
        <v>15</v>
      </c>
      <c r="D135" s="150" t="s">
        <v>141</v>
      </c>
      <c r="E135" s="151" t="s">
        <v>233</v>
      </c>
      <c r="F135" s="151" t="s">
        <v>1719</v>
      </c>
      <c r="G135" s="152" t="s">
        <v>187</v>
      </c>
      <c r="H135" s="153">
        <v>57.383000000000003</v>
      </c>
      <c r="I135" s="154"/>
      <c r="J135" s="154">
        <f>ROUND(H135*I135,2)</f>
        <v>0</v>
      </c>
      <c r="K135" s="155"/>
      <c r="L135" s="149"/>
      <c r="M135" s="156"/>
      <c r="N135" s="157" t="s">
        <v>26</v>
      </c>
      <c r="O135" s="158">
        <v>0</v>
      </c>
      <c r="P135" s="158">
        <f>ROUND(H135*O135,3)</f>
        <v>0</v>
      </c>
      <c r="Q135" s="158">
        <v>0</v>
      </c>
      <c r="R135" s="158">
        <f>ROUND(H135 * Q135,5)</f>
        <v>0</v>
      </c>
      <c r="S135" s="158">
        <v>0</v>
      </c>
      <c r="T135" s="159">
        <f>ROUND(H135 * S135,5)</f>
        <v>0</v>
      </c>
      <c r="BE135" s="16">
        <f>IF(N135="základná",J135,0)</f>
        <v>0</v>
      </c>
      <c r="BF135" s="16">
        <f>IF(N135="znížená",J135,0)</f>
        <v>0</v>
      </c>
      <c r="BG135" s="16">
        <f>IF(N135="zákl. prenesená",J135,0)</f>
        <v>0</v>
      </c>
      <c r="BH135" s="16">
        <f>IF(N135="zníž. prenesená",J135,0)</f>
        <v>0</v>
      </c>
      <c r="BI135" s="16">
        <f>IF(N135="nulová",J135,0)</f>
        <v>0</v>
      </c>
    </row>
    <row r="136" spans="2:61" s="11" customFormat="1" ht="11.25">
      <c r="B136" s="160"/>
      <c r="C136" s="161"/>
      <c r="D136" s="161" t="s">
        <v>145</v>
      </c>
      <c r="E136" s="162"/>
      <c r="F136" s="162" t="s">
        <v>2778</v>
      </c>
      <c r="G136" s="163"/>
      <c r="H136" s="164">
        <v>57.383000000000003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1" customFormat="1" ht="11.25">
      <c r="B137" s="160"/>
      <c r="C137" s="161"/>
      <c r="D137" s="161" t="s">
        <v>145</v>
      </c>
      <c r="E137" s="162"/>
      <c r="F137" s="170" t="s">
        <v>147</v>
      </c>
      <c r="G137" s="171"/>
      <c r="H137" s="172">
        <v>57.383000000000003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ht="24">
      <c r="B138" s="149"/>
      <c r="C138" s="150">
        <v>16</v>
      </c>
      <c r="D138" s="150" t="s">
        <v>141</v>
      </c>
      <c r="E138" s="151" t="s">
        <v>236</v>
      </c>
      <c r="F138" s="151" t="s">
        <v>1721</v>
      </c>
      <c r="G138" s="152" t="s">
        <v>187</v>
      </c>
      <c r="H138" s="153">
        <v>172.15</v>
      </c>
      <c r="I138" s="154"/>
      <c r="J138" s="154">
        <f>ROUND(H138*I138,2)</f>
        <v>0</v>
      </c>
      <c r="K138" s="155"/>
      <c r="L138" s="149"/>
      <c r="M138" s="156"/>
      <c r="N138" s="157" t="s">
        <v>26</v>
      </c>
      <c r="O138" s="158">
        <v>0</v>
      </c>
      <c r="P138" s="158">
        <f>ROUND(H138*O138,3)</f>
        <v>0</v>
      </c>
      <c r="Q138" s="158">
        <v>0</v>
      </c>
      <c r="R138" s="158">
        <f>ROUND(H138 * Q138,5)</f>
        <v>0</v>
      </c>
      <c r="S138" s="158">
        <v>0</v>
      </c>
      <c r="T138" s="159">
        <f>ROUND(H138 * S138,5)</f>
        <v>0</v>
      </c>
      <c r="BE138" s="16">
        <f>IF(N138="základná",J138,0)</f>
        <v>0</v>
      </c>
      <c r="BF138" s="16">
        <f>IF(N138="znížená",J138,0)</f>
        <v>0</v>
      </c>
      <c r="BG138" s="16">
        <f>IF(N138="zákl. prenesená",J138,0)</f>
        <v>0</v>
      </c>
      <c r="BH138" s="16">
        <f>IF(N138="zníž. prenesená",J138,0)</f>
        <v>0</v>
      </c>
      <c r="BI138" s="16">
        <f>IF(N138="nulová",J138,0)</f>
        <v>0</v>
      </c>
    </row>
    <row r="139" spans="2:61" s="11" customFormat="1" ht="11.25">
      <c r="B139" s="160"/>
      <c r="C139" s="161"/>
      <c r="D139" s="161" t="s">
        <v>145</v>
      </c>
      <c r="E139" s="162"/>
      <c r="F139" s="162" t="s">
        <v>2779</v>
      </c>
      <c r="G139" s="163"/>
      <c r="H139" s="164">
        <v>172.15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70" t="s">
        <v>147</v>
      </c>
      <c r="G140" s="171"/>
      <c r="H140" s="172">
        <v>172.15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ht="36">
      <c r="B141" s="149"/>
      <c r="C141" s="150">
        <v>17</v>
      </c>
      <c r="D141" s="150" t="s">
        <v>141</v>
      </c>
      <c r="E141" s="151" t="s">
        <v>2138</v>
      </c>
      <c r="F141" s="151" t="s">
        <v>2139</v>
      </c>
      <c r="G141" s="152" t="s">
        <v>150</v>
      </c>
      <c r="H141" s="153">
        <v>219.114</v>
      </c>
      <c r="I141" s="154"/>
      <c r="J141" s="154">
        <f>ROUND(H141*I141,2)</f>
        <v>0</v>
      </c>
      <c r="K141" s="155"/>
      <c r="L141" s="149"/>
      <c r="M141" s="156"/>
      <c r="N141" s="157" t="s">
        <v>26</v>
      </c>
      <c r="O141" s="158">
        <v>0</v>
      </c>
      <c r="P141" s="158">
        <f>ROUND(H141*O141,3)</f>
        <v>0</v>
      </c>
      <c r="Q141" s="158">
        <v>0</v>
      </c>
      <c r="R141" s="158">
        <f>ROUND(H141 * Q141,5)</f>
        <v>0</v>
      </c>
      <c r="S141" s="158">
        <v>0</v>
      </c>
      <c r="T141" s="159">
        <f>ROUND(H141 * S141,5)</f>
        <v>0</v>
      </c>
      <c r="BE141" s="16">
        <f>IF(N141="základná",J141,0)</f>
        <v>0</v>
      </c>
      <c r="BF141" s="16">
        <f>IF(N141="znížená",J141,0)</f>
        <v>0</v>
      </c>
      <c r="BG141" s="16">
        <f>IF(N141="zákl. prenesená",J141,0)</f>
        <v>0</v>
      </c>
      <c r="BH141" s="16">
        <f>IF(N141="zníž. prenesená",J141,0)</f>
        <v>0</v>
      </c>
      <c r="BI141" s="16">
        <f>IF(N141="nulová",J141,0)</f>
        <v>0</v>
      </c>
    </row>
    <row r="142" spans="2:61" s="11" customFormat="1" ht="11.25">
      <c r="B142" s="160"/>
      <c r="C142" s="161"/>
      <c r="D142" s="161" t="s">
        <v>145</v>
      </c>
      <c r="E142" s="162"/>
      <c r="F142" s="162" t="s">
        <v>2780</v>
      </c>
      <c r="G142" s="163"/>
      <c r="H142" s="164">
        <v>14.358000000000001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62" t="s">
        <v>2781</v>
      </c>
      <c r="G143" s="163"/>
      <c r="H143" s="164">
        <v>22.399000000000001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62" t="s">
        <v>2782</v>
      </c>
      <c r="G144" s="163"/>
      <c r="H144" s="164">
        <v>19.163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62" t="s">
        <v>2783</v>
      </c>
      <c r="G145" s="163"/>
      <c r="H145" s="164">
        <v>21.077000000000002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62" t="s">
        <v>2784</v>
      </c>
      <c r="G146" s="163"/>
      <c r="H146" s="164">
        <v>20.99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62" t="s">
        <v>2785</v>
      </c>
      <c r="G147" s="163"/>
      <c r="H147" s="164">
        <v>16.5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62" t="s">
        <v>2786</v>
      </c>
      <c r="G148" s="163"/>
      <c r="H148" s="164">
        <v>2.855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62" t="s">
        <v>2787</v>
      </c>
      <c r="G149" s="163"/>
      <c r="H149" s="164">
        <v>9.0340000000000007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62" t="s">
        <v>2788</v>
      </c>
      <c r="G150" s="163"/>
      <c r="H150" s="164">
        <v>19.096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62" t="s">
        <v>2789</v>
      </c>
      <c r="G151" s="163"/>
      <c r="H151" s="164">
        <v>4.1859999999999999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62" t="s">
        <v>2790</v>
      </c>
      <c r="G152" s="163"/>
      <c r="H152" s="164">
        <v>17.309000000000001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62" t="s">
        <v>2791</v>
      </c>
      <c r="G153" s="163"/>
      <c r="H153" s="164">
        <v>16.93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62" t="s">
        <v>2792</v>
      </c>
      <c r="G154" s="163"/>
      <c r="H154" s="164">
        <v>16.475999999999999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s="11" customFormat="1" ht="11.25">
      <c r="B155" s="160"/>
      <c r="C155" s="161"/>
      <c r="D155" s="161" t="s">
        <v>145</v>
      </c>
      <c r="E155" s="162"/>
      <c r="F155" s="162" t="s">
        <v>2793</v>
      </c>
      <c r="G155" s="163"/>
      <c r="H155" s="164">
        <v>16.084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62" t="s">
        <v>2794</v>
      </c>
      <c r="G156" s="163"/>
      <c r="H156" s="164">
        <v>2.657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2795</v>
      </c>
      <c r="G157" s="163"/>
      <c r="H157" s="164"/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70" t="s">
        <v>147</v>
      </c>
      <c r="G158" s="171"/>
      <c r="H158" s="172">
        <v>219.114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ht="36">
      <c r="B159" s="149"/>
      <c r="C159" s="150">
        <v>18</v>
      </c>
      <c r="D159" s="150" t="s">
        <v>141</v>
      </c>
      <c r="E159" s="151" t="s">
        <v>2174</v>
      </c>
      <c r="F159" s="151" t="s">
        <v>2175</v>
      </c>
      <c r="G159" s="152" t="s">
        <v>150</v>
      </c>
      <c r="H159" s="153">
        <v>219.114</v>
      </c>
      <c r="I159" s="154"/>
      <c r="J159" s="154">
        <f>ROUND(H159*I159,2)</f>
        <v>0</v>
      </c>
      <c r="K159" s="155"/>
      <c r="L159" s="149"/>
      <c r="M159" s="156"/>
      <c r="N159" s="157" t="s">
        <v>26</v>
      </c>
      <c r="O159" s="158">
        <v>0</v>
      </c>
      <c r="P159" s="158">
        <f>ROUND(H159*O159,3)</f>
        <v>0</v>
      </c>
      <c r="Q159" s="158">
        <v>0</v>
      </c>
      <c r="R159" s="158">
        <f>ROUND(H159 * Q159,5)</f>
        <v>0</v>
      </c>
      <c r="S159" s="158">
        <v>0</v>
      </c>
      <c r="T159" s="159">
        <f>ROUND(H159 * S159,5)</f>
        <v>0</v>
      </c>
      <c r="BE159" s="16">
        <f>IF(N159="základná",J159,0)</f>
        <v>0</v>
      </c>
      <c r="BF159" s="16">
        <f>IF(N159="znížená",J159,0)</f>
        <v>0</v>
      </c>
      <c r="BG159" s="16">
        <f>IF(N159="zákl. prenesená",J159,0)</f>
        <v>0</v>
      </c>
      <c r="BH159" s="16">
        <f>IF(N159="zníž. prenesená",J159,0)</f>
        <v>0</v>
      </c>
      <c r="BI159" s="16">
        <f>IF(N159="nulová",J159,0)</f>
        <v>0</v>
      </c>
    </row>
    <row r="160" spans="2:61" s="11" customFormat="1" ht="11.25">
      <c r="B160" s="160"/>
      <c r="C160" s="161"/>
      <c r="D160" s="161" t="s">
        <v>145</v>
      </c>
      <c r="E160" s="162"/>
      <c r="F160" s="162" t="s">
        <v>2780</v>
      </c>
      <c r="G160" s="163"/>
      <c r="H160" s="164">
        <v>14.358000000000001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20" s="11" customFormat="1" ht="11.25">
      <c r="B161" s="160"/>
      <c r="C161" s="161"/>
      <c r="D161" s="161" t="s">
        <v>145</v>
      </c>
      <c r="E161" s="162"/>
      <c r="F161" s="162" t="s">
        <v>2781</v>
      </c>
      <c r="G161" s="163"/>
      <c r="H161" s="164">
        <v>22.399000000000001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20" s="11" customFormat="1" ht="11.25">
      <c r="B162" s="160"/>
      <c r="C162" s="161"/>
      <c r="D162" s="161" t="s">
        <v>145</v>
      </c>
      <c r="E162" s="162"/>
      <c r="F162" s="162" t="s">
        <v>2782</v>
      </c>
      <c r="G162" s="163"/>
      <c r="H162" s="164">
        <v>19.163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20" s="11" customFormat="1" ht="11.25">
      <c r="B163" s="160"/>
      <c r="C163" s="161"/>
      <c r="D163" s="161" t="s">
        <v>145</v>
      </c>
      <c r="E163" s="162"/>
      <c r="F163" s="162" t="s">
        <v>2783</v>
      </c>
      <c r="G163" s="163"/>
      <c r="H163" s="164">
        <v>21.077000000000002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20" s="11" customFormat="1" ht="11.25">
      <c r="B164" s="160"/>
      <c r="C164" s="161"/>
      <c r="D164" s="161" t="s">
        <v>145</v>
      </c>
      <c r="E164" s="162"/>
      <c r="F164" s="162" t="s">
        <v>2784</v>
      </c>
      <c r="G164" s="163"/>
      <c r="H164" s="164">
        <v>20.99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20" s="11" customFormat="1" ht="11.25">
      <c r="B165" s="160"/>
      <c r="C165" s="161"/>
      <c r="D165" s="161" t="s">
        <v>145</v>
      </c>
      <c r="E165" s="162"/>
      <c r="F165" s="162" t="s">
        <v>2785</v>
      </c>
      <c r="G165" s="163"/>
      <c r="H165" s="164">
        <v>16.5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20" s="11" customFormat="1" ht="11.25">
      <c r="B166" s="160"/>
      <c r="C166" s="161"/>
      <c r="D166" s="161" t="s">
        <v>145</v>
      </c>
      <c r="E166" s="162"/>
      <c r="F166" s="162" t="s">
        <v>2786</v>
      </c>
      <c r="G166" s="163"/>
      <c r="H166" s="164">
        <v>2.855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20" s="11" customFormat="1" ht="11.25">
      <c r="B167" s="160"/>
      <c r="C167" s="161"/>
      <c r="D167" s="161" t="s">
        <v>145</v>
      </c>
      <c r="E167" s="162"/>
      <c r="F167" s="162" t="s">
        <v>2787</v>
      </c>
      <c r="G167" s="163"/>
      <c r="H167" s="164">
        <v>9.0340000000000007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20" s="11" customFormat="1" ht="11.25">
      <c r="B168" s="160"/>
      <c r="C168" s="161"/>
      <c r="D168" s="161" t="s">
        <v>145</v>
      </c>
      <c r="E168" s="162"/>
      <c r="F168" s="162" t="s">
        <v>2788</v>
      </c>
      <c r="G168" s="163"/>
      <c r="H168" s="164">
        <v>19.096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20" s="11" customFormat="1" ht="11.25">
      <c r="B169" s="160"/>
      <c r="C169" s="161"/>
      <c r="D169" s="161" t="s">
        <v>145</v>
      </c>
      <c r="E169" s="162"/>
      <c r="F169" s="162" t="s">
        <v>2789</v>
      </c>
      <c r="G169" s="163"/>
      <c r="H169" s="164">
        <v>4.1859999999999999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20" s="11" customFormat="1" ht="11.25">
      <c r="B170" s="160"/>
      <c r="C170" s="161"/>
      <c r="D170" s="161" t="s">
        <v>145</v>
      </c>
      <c r="E170" s="162"/>
      <c r="F170" s="162" t="s">
        <v>2790</v>
      </c>
      <c r="G170" s="163"/>
      <c r="H170" s="164">
        <v>17.309000000000001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20" s="11" customFormat="1" ht="11.25">
      <c r="B171" s="160"/>
      <c r="C171" s="161"/>
      <c r="D171" s="161" t="s">
        <v>145</v>
      </c>
      <c r="E171" s="162"/>
      <c r="F171" s="162" t="s">
        <v>2791</v>
      </c>
      <c r="G171" s="163"/>
      <c r="H171" s="164">
        <v>16.93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20" s="11" customFormat="1" ht="11.25">
      <c r="B172" s="160"/>
      <c r="C172" s="161"/>
      <c r="D172" s="161" t="s">
        <v>145</v>
      </c>
      <c r="E172" s="162"/>
      <c r="F172" s="162" t="s">
        <v>2792</v>
      </c>
      <c r="G172" s="163"/>
      <c r="H172" s="164">
        <v>16.475999999999999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20" s="11" customFormat="1" ht="11.25">
      <c r="B173" s="160"/>
      <c r="C173" s="161"/>
      <c r="D173" s="161" t="s">
        <v>145</v>
      </c>
      <c r="E173" s="162"/>
      <c r="F173" s="162" t="s">
        <v>2793</v>
      </c>
      <c r="G173" s="163"/>
      <c r="H173" s="164">
        <v>16.084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20" s="11" customFormat="1" ht="11.25">
      <c r="B174" s="160"/>
      <c r="C174" s="161"/>
      <c r="D174" s="161" t="s">
        <v>145</v>
      </c>
      <c r="E174" s="162"/>
      <c r="F174" s="162" t="s">
        <v>2794</v>
      </c>
      <c r="G174" s="163"/>
      <c r="H174" s="164">
        <v>2.657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20" s="11" customFormat="1" ht="11.25">
      <c r="B175" s="160"/>
      <c r="C175" s="161"/>
      <c r="D175" s="161" t="s">
        <v>145</v>
      </c>
      <c r="E175" s="162"/>
      <c r="F175" s="162" t="s">
        <v>2795</v>
      </c>
      <c r="G175" s="163"/>
      <c r="H175" s="164"/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20" s="11" customFormat="1" ht="11.25">
      <c r="B176" s="160"/>
      <c r="C176" s="161"/>
      <c r="D176" s="161" t="s">
        <v>145</v>
      </c>
      <c r="E176" s="162"/>
      <c r="F176" s="170" t="s">
        <v>147</v>
      </c>
      <c r="G176" s="171"/>
      <c r="H176" s="172">
        <v>219.114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>
      <c r="B177" s="149"/>
      <c r="C177" s="150">
        <v>19</v>
      </c>
      <c r="D177" s="150" t="s">
        <v>141</v>
      </c>
      <c r="E177" s="151" t="s">
        <v>940</v>
      </c>
      <c r="F177" s="151" t="s">
        <v>941</v>
      </c>
      <c r="G177" s="152" t="s">
        <v>187</v>
      </c>
      <c r="H177" s="153">
        <v>55.128999999999998</v>
      </c>
      <c r="I177" s="154"/>
      <c r="J177" s="154">
        <f>ROUND(H177*I177,2)</f>
        <v>0</v>
      </c>
      <c r="K177" s="155"/>
      <c r="L177" s="149"/>
      <c r="M177" s="156"/>
      <c r="N177" s="157" t="s">
        <v>26</v>
      </c>
      <c r="O177" s="158">
        <v>0.61699999999999999</v>
      </c>
      <c r="P177" s="158">
        <f>ROUND(H177*O177,3)</f>
        <v>34.015000000000001</v>
      </c>
      <c r="Q177" s="158">
        <v>0</v>
      </c>
      <c r="R177" s="158">
        <f>ROUND(H177 * Q177,5)</f>
        <v>0</v>
      </c>
      <c r="S177" s="158">
        <v>0</v>
      </c>
      <c r="T177" s="159">
        <f>ROUND(H177 * S177,5)</f>
        <v>0</v>
      </c>
      <c r="BE177" s="16">
        <f>IF(N177="základná",J177,0)</f>
        <v>0</v>
      </c>
      <c r="BF177" s="16">
        <f>IF(N177="znížená",J177,0)</f>
        <v>0</v>
      </c>
      <c r="BG177" s="16">
        <f>IF(N177="zákl. prenesená",J177,0)</f>
        <v>0</v>
      </c>
      <c r="BH177" s="16">
        <f>IF(N177="zníž. prenesená",J177,0)</f>
        <v>0</v>
      </c>
      <c r="BI177" s="16">
        <f>IF(N177="nulová",J177,0)</f>
        <v>0</v>
      </c>
    </row>
    <row r="178" spans="2:61" s="11" customFormat="1" ht="11.25">
      <c r="B178" s="160"/>
      <c r="C178" s="161"/>
      <c r="D178" s="161" t="s">
        <v>145</v>
      </c>
      <c r="E178" s="162"/>
      <c r="F178" s="162" t="s">
        <v>2796</v>
      </c>
      <c r="G178" s="163"/>
      <c r="H178" s="164">
        <v>55.128999999999998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70" t="s">
        <v>147</v>
      </c>
      <c r="G179" s="171"/>
      <c r="H179" s="172">
        <v>55.128999999999998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ht="24">
      <c r="B180" s="149"/>
      <c r="C180" s="150">
        <v>20</v>
      </c>
      <c r="D180" s="150" t="s">
        <v>141</v>
      </c>
      <c r="E180" s="151" t="s">
        <v>1036</v>
      </c>
      <c r="F180" s="151" t="s">
        <v>1037</v>
      </c>
      <c r="G180" s="152" t="s">
        <v>187</v>
      </c>
      <c r="H180" s="153">
        <v>55.128999999999998</v>
      </c>
      <c r="I180" s="154"/>
      <c r="J180" s="154">
        <f>ROUND(H180*I180,2)</f>
        <v>0</v>
      </c>
      <c r="K180" s="155"/>
      <c r="L180" s="149"/>
      <c r="M180" s="156"/>
      <c r="N180" s="157" t="s">
        <v>26</v>
      </c>
      <c r="O180" s="158">
        <v>6.6000000000000003E-2</v>
      </c>
      <c r="P180" s="158">
        <f>ROUND(H180*O180,3)</f>
        <v>3.6389999999999998</v>
      </c>
      <c r="Q180" s="158">
        <v>0</v>
      </c>
      <c r="R180" s="158">
        <f>ROUND(H180 * Q180,5)</f>
        <v>0</v>
      </c>
      <c r="S180" s="158">
        <v>0</v>
      </c>
      <c r="T180" s="159">
        <f>ROUND(H180 * S180,5)</f>
        <v>0</v>
      </c>
      <c r="BE180" s="16">
        <f>IF(N180="základná",J180,0)</f>
        <v>0</v>
      </c>
      <c r="BF180" s="16">
        <f>IF(N180="znížená",J180,0)</f>
        <v>0</v>
      </c>
      <c r="BG180" s="16">
        <f>IF(N180="zákl. prenesená",J180,0)</f>
        <v>0</v>
      </c>
      <c r="BH180" s="16">
        <f>IF(N180="zníž. prenesená",J180,0)</f>
        <v>0</v>
      </c>
      <c r="BI180" s="16">
        <f>IF(N180="nulová",J180,0)</f>
        <v>0</v>
      </c>
    </row>
    <row r="181" spans="2:61" ht="36">
      <c r="B181" s="149"/>
      <c r="C181" s="150">
        <v>21</v>
      </c>
      <c r="D181" s="150" t="s">
        <v>141</v>
      </c>
      <c r="E181" s="151" t="s">
        <v>1038</v>
      </c>
      <c r="F181" s="151" t="s">
        <v>1039</v>
      </c>
      <c r="G181" s="152" t="s">
        <v>187</v>
      </c>
      <c r="H181" s="153">
        <v>1047.451</v>
      </c>
      <c r="I181" s="154"/>
      <c r="J181" s="154">
        <f>ROUND(H181*I181,2)</f>
        <v>0</v>
      </c>
      <c r="K181" s="155"/>
      <c r="L181" s="149"/>
      <c r="M181" s="156"/>
      <c r="N181" s="157" t="s">
        <v>26</v>
      </c>
      <c r="O181" s="158">
        <v>9.3500000000000007E-3</v>
      </c>
      <c r="P181" s="158">
        <f>ROUND(H181*O181,3)</f>
        <v>9.7940000000000005</v>
      </c>
      <c r="Q181" s="158">
        <v>0</v>
      </c>
      <c r="R181" s="158">
        <f>ROUND(H181 * Q181,5)</f>
        <v>0</v>
      </c>
      <c r="S181" s="158">
        <v>0</v>
      </c>
      <c r="T181" s="159">
        <f>ROUND(H181 * S181,5)</f>
        <v>0</v>
      </c>
      <c r="BE181" s="16">
        <f>IF(N181="základná",J181,0)</f>
        <v>0</v>
      </c>
      <c r="BF181" s="16">
        <f>IF(N181="znížená",J181,0)</f>
        <v>0</v>
      </c>
      <c r="BG181" s="16">
        <f>IF(N181="zákl. prenesená",J181,0)</f>
        <v>0</v>
      </c>
      <c r="BH181" s="16">
        <f>IF(N181="zníž. prenesená",J181,0)</f>
        <v>0</v>
      </c>
      <c r="BI181" s="16">
        <f>IF(N181="nulová",J181,0)</f>
        <v>0</v>
      </c>
    </row>
    <row r="182" spans="2:61" s="11" customFormat="1" ht="11.25">
      <c r="B182" s="160"/>
      <c r="C182" s="161"/>
      <c r="D182" s="161" t="s">
        <v>145</v>
      </c>
      <c r="E182" s="162"/>
      <c r="F182" s="162" t="s">
        <v>2797</v>
      </c>
      <c r="G182" s="163"/>
      <c r="H182" s="164">
        <v>1047.451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70" t="s">
        <v>147</v>
      </c>
      <c r="G183" s="171"/>
      <c r="H183" s="172">
        <v>1047.451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>
      <c r="B184" s="149"/>
      <c r="C184" s="150">
        <v>22</v>
      </c>
      <c r="D184" s="150" t="s">
        <v>141</v>
      </c>
      <c r="E184" s="151" t="s">
        <v>263</v>
      </c>
      <c r="F184" s="151" t="s">
        <v>264</v>
      </c>
      <c r="G184" s="152" t="s">
        <v>265</v>
      </c>
      <c r="H184" s="153">
        <v>88.206000000000003</v>
      </c>
      <c r="I184" s="154"/>
      <c r="J184" s="154">
        <f>ROUND(H184*I184,2)</f>
        <v>0</v>
      </c>
      <c r="K184" s="155"/>
      <c r="L184" s="149"/>
      <c r="M184" s="156"/>
      <c r="N184" s="157" t="s">
        <v>26</v>
      </c>
      <c r="O184" s="158">
        <v>0</v>
      </c>
      <c r="P184" s="158">
        <f>ROUND(H184*O184,3)</f>
        <v>0</v>
      </c>
      <c r="Q184" s="158">
        <v>0</v>
      </c>
      <c r="R184" s="158">
        <f>ROUND(H184 * Q184,5)</f>
        <v>0</v>
      </c>
      <c r="S184" s="158">
        <v>0</v>
      </c>
      <c r="T184" s="159">
        <f>ROUND(H184 * S184,5)</f>
        <v>0</v>
      </c>
      <c r="BE184" s="16">
        <f>IF(N184="základná",J184,0)</f>
        <v>0</v>
      </c>
      <c r="BF184" s="16">
        <f>IF(N184="znížená",J184,0)</f>
        <v>0</v>
      </c>
      <c r="BG184" s="16">
        <f>IF(N184="zákl. prenesená",J184,0)</f>
        <v>0</v>
      </c>
      <c r="BH184" s="16">
        <f>IF(N184="zníž. prenesená",J184,0)</f>
        <v>0</v>
      </c>
      <c r="BI184" s="16">
        <f>IF(N184="nulová",J184,0)</f>
        <v>0</v>
      </c>
    </row>
    <row r="185" spans="2:61" s="11" customFormat="1" ht="11.25">
      <c r="B185" s="160"/>
      <c r="C185" s="161"/>
      <c r="D185" s="161" t="s">
        <v>145</v>
      </c>
      <c r="E185" s="162"/>
      <c r="F185" s="162" t="s">
        <v>2798</v>
      </c>
      <c r="G185" s="163"/>
      <c r="H185" s="164">
        <v>88.206000000000003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70" t="s">
        <v>147</v>
      </c>
      <c r="G186" s="171"/>
      <c r="H186" s="172">
        <v>88.206000000000003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ht="36">
      <c r="B187" s="149"/>
      <c r="C187" s="150">
        <v>23</v>
      </c>
      <c r="D187" s="150" t="s">
        <v>141</v>
      </c>
      <c r="E187" s="151" t="s">
        <v>267</v>
      </c>
      <c r="F187" s="151" t="s">
        <v>2505</v>
      </c>
      <c r="G187" s="152" t="s">
        <v>187</v>
      </c>
      <c r="H187" s="153">
        <v>121.021</v>
      </c>
      <c r="I187" s="154"/>
      <c r="J187" s="154">
        <f>ROUND(H187*I187,2)</f>
        <v>0</v>
      </c>
      <c r="K187" s="155"/>
      <c r="L187" s="149"/>
      <c r="M187" s="156"/>
      <c r="N187" s="157" t="s">
        <v>26</v>
      </c>
      <c r="O187" s="158">
        <v>0</v>
      </c>
      <c r="P187" s="158">
        <f>ROUND(H187*O187,3)</f>
        <v>0</v>
      </c>
      <c r="Q187" s="158">
        <v>0</v>
      </c>
      <c r="R187" s="158">
        <f>ROUND(H187 * Q187,5)</f>
        <v>0</v>
      </c>
      <c r="S187" s="158">
        <v>0</v>
      </c>
      <c r="T187" s="159">
        <f>ROUND(H187 * S187,5)</f>
        <v>0</v>
      </c>
      <c r="BE187" s="16">
        <f>IF(N187="základná",J187,0)</f>
        <v>0</v>
      </c>
      <c r="BF187" s="16">
        <f>IF(N187="znížená",J187,0)</f>
        <v>0</v>
      </c>
      <c r="BG187" s="16">
        <f>IF(N187="zákl. prenesená",J187,0)</f>
        <v>0</v>
      </c>
      <c r="BH187" s="16">
        <f>IF(N187="zníž. prenesená",J187,0)</f>
        <v>0</v>
      </c>
      <c r="BI187" s="16">
        <f>IF(N187="nulová",J187,0)</f>
        <v>0</v>
      </c>
    </row>
    <row r="188" spans="2:61" s="11" customFormat="1" ht="11.25">
      <c r="B188" s="160"/>
      <c r="C188" s="161"/>
      <c r="D188" s="161" t="s">
        <v>145</v>
      </c>
      <c r="E188" s="162"/>
      <c r="F188" s="162" t="s">
        <v>2799</v>
      </c>
      <c r="G188" s="163"/>
      <c r="H188" s="164">
        <v>121.021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70" t="s">
        <v>147</v>
      </c>
      <c r="G189" s="171"/>
      <c r="H189" s="172">
        <v>121.021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ht="24">
      <c r="B190" s="149"/>
      <c r="C190" s="150">
        <v>24</v>
      </c>
      <c r="D190" s="150" t="s">
        <v>141</v>
      </c>
      <c r="E190" s="151" t="s">
        <v>1750</v>
      </c>
      <c r="F190" s="151" t="s">
        <v>1751</v>
      </c>
      <c r="G190" s="152" t="s">
        <v>187</v>
      </c>
      <c r="H190" s="153">
        <v>45.6</v>
      </c>
      <c r="I190" s="154"/>
      <c r="J190" s="154">
        <f>ROUND(H190*I190,2)</f>
        <v>0</v>
      </c>
      <c r="K190" s="155"/>
      <c r="L190" s="149"/>
      <c r="M190" s="156"/>
      <c r="N190" s="157" t="s">
        <v>26</v>
      </c>
      <c r="O190" s="158">
        <v>1.5009999999999999</v>
      </c>
      <c r="P190" s="158">
        <f>ROUND(H190*O190,3)</f>
        <v>68.445999999999998</v>
      </c>
      <c r="Q190" s="158">
        <v>0</v>
      </c>
      <c r="R190" s="158">
        <f>ROUND(H190 * Q190,5)</f>
        <v>0</v>
      </c>
      <c r="S190" s="158">
        <v>0</v>
      </c>
      <c r="T190" s="159">
        <f>ROUND(H190 * S190,5)</f>
        <v>0</v>
      </c>
      <c r="BE190" s="16">
        <f>IF(N190="základná",J190,0)</f>
        <v>0</v>
      </c>
      <c r="BF190" s="16">
        <f>IF(N190="znížená",J190,0)</f>
        <v>0</v>
      </c>
      <c r="BG190" s="16">
        <f>IF(N190="zákl. prenesená",J190,0)</f>
        <v>0</v>
      </c>
      <c r="BH190" s="16">
        <f>IF(N190="zníž. prenesená",J190,0)</f>
        <v>0</v>
      </c>
      <c r="BI190" s="16">
        <f>IF(N190="nulová",J190,0)</f>
        <v>0</v>
      </c>
    </row>
    <row r="191" spans="2:61" s="11" customFormat="1" ht="11.25">
      <c r="B191" s="160"/>
      <c r="C191" s="161"/>
      <c r="D191" s="161" t="s">
        <v>145</v>
      </c>
      <c r="E191" s="162"/>
      <c r="F191" s="162" t="s">
        <v>2800</v>
      </c>
      <c r="G191" s="163"/>
      <c r="H191" s="164">
        <v>45.6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1" customFormat="1" ht="11.25">
      <c r="B192" s="160"/>
      <c r="C192" s="161"/>
      <c r="D192" s="161" t="s">
        <v>145</v>
      </c>
      <c r="E192" s="162"/>
      <c r="F192" s="170" t="s">
        <v>147</v>
      </c>
      <c r="G192" s="171"/>
      <c r="H192" s="172">
        <v>45.6</v>
      </c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2" customFormat="1">
      <c r="B193" s="173"/>
      <c r="C193" s="174">
        <v>25</v>
      </c>
      <c r="D193" s="174" t="s">
        <v>240</v>
      </c>
      <c r="E193" s="175" t="s">
        <v>1755</v>
      </c>
      <c r="F193" s="175" t="s">
        <v>1756</v>
      </c>
      <c r="G193" s="176" t="s">
        <v>265</v>
      </c>
      <c r="H193" s="177">
        <v>82.08</v>
      </c>
      <c r="I193" s="178"/>
      <c r="J193" s="178">
        <f>ROUND(H193*I193,2)</f>
        <v>0</v>
      </c>
      <c r="K193" s="179"/>
      <c r="L193" s="173"/>
      <c r="M193" s="180"/>
      <c r="N193" s="181" t="s">
        <v>26</v>
      </c>
      <c r="O193" s="182">
        <v>0</v>
      </c>
      <c r="P193" s="182">
        <f>ROUND(H193*O193,3)</f>
        <v>0</v>
      </c>
      <c r="Q193" s="182">
        <v>0</v>
      </c>
      <c r="R193" s="182">
        <f>ROUND(H193 * Q193,5)</f>
        <v>0</v>
      </c>
      <c r="S193" s="182">
        <v>0</v>
      </c>
      <c r="T193" s="183">
        <f>ROUND(H193 * S193,5)</f>
        <v>0</v>
      </c>
      <c r="BE193" s="12">
        <f>IF(N193="základná",J193,0)</f>
        <v>0</v>
      </c>
      <c r="BF193" s="12">
        <f>IF(N193="znížená",J193,0)</f>
        <v>0</v>
      </c>
      <c r="BG193" s="12">
        <f>IF(N193="zákl. prenesená",J193,0)</f>
        <v>0</v>
      </c>
      <c r="BH193" s="12">
        <f>IF(N193="zníž. prenesená",J193,0)</f>
        <v>0</v>
      </c>
      <c r="BI193" s="12">
        <f>IF(N193="nulová",J193,0)</f>
        <v>0</v>
      </c>
    </row>
    <row r="194" spans="2:61" s="11" customFormat="1" ht="11.25">
      <c r="B194" s="160"/>
      <c r="C194" s="161"/>
      <c r="D194" s="161" t="s">
        <v>145</v>
      </c>
      <c r="E194" s="162"/>
      <c r="F194" s="162" t="s">
        <v>2801</v>
      </c>
      <c r="G194" s="163"/>
      <c r="H194" s="164">
        <v>82.08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1" customFormat="1" ht="11.25">
      <c r="B195" s="160"/>
      <c r="C195" s="161"/>
      <c r="D195" s="161" t="s">
        <v>145</v>
      </c>
      <c r="E195" s="162"/>
      <c r="F195" s="170" t="s">
        <v>147</v>
      </c>
      <c r="G195" s="171"/>
      <c r="H195" s="172">
        <v>82.08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0" customFormat="1" ht="23.1" customHeight="1">
      <c r="B196" s="141"/>
      <c r="C196" s="142"/>
      <c r="D196" s="132" t="s">
        <v>136</v>
      </c>
      <c r="E196" s="143" t="s">
        <v>297</v>
      </c>
      <c r="F196" s="144" t="s">
        <v>298</v>
      </c>
      <c r="G196" s="145"/>
      <c r="H196" s="146"/>
      <c r="I196" s="147"/>
      <c r="J196" s="147">
        <f>J197</f>
        <v>0</v>
      </c>
      <c r="K196" s="144"/>
      <c r="L196" s="141"/>
      <c r="M196" s="148"/>
      <c r="N196" s="138" t="s">
        <v>0</v>
      </c>
      <c r="O196" s="139"/>
      <c r="P196" s="139">
        <f>P197</f>
        <v>15.275</v>
      </c>
      <c r="Q196" s="139"/>
      <c r="R196" s="139">
        <f>R197</f>
        <v>18.017150000000001</v>
      </c>
      <c r="S196" s="139"/>
      <c r="T196" s="140">
        <f>T197</f>
        <v>0</v>
      </c>
    </row>
    <row r="197" spans="2:61" ht="24">
      <c r="B197" s="149"/>
      <c r="C197" s="150">
        <v>26</v>
      </c>
      <c r="D197" s="150" t="s">
        <v>141</v>
      </c>
      <c r="E197" s="151" t="s">
        <v>299</v>
      </c>
      <c r="F197" s="151" t="s">
        <v>300</v>
      </c>
      <c r="G197" s="152" t="s">
        <v>187</v>
      </c>
      <c r="H197" s="153">
        <v>9.5289999999999999</v>
      </c>
      <c r="I197" s="154"/>
      <c r="J197" s="154">
        <f>ROUND(H197*I197,2)</f>
        <v>0</v>
      </c>
      <c r="K197" s="155"/>
      <c r="L197" s="149"/>
      <c r="M197" s="156"/>
      <c r="N197" s="157" t="s">
        <v>26</v>
      </c>
      <c r="O197" s="158">
        <v>1.603</v>
      </c>
      <c r="P197" s="158">
        <f>ROUND(H197*O197,3)</f>
        <v>15.275</v>
      </c>
      <c r="Q197" s="158">
        <v>1.8907700000000001</v>
      </c>
      <c r="R197" s="158">
        <f>ROUND(H197 * Q197,5)</f>
        <v>18.017150000000001</v>
      </c>
      <c r="S197" s="158">
        <v>0</v>
      </c>
      <c r="T197" s="159">
        <f>ROUND(H197 * S197,5)</f>
        <v>0</v>
      </c>
      <c r="BE197" s="16">
        <f>IF(N197="základná",J197,0)</f>
        <v>0</v>
      </c>
      <c r="BF197" s="16">
        <f>IF(N197="znížená",J197,0)</f>
        <v>0</v>
      </c>
      <c r="BG197" s="16">
        <f>IF(N197="zákl. prenesená",J197,0)</f>
        <v>0</v>
      </c>
      <c r="BH197" s="16">
        <f>IF(N197="zníž. prenesená",J197,0)</f>
        <v>0</v>
      </c>
      <c r="BI197" s="16">
        <f>IF(N197="nulová",J197,0)</f>
        <v>0</v>
      </c>
    </row>
    <row r="198" spans="2:61" s="11" customFormat="1" ht="11.25">
      <c r="B198" s="160"/>
      <c r="C198" s="161"/>
      <c r="D198" s="161" t="s">
        <v>145</v>
      </c>
      <c r="E198" s="162"/>
      <c r="F198" s="162" t="s">
        <v>2802</v>
      </c>
      <c r="G198" s="163"/>
      <c r="H198" s="164">
        <v>9.5289999999999999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1" customFormat="1" ht="11.25">
      <c r="B199" s="160"/>
      <c r="C199" s="161"/>
      <c r="D199" s="161" t="s">
        <v>145</v>
      </c>
      <c r="E199" s="162"/>
      <c r="F199" s="170" t="s">
        <v>147</v>
      </c>
      <c r="G199" s="171"/>
      <c r="H199" s="172">
        <v>9.5289999999999999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s="10" customFormat="1" ht="23.1" customHeight="1">
      <c r="B200" s="141"/>
      <c r="C200" s="142"/>
      <c r="D200" s="132" t="s">
        <v>136</v>
      </c>
      <c r="E200" s="143" t="s">
        <v>392</v>
      </c>
      <c r="F200" s="144" t="s">
        <v>393</v>
      </c>
      <c r="G200" s="145"/>
      <c r="H200" s="146"/>
      <c r="I200" s="147"/>
      <c r="J200" s="147">
        <f>J201 + J202 + J220 + J221 + J222 + J223 + J224 + J227 + J228 + J229 + J230 + J240 + J250 + J261 + J272 + J273</f>
        <v>0</v>
      </c>
      <c r="K200" s="144"/>
      <c r="L200" s="141"/>
      <c r="M200" s="148"/>
      <c r="N200" s="138" t="s">
        <v>0</v>
      </c>
      <c r="O200" s="139"/>
      <c r="P200" s="139">
        <f>P201 + P202 + P220 + P221 + P222 + P223 + P224 + P227 + P228 + P229 + P230 + P240 + P250 + P261 + P272 + P273</f>
        <v>54.870000000000005</v>
      </c>
      <c r="Q200" s="139"/>
      <c r="R200" s="139">
        <f>R201 + R202 + R220 + R221 + R222 + R223 + R224 + R227 + R228 + R229 + R230 + R240 + R250 + R261 + R272 + R273</f>
        <v>1.4167199999999998</v>
      </c>
      <c r="S200" s="139"/>
      <c r="T200" s="140">
        <f>T201 + T202 + T220 + T221 + T222 + T223 + T224 + T227 + T228 + T229 + T230 + T240 + T250 + T261 + T272 + T273</f>
        <v>0</v>
      </c>
    </row>
    <row r="201" spans="2:61" ht="24">
      <c r="B201" s="149"/>
      <c r="C201" s="150">
        <v>27</v>
      </c>
      <c r="D201" s="150" t="s">
        <v>141</v>
      </c>
      <c r="E201" s="151" t="s">
        <v>2219</v>
      </c>
      <c r="F201" s="151" t="s">
        <v>2220</v>
      </c>
      <c r="G201" s="152" t="s">
        <v>180</v>
      </c>
      <c r="H201" s="153">
        <v>15</v>
      </c>
      <c r="I201" s="154"/>
      <c r="J201" s="154">
        <f>ROUND(H201*I201,2)</f>
        <v>0</v>
      </c>
      <c r="K201" s="155"/>
      <c r="L201" s="149"/>
      <c r="M201" s="156"/>
      <c r="N201" s="157" t="s">
        <v>26</v>
      </c>
      <c r="O201" s="158">
        <v>1.476</v>
      </c>
      <c r="P201" s="158">
        <f>ROUND(H201*O201,3)</f>
        <v>22.14</v>
      </c>
      <c r="Q201" s="158">
        <v>6.4991690000000005E-2</v>
      </c>
      <c r="R201" s="158">
        <f>ROUND(H201 * Q201,5)</f>
        <v>0.97487999999999997</v>
      </c>
      <c r="S201" s="158">
        <v>0</v>
      </c>
      <c r="T201" s="159">
        <f>ROUND(H201 * S201,5)</f>
        <v>0</v>
      </c>
      <c r="BE201" s="16">
        <f>IF(N201="základná",J201,0)</f>
        <v>0</v>
      </c>
      <c r="BF201" s="16">
        <f>IF(N201="znížená",J201,0)</f>
        <v>0</v>
      </c>
      <c r="BG201" s="16">
        <f>IF(N201="zákl. prenesená",J201,0)</f>
        <v>0</v>
      </c>
      <c r="BH201" s="16">
        <f>IF(N201="zníž. prenesená",J201,0)</f>
        <v>0</v>
      </c>
      <c r="BI201" s="16">
        <f>IF(N201="nulová",J201,0)</f>
        <v>0</v>
      </c>
    </row>
    <row r="202" spans="2:61" ht="24">
      <c r="B202" s="149"/>
      <c r="C202" s="150">
        <v>28</v>
      </c>
      <c r="D202" s="150" t="s">
        <v>141</v>
      </c>
      <c r="E202" s="151" t="s">
        <v>2221</v>
      </c>
      <c r="F202" s="151" t="s">
        <v>2222</v>
      </c>
      <c r="G202" s="152" t="s">
        <v>144</v>
      </c>
      <c r="H202" s="153">
        <v>86.63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5.5E-2</v>
      </c>
      <c r="P202" s="158">
        <f>ROUND(H202*O202,3)</f>
        <v>4.7649999999999997</v>
      </c>
      <c r="Q202" s="158">
        <v>1.2E-5</v>
      </c>
      <c r="R202" s="158">
        <f>ROUND(H202 * Q202,5)</f>
        <v>1.0399999999999999E-3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1" customFormat="1" ht="11.25">
      <c r="B203" s="160"/>
      <c r="C203" s="161"/>
      <c r="D203" s="161" t="s">
        <v>145</v>
      </c>
      <c r="E203" s="162"/>
      <c r="F203" s="162" t="s">
        <v>2803</v>
      </c>
      <c r="G203" s="163"/>
      <c r="H203" s="164">
        <v>3.01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62" t="s">
        <v>2804</v>
      </c>
      <c r="G204" s="163"/>
      <c r="H204" s="164">
        <v>5.49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1" customFormat="1" ht="11.25">
      <c r="B205" s="160"/>
      <c r="C205" s="161"/>
      <c r="D205" s="161" t="s">
        <v>145</v>
      </c>
      <c r="E205" s="162"/>
      <c r="F205" s="162" t="s">
        <v>2805</v>
      </c>
      <c r="G205" s="163"/>
      <c r="H205" s="164">
        <v>3.75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s="11" customFormat="1" ht="11.25">
      <c r="B206" s="160"/>
      <c r="C206" s="161"/>
      <c r="D206" s="161" t="s">
        <v>145</v>
      </c>
      <c r="E206" s="162"/>
      <c r="F206" s="162" t="s">
        <v>2806</v>
      </c>
      <c r="G206" s="163"/>
      <c r="H206" s="164">
        <v>10.46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62" t="s">
        <v>2807</v>
      </c>
      <c r="G207" s="163"/>
      <c r="H207" s="164">
        <v>8.5500000000000007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s="11" customFormat="1" ht="11.25">
      <c r="B208" s="160"/>
      <c r="C208" s="161"/>
      <c r="D208" s="161" t="s">
        <v>145</v>
      </c>
      <c r="E208" s="162"/>
      <c r="F208" s="162" t="s">
        <v>2808</v>
      </c>
      <c r="G208" s="163"/>
      <c r="H208" s="164">
        <v>8.25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s="11" customFormat="1" ht="11.25">
      <c r="B209" s="160"/>
      <c r="C209" s="161"/>
      <c r="D209" s="161" t="s">
        <v>145</v>
      </c>
      <c r="E209" s="162"/>
      <c r="F209" s="162" t="s">
        <v>2809</v>
      </c>
      <c r="G209" s="163"/>
      <c r="H209" s="164">
        <v>1.17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62" t="s">
        <v>2810</v>
      </c>
      <c r="G210" s="163"/>
      <c r="H210" s="164">
        <v>3.71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1" customFormat="1" ht="11.25">
      <c r="B211" s="160"/>
      <c r="C211" s="161"/>
      <c r="D211" s="161" t="s">
        <v>145</v>
      </c>
      <c r="E211" s="162"/>
      <c r="F211" s="162" t="s">
        <v>2811</v>
      </c>
      <c r="G211" s="163"/>
      <c r="H211" s="164">
        <v>7.94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s="11" customFormat="1" ht="11.25">
      <c r="B212" s="160"/>
      <c r="C212" s="161"/>
      <c r="D212" s="161" t="s">
        <v>145</v>
      </c>
      <c r="E212" s="162"/>
      <c r="F212" s="162" t="s">
        <v>2812</v>
      </c>
      <c r="G212" s="163"/>
      <c r="H212" s="164">
        <v>1.84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62" t="s">
        <v>2813</v>
      </c>
      <c r="G213" s="163"/>
      <c r="H213" s="164">
        <v>7.85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62" t="s">
        <v>2814</v>
      </c>
      <c r="G214" s="163"/>
      <c r="H214" s="164">
        <v>7.82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s="11" customFormat="1" ht="11.25">
      <c r="B215" s="160"/>
      <c r="C215" s="161"/>
      <c r="D215" s="161" t="s">
        <v>145</v>
      </c>
      <c r="E215" s="162"/>
      <c r="F215" s="162" t="s">
        <v>2815</v>
      </c>
      <c r="G215" s="163"/>
      <c r="H215" s="164">
        <v>7.79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62" t="s">
        <v>2816</v>
      </c>
      <c r="G216" s="163"/>
      <c r="H216" s="164">
        <v>7.77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62" t="s">
        <v>2817</v>
      </c>
      <c r="G217" s="163"/>
      <c r="H217" s="164">
        <v>1.23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62" t="s">
        <v>2818</v>
      </c>
      <c r="G218" s="163"/>
      <c r="H218" s="164"/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70" t="s">
        <v>147</v>
      </c>
      <c r="G219" s="171"/>
      <c r="H219" s="172">
        <v>86.63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2" customFormat="1">
      <c r="B220" s="173"/>
      <c r="C220" s="174">
        <v>29</v>
      </c>
      <c r="D220" s="174" t="s">
        <v>240</v>
      </c>
      <c r="E220" s="175" t="s">
        <v>2250</v>
      </c>
      <c r="F220" s="175" t="s">
        <v>2251</v>
      </c>
      <c r="G220" s="176" t="s">
        <v>180</v>
      </c>
      <c r="H220" s="177">
        <v>12</v>
      </c>
      <c r="I220" s="178"/>
      <c r="J220" s="178">
        <f>ROUND(H220*I220,2)</f>
        <v>0</v>
      </c>
      <c r="K220" s="179"/>
      <c r="L220" s="173"/>
      <c r="M220" s="180"/>
      <c r="N220" s="181" t="s">
        <v>26</v>
      </c>
      <c r="O220" s="182">
        <v>0</v>
      </c>
      <c r="P220" s="182">
        <f>ROUND(H220*O220,3)</f>
        <v>0</v>
      </c>
      <c r="Q220" s="182">
        <v>2.7709999999999999E-2</v>
      </c>
      <c r="R220" s="182">
        <f>ROUND(H220 * Q220,5)</f>
        <v>0.33251999999999998</v>
      </c>
      <c r="S220" s="182">
        <v>0</v>
      </c>
      <c r="T220" s="183">
        <f>ROUND(H220 * S220,5)</f>
        <v>0</v>
      </c>
      <c r="BE220" s="12">
        <f>IF(N220="základná",J220,0)</f>
        <v>0</v>
      </c>
      <c r="BF220" s="12">
        <f>IF(N220="znížená",J220,0)</f>
        <v>0</v>
      </c>
      <c r="BG220" s="12">
        <f>IF(N220="zákl. prenesená",J220,0)</f>
        <v>0</v>
      </c>
      <c r="BH220" s="12">
        <f>IF(N220="zníž. prenesená",J220,0)</f>
        <v>0</v>
      </c>
      <c r="BI220" s="12">
        <f>IF(N220="nulová",J220,0)</f>
        <v>0</v>
      </c>
    </row>
    <row r="221" spans="2:61" s="12" customFormat="1">
      <c r="B221" s="173"/>
      <c r="C221" s="174">
        <v>30</v>
      </c>
      <c r="D221" s="174" t="s">
        <v>240</v>
      </c>
      <c r="E221" s="175" t="s">
        <v>2254</v>
      </c>
      <c r="F221" s="175" t="s">
        <v>2255</v>
      </c>
      <c r="G221" s="176" t="s">
        <v>180</v>
      </c>
      <c r="H221" s="177">
        <v>5</v>
      </c>
      <c r="I221" s="178"/>
      <c r="J221" s="178">
        <f>ROUND(H221*I221,2)</f>
        <v>0</v>
      </c>
      <c r="K221" s="179"/>
      <c r="L221" s="173"/>
      <c r="M221" s="180"/>
      <c r="N221" s="181" t="s">
        <v>26</v>
      </c>
      <c r="O221" s="182">
        <v>0</v>
      </c>
      <c r="P221" s="182">
        <f>ROUND(H221*O221,3)</f>
        <v>0</v>
      </c>
      <c r="Q221" s="182">
        <v>0</v>
      </c>
      <c r="R221" s="182">
        <f>ROUND(H221 * Q221,5)</f>
        <v>0</v>
      </c>
      <c r="S221" s="182">
        <v>0</v>
      </c>
      <c r="T221" s="183">
        <f>ROUND(H221 * S221,5)</f>
        <v>0</v>
      </c>
      <c r="BE221" s="12">
        <f>IF(N221="základná",J221,0)</f>
        <v>0</v>
      </c>
      <c r="BF221" s="12">
        <f>IF(N221="znížená",J221,0)</f>
        <v>0</v>
      </c>
      <c r="BG221" s="12">
        <f>IF(N221="zákl. prenesená",J221,0)</f>
        <v>0</v>
      </c>
      <c r="BH221" s="12">
        <f>IF(N221="zníž. prenesená",J221,0)</f>
        <v>0</v>
      </c>
      <c r="BI221" s="12">
        <f>IF(N221="nulová",J221,0)</f>
        <v>0</v>
      </c>
    </row>
    <row r="222" spans="2:61" s="12" customFormat="1">
      <c r="B222" s="173"/>
      <c r="C222" s="174">
        <v>31</v>
      </c>
      <c r="D222" s="174" t="s">
        <v>240</v>
      </c>
      <c r="E222" s="175" t="s">
        <v>2252</v>
      </c>
      <c r="F222" s="175" t="s">
        <v>2253</v>
      </c>
      <c r="G222" s="176" t="s">
        <v>180</v>
      </c>
      <c r="H222" s="177">
        <v>6</v>
      </c>
      <c r="I222" s="178"/>
      <c r="J222" s="178">
        <f>ROUND(H222*I222,2)</f>
        <v>0</v>
      </c>
      <c r="K222" s="179"/>
      <c r="L222" s="173"/>
      <c r="M222" s="180"/>
      <c r="N222" s="181" t="s">
        <v>26</v>
      </c>
      <c r="O222" s="182">
        <v>0</v>
      </c>
      <c r="P222" s="182">
        <f>ROUND(H222*O222,3)</f>
        <v>0</v>
      </c>
      <c r="Q222" s="182">
        <v>5.5100000000000001E-3</v>
      </c>
      <c r="R222" s="182">
        <f>ROUND(H222 * Q222,5)</f>
        <v>3.3059999999999999E-2</v>
      </c>
      <c r="S222" s="182">
        <v>0</v>
      </c>
      <c r="T222" s="183">
        <f>ROUND(H222 * S222,5)</f>
        <v>0</v>
      </c>
      <c r="BE222" s="12">
        <f>IF(N222="základná",J222,0)</f>
        <v>0</v>
      </c>
      <c r="BF222" s="12">
        <f>IF(N222="znížená",J222,0)</f>
        <v>0</v>
      </c>
      <c r="BG222" s="12">
        <f>IF(N222="zákl. prenesená",J222,0)</f>
        <v>0</v>
      </c>
      <c r="BH222" s="12">
        <f>IF(N222="zníž. prenesená",J222,0)</f>
        <v>0</v>
      </c>
      <c r="BI222" s="12">
        <f>IF(N222="nulová",J222,0)</f>
        <v>0</v>
      </c>
    </row>
    <row r="223" spans="2:61">
      <c r="B223" s="149"/>
      <c r="C223" s="150">
        <v>32</v>
      </c>
      <c r="D223" s="150" t="s">
        <v>141</v>
      </c>
      <c r="E223" s="151" t="s">
        <v>2256</v>
      </c>
      <c r="F223" s="151" t="s">
        <v>2257</v>
      </c>
      <c r="G223" s="152" t="s">
        <v>180</v>
      </c>
      <c r="H223" s="153">
        <v>32</v>
      </c>
      <c r="I223" s="154"/>
      <c r="J223" s="154">
        <f>ROUND(H223*I223,2)</f>
        <v>0</v>
      </c>
      <c r="K223" s="155"/>
      <c r="L223" s="149"/>
      <c r="M223" s="156"/>
      <c r="N223" s="157" t="s">
        <v>26</v>
      </c>
      <c r="O223" s="158">
        <v>0.255</v>
      </c>
      <c r="P223" s="158">
        <f>ROUND(H223*O223,3)</f>
        <v>8.16</v>
      </c>
      <c r="Q223" s="158">
        <v>6.9999999999999994E-5</v>
      </c>
      <c r="R223" s="158">
        <f>ROUND(H223 * Q223,5)</f>
        <v>2.2399999999999998E-3</v>
      </c>
      <c r="S223" s="158">
        <v>0</v>
      </c>
      <c r="T223" s="159">
        <f>ROUND(H223 * S223,5)</f>
        <v>0</v>
      </c>
      <c r="BE223" s="16">
        <f>IF(N223="základná",J223,0)</f>
        <v>0</v>
      </c>
      <c r="BF223" s="16">
        <f>IF(N223="znížená",J223,0)</f>
        <v>0</v>
      </c>
      <c r="BG223" s="16">
        <f>IF(N223="zákl. prenesená",J223,0)</f>
        <v>0</v>
      </c>
      <c r="BH223" s="16">
        <f>IF(N223="zníž. prenesená",J223,0)</f>
        <v>0</v>
      </c>
      <c r="BI223" s="16">
        <f>IF(N223="nulová",J223,0)</f>
        <v>0</v>
      </c>
    </row>
    <row r="224" spans="2:61" s="12" customFormat="1">
      <c r="B224" s="173"/>
      <c r="C224" s="174">
        <v>33</v>
      </c>
      <c r="D224" s="174" t="s">
        <v>240</v>
      </c>
      <c r="E224" s="175" t="s">
        <v>2259</v>
      </c>
      <c r="F224" s="175" t="s">
        <v>2260</v>
      </c>
      <c r="G224" s="176" t="s">
        <v>180</v>
      </c>
      <c r="H224" s="177">
        <v>30</v>
      </c>
      <c r="I224" s="178"/>
      <c r="J224" s="178">
        <f>ROUND(H224*I224,2)</f>
        <v>0</v>
      </c>
      <c r="K224" s="179"/>
      <c r="L224" s="173"/>
      <c r="M224" s="180"/>
      <c r="N224" s="181" t="s">
        <v>26</v>
      </c>
      <c r="O224" s="182">
        <v>0</v>
      </c>
      <c r="P224" s="182">
        <f>ROUND(H224*O224,3)</f>
        <v>0</v>
      </c>
      <c r="Q224" s="182">
        <v>1.5E-3</v>
      </c>
      <c r="R224" s="182">
        <f>ROUND(H224 * Q224,5)</f>
        <v>4.4999999999999998E-2</v>
      </c>
      <c r="S224" s="182">
        <v>0</v>
      </c>
      <c r="T224" s="183">
        <f>ROUND(H224 * S224,5)</f>
        <v>0</v>
      </c>
      <c r="BE224" s="12">
        <f>IF(N224="základná",J224,0)</f>
        <v>0</v>
      </c>
      <c r="BF224" s="12">
        <f>IF(N224="znížená",J224,0)</f>
        <v>0</v>
      </c>
      <c r="BG224" s="12">
        <f>IF(N224="zákl. prenesená",J224,0)</f>
        <v>0</v>
      </c>
      <c r="BH224" s="12">
        <f>IF(N224="zníž. prenesená",J224,0)</f>
        <v>0</v>
      </c>
      <c r="BI224" s="12">
        <f>IF(N224="nulová",J224,0)</f>
        <v>0</v>
      </c>
    </row>
    <row r="225" spans="2:61" s="11" customFormat="1" ht="11.25">
      <c r="B225" s="160"/>
      <c r="C225" s="161"/>
      <c r="D225" s="161" t="s">
        <v>145</v>
      </c>
      <c r="E225" s="162"/>
      <c r="F225" s="162" t="s">
        <v>2819</v>
      </c>
      <c r="G225" s="163"/>
      <c r="H225" s="164">
        <v>30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s="11" customFormat="1" ht="11.25">
      <c r="B226" s="160"/>
      <c r="C226" s="161"/>
      <c r="D226" s="161" t="s">
        <v>145</v>
      </c>
      <c r="E226" s="162"/>
      <c r="F226" s="170" t="s">
        <v>147</v>
      </c>
      <c r="G226" s="171"/>
      <c r="H226" s="172">
        <v>30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2" customFormat="1">
      <c r="B227" s="173"/>
      <c r="C227" s="174">
        <v>34</v>
      </c>
      <c r="D227" s="174" t="s">
        <v>240</v>
      </c>
      <c r="E227" s="175" t="s">
        <v>2483</v>
      </c>
      <c r="F227" s="175" t="s">
        <v>2484</v>
      </c>
      <c r="G227" s="176" t="s">
        <v>180</v>
      </c>
      <c r="H227" s="177">
        <v>2</v>
      </c>
      <c r="I227" s="178"/>
      <c r="J227" s="178">
        <f>ROUND(H227*I227,2)</f>
        <v>0</v>
      </c>
      <c r="K227" s="179"/>
      <c r="L227" s="173"/>
      <c r="M227" s="180"/>
      <c r="N227" s="181" t="s">
        <v>26</v>
      </c>
      <c r="O227" s="182">
        <v>0</v>
      </c>
      <c r="P227" s="182">
        <f>ROUND(H227*O227,3)</f>
        <v>0</v>
      </c>
      <c r="Q227" s="182">
        <v>1.6199999999999999E-3</v>
      </c>
      <c r="R227" s="182">
        <f>ROUND(H227 * Q227,5)</f>
        <v>3.2399999999999998E-3</v>
      </c>
      <c r="S227" s="182">
        <v>0</v>
      </c>
      <c r="T227" s="183">
        <f>ROUND(H227 * S227,5)</f>
        <v>0</v>
      </c>
      <c r="BE227" s="12">
        <f>IF(N227="základná",J227,0)</f>
        <v>0</v>
      </c>
      <c r="BF227" s="12">
        <f>IF(N227="znížená",J227,0)</f>
        <v>0</v>
      </c>
      <c r="BG227" s="12">
        <f>IF(N227="zákl. prenesená",J227,0)</f>
        <v>0</v>
      </c>
      <c r="BH227" s="12">
        <f>IF(N227="zníž. prenesená",J227,0)</f>
        <v>0</v>
      </c>
      <c r="BI227" s="12">
        <f>IF(N227="nulová",J227,0)</f>
        <v>0</v>
      </c>
    </row>
    <row r="228" spans="2:61">
      <c r="B228" s="149"/>
      <c r="C228" s="150">
        <v>35</v>
      </c>
      <c r="D228" s="150" t="s">
        <v>141</v>
      </c>
      <c r="E228" s="151" t="s">
        <v>2261</v>
      </c>
      <c r="F228" s="151" t="s">
        <v>2262</v>
      </c>
      <c r="G228" s="152" t="s">
        <v>180</v>
      </c>
      <c r="H228" s="153">
        <v>15</v>
      </c>
      <c r="I228" s="154"/>
      <c r="J228" s="154">
        <f>ROUND(H228*I228,2)</f>
        <v>0</v>
      </c>
      <c r="K228" s="155"/>
      <c r="L228" s="149"/>
      <c r="M228" s="156"/>
      <c r="N228" s="157" t="s">
        <v>26</v>
      </c>
      <c r="O228" s="158">
        <v>0</v>
      </c>
      <c r="P228" s="158">
        <f>ROUND(H228*O228,3)</f>
        <v>0</v>
      </c>
      <c r="Q228" s="158">
        <v>0</v>
      </c>
      <c r="R228" s="158">
        <f>ROUND(H228 * Q228,5)</f>
        <v>0</v>
      </c>
      <c r="S228" s="158">
        <v>0</v>
      </c>
      <c r="T228" s="159">
        <f>ROUND(H228 * S228,5)</f>
        <v>0</v>
      </c>
      <c r="BE228" s="16">
        <f>IF(N228="základná",J228,0)</f>
        <v>0</v>
      </c>
      <c r="BF228" s="16">
        <f>IF(N228="znížená",J228,0)</f>
        <v>0</v>
      </c>
      <c r="BG228" s="16">
        <f>IF(N228="zákl. prenesená",J228,0)</f>
        <v>0</v>
      </c>
      <c r="BH228" s="16">
        <f>IF(N228="zníž. prenesená",J228,0)</f>
        <v>0</v>
      </c>
      <c r="BI228" s="16">
        <f>IF(N228="nulová",J228,0)</f>
        <v>0</v>
      </c>
    </row>
    <row r="229" spans="2:61" s="12" customFormat="1" ht="24">
      <c r="B229" s="173"/>
      <c r="C229" s="174">
        <v>36</v>
      </c>
      <c r="D229" s="174" t="s">
        <v>240</v>
      </c>
      <c r="E229" s="175" t="s">
        <v>2263</v>
      </c>
      <c r="F229" s="175" t="s">
        <v>2264</v>
      </c>
      <c r="G229" s="176" t="s">
        <v>180</v>
      </c>
      <c r="H229" s="177">
        <v>15</v>
      </c>
      <c r="I229" s="178"/>
      <c r="J229" s="178">
        <f>ROUND(H229*I229,2)</f>
        <v>0</v>
      </c>
      <c r="K229" s="179"/>
      <c r="L229" s="173"/>
      <c r="M229" s="180"/>
      <c r="N229" s="181" t="s">
        <v>26</v>
      </c>
      <c r="O229" s="182">
        <v>0</v>
      </c>
      <c r="P229" s="182">
        <f>ROUND(H229*O229,3)</f>
        <v>0</v>
      </c>
      <c r="Q229" s="182">
        <v>0</v>
      </c>
      <c r="R229" s="182">
        <f>ROUND(H229 * Q229,5)</f>
        <v>0</v>
      </c>
      <c r="S229" s="182">
        <v>0</v>
      </c>
      <c r="T229" s="183">
        <f>ROUND(H229 * S229,5)</f>
        <v>0</v>
      </c>
      <c r="BE229" s="12">
        <f>IF(N229="základná",J229,0)</f>
        <v>0</v>
      </c>
      <c r="BF229" s="12">
        <f>IF(N229="znížená",J229,0)</f>
        <v>0</v>
      </c>
      <c r="BG229" s="12">
        <f>IF(N229="zákl. prenesená",J229,0)</f>
        <v>0</v>
      </c>
      <c r="BH229" s="12">
        <f>IF(N229="zníž. prenesená",J229,0)</f>
        <v>0</v>
      </c>
      <c r="BI229" s="12">
        <f>IF(N229="nulová",J229,0)</f>
        <v>0</v>
      </c>
    </row>
    <row r="230" spans="2:61">
      <c r="B230" s="149"/>
      <c r="C230" s="150">
        <v>37</v>
      </c>
      <c r="D230" s="150" t="s">
        <v>141</v>
      </c>
      <c r="E230" s="151" t="s">
        <v>2269</v>
      </c>
      <c r="F230" s="151" t="s">
        <v>2270</v>
      </c>
      <c r="G230" s="152" t="s">
        <v>180</v>
      </c>
      <c r="H230" s="153">
        <v>7</v>
      </c>
      <c r="I230" s="154"/>
      <c r="J230" s="154">
        <f>ROUND(H230*I230,2)</f>
        <v>0</v>
      </c>
      <c r="K230" s="155"/>
      <c r="L230" s="149"/>
      <c r="M230" s="156"/>
      <c r="N230" s="157" t="s">
        <v>26</v>
      </c>
      <c r="O230" s="158">
        <v>0</v>
      </c>
      <c r="P230" s="158">
        <f>ROUND(H230*O230,3)</f>
        <v>0</v>
      </c>
      <c r="Q230" s="158">
        <v>0</v>
      </c>
      <c r="R230" s="158">
        <f>ROUND(H230 * Q230,5)</f>
        <v>0</v>
      </c>
      <c r="S230" s="158">
        <v>0</v>
      </c>
      <c r="T230" s="159">
        <f>ROUND(H230 * S230,5)</f>
        <v>0</v>
      </c>
      <c r="BE230" s="16">
        <f>IF(N230="základná",J230,0)</f>
        <v>0</v>
      </c>
      <c r="BF230" s="16">
        <f>IF(N230="znížená",J230,0)</f>
        <v>0</v>
      </c>
      <c r="BG230" s="16">
        <f>IF(N230="zákl. prenesená",J230,0)</f>
        <v>0</v>
      </c>
      <c r="BH230" s="16">
        <f>IF(N230="zníž. prenesená",J230,0)</f>
        <v>0</v>
      </c>
      <c r="BI230" s="16">
        <f>IF(N230="nulová",J230,0)</f>
        <v>0</v>
      </c>
    </row>
    <row r="231" spans="2:61" s="11" customFormat="1" ht="11.25">
      <c r="B231" s="160"/>
      <c r="C231" s="161"/>
      <c r="D231" s="161" t="s">
        <v>145</v>
      </c>
      <c r="E231" s="162"/>
      <c r="F231" s="162" t="s">
        <v>2820</v>
      </c>
      <c r="G231" s="163"/>
      <c r="H231" s="164">
        <v>1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62" t="s">
        <v>2821</v>
      </c>
      <c r="G232" s="163"/>
      <c r="H232" s="164">
        <v>1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62" t="s">
        <v>2822</v>
      </c>
      <c r="G233" s="163"/>
      <c r="H233" s="164">
        <v>1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s="11" customFormat="1" ht="11.25">
      <c r="B234" s="160"/>
      <c r="C234" s="161"/>
      <c r="D234" s="161" t="s">
        <v>145</v>
      </c>
      <c r="E234" s="162"/>
      <c r="F234" s="162" t="s">
        <v>2823</v>
      </c>
      <c r="G234" s="163"/>
      <c r="H234" s="164">
        <v>1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 s="11" customFormat="1" ht="11.25">
      <c r="B235" s="160"/>
      <c r="C235" s="161"/>
      <c r="D235" s="161" t="s">
        <v>145</v>
      </c>
      <c r="E235" s="162"/>
      <c r="F235" s="162" t="s">
        <v>2824</v>
      </c>
      <c r="G235" s="163"/>
      <c r="H235" s="164">
        <v>1</v>
      </c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61" s="11" customFormat="1" ht="11.25">
      <c r="B236" s="160"/>
      <c r="C236" s="161"/>
      <c r="D236" s="161" t="s">
        <v>145</v>
      </c>
      <c r="E236" s="162"/>
      <c r="F236" s="162" t="s">
        <v>2825</v>
      </c>
      <c r="G236" s="163"/>
      <c r="H236" s="164">
        <v>1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s="11" customFormat="1" ht="11.25">
      <c r="B237" s="160"/>
      <c r="C237" s="161"/>
      <c r="D237" s="161" t="s">
        <v>145</v>
      </c>
      <c r="E237" s="162"/>
      <c r="F237" s="162" t="s">
        <v>2826</v>
      </c>
      <c r="G237" s="163"/>
      <c r="H237" s="164">
        <v>1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62" t="s">
        <v>2827</v>
      </c>
      <c r="G238" s="163"/>
      <c r="H238" s="164"/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70" t="s">
        <v>147</v>
      </c>
      <c r="G239" s="171"/>
      <c r="H239" s="172">
        <v>7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s="12" customFormat="1">
      <c r="B240" s="173"/>
      <c r="C240" s="174">
        <v>38</v>
      </c>
      <c r="D240" s="174" t="s">
        <v>240</v>
      </c>
      <c r="E240" s="175" t="s">
        <v>2272</v>
      </c>
      <c r="F240" s="175" t="s">
        <v>2273</v>
      </c>
      <c r="G240" s="176" t="s">
        <v>180</v>
      </c>
      <c r="H240" s="177">
        <v>7</v>
      </c>
      <c r="I240" s="178"/>
      <c r="J240" s="178">
        <f>ROUND(H240*I240,2)</f>
        <v>0</v>
      </c>
      <c r="K240" s="179"/>
      <c r="L240" s="173"/>
      <c r="M240" s="180"/>
      <c r="N240" s="181" t="s">
        <v>26</v>
      </c>
      <c r="O240" s="182">
        <v>0</v>
      </c>
      <c r="P240" s="182">
        <f>ROUND(H240*O240,3)</f>
        <v>0</v>
      </c>
      <c r="Q240" s="182">
        <v>8.9999999999999998E-4</v>
      </c>
      <c r="R240" s="182">
        <f>ROUND(H240 * Q240,5)</f>
        <v>6.3E-3</v>
      </c>
      <c r="S240" s="182">
        <v>0</v>
      </c>
      <c r="T240" s="183">
        <f>ROUND(H240 * S240,5)</f>
        <v>0</v>
      </c>
      <c r="BE240" s="12">
        <f>IF(N240="základná",J240,0)</f>
        <v>0</v>
      </c>
      <c r="BF240" s="12">
        <f>IF(N240="znížená",J240,0)</f>
        <v>0</v>
      </c>
      <c r="BG240" s="12">
        <f>IF(N240="zákl. prenesená",J240,0)</f>
        <v>0</v>
      </c>
      <c r="BH240" s="12">
        <f>IF(N240="zníž. prenesená",J240,0)</f>
        <v>0</v>
      </c>
      <c r="BI240" s="12">
        <f>IF(N240="nulová",J240,0)</f>
        <v>0</v>
      </c>
    </row>
    <row r="241" spans="2:61" s="11" customFormat="1" ht="11.25">
      <c r="B241" s="160"/>
      <c r="C241" s="161"/>
      <c r="D241" s="161" t="s">
        <v>145</v>
      </c>
      <c r="E241" s="162"/>
      <c r="F241" s="162" t="s">
        <v>2820</v>
      </c>
      <c r="G241" s="163"/>
      <c r="H241" s="164">
        <v>1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62" t="s">
        <v>2821</v>
      </c>
      <c r="G242" s="163"/>
      <c r="H242" s="164">
        <v>1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62" t="s">
        <v>2822</v>
      </c>
      <c r="G243" s="163"/>
      <c r="H243" s="164">
        <v>1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1" customFormat="1" ht="11.25">
      <c r="B244" s="160"/>
      <c r="C244" s="161"/>
      <c r="D244" s="161" t="s">
        <v>145</v>
      </c>
      <c r="E244" s="162"/>
      <c r="F244" s="162" t="s">
        <v>2823</v>
      </c>
      <c r="G244" s="163"/>
      <c r="H244" s="164">
        <v>1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62" t="s">
        <v>2824</v>
      </c>
      <c r="G245" s="163"/>
      <c r="H245" s="164">
        <v>1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62" t="s">
        <v>2825</v>
      </c>
      <c r="G246" s="163"/>
      <c r="H246" s="164">
        <v>1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62" t="s">
        <v>2826</v>
      </c>
      <c r="G247" s="163"/>
      <c r="H247" s="164">
        <v>1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s="11" customFormat="1" ht="11.25">
      <c r="B248" s="160"/>
      <c r="C248" s="161"/>
      <c r="D248" s="161" t="s">
        <v>145</v>
      </c>
      <c r="E248" s="162"/>
      <c r="F248" s="162" t="s">
        <v>2827</v>
      </c>
      <c r="G248" s="163"/>
      <c r="H248" s="164"/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s="11" customFormat="1" ht="11.25">
      <c r="B249" s="160"/>
      <c r="C249" s="161"/>
      <c r="D249" s="161" t="s">
        <v>145</v>
      </c>
      <c r="E249" s="162"/>
      <c r="F249" s="170" t="s">
        <v>147</v>
      </c>
      <c r="G249" s="171"/>
      <c r="H249" s="172">
        <v>7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>
      <c r="B250" s="149"/>
      <c r="C250" s="150">
        <v>39</v>
      </c>
      <c r="D250" s="150" t="s">
        <v>141</v>
      </c>
      <c r="E250" s="151" t="s">
        <v>2274</v>
      </c>
      <c r="F250" s="151" t="s">
        <v>2275</v>
      </c>
      <c r="G250" s="152" t="s">
        <v>180</v>
      </c>
      <c r="H250" s="153">
        <v>8</v>
      </c>
      <c r="I250" s="154"/>
      <c r="J250" s="154">
        <f>ROUND(H250*I250,2)</f>
        <v>0</v>
      </c>
      <c r="K250" s="155"/>
      <c r="L250" s="149"/>
      <c r="M250" s="156"/>
      <c r="N250" s="157" t="s">
        <v>26</v>
      </c>
      <c r="O250" s="158">
        <v>0.23499999999999999</v>
      </c>
      <c r="P250" s="158">
        <f>ROUND(H250*O250,3)</f>
        <v>1.88</v>
      </c>
      <c r="Q250" s="158">
        <v>6.9999999999999994E-5</v>
      </c>
      <c r="R250" s="158">
        <f>ROUND(H250 * Q250,5)</f>
        <v>5.5999999999999995E-4</v>
      </c>
      <c r="S250" s="158">
        <v>0</v>
      </c>
      <c r="T250" s="159">
        <f>ROUND(H250 * S250,5)</f>
        <v>0</v>
      </c>
      <c r="BE250" s="16">
        <f>IF(N250="základná",J250,0)</f>
        <v>0</v>
      </c>
      <c r="BF250" s="16">
        <f>IF(N250="znížená",J250,0)</f>
        <v>0</v>
      </c>
      <c r="BG250" s="16">
        <f>IF(N250="zákl. prenesená",J250,0)</f>
        <v>0</v>
      </c>
      <c r="BH250" s="16">
        <f>IF(N250="zníž. prenesená",J250,0)</f>
        <v>0</v>
      </c>
      <c r="BI250" s="16">
        <f>IF(N250="nulová",J250,0)</f>
        <v>0</v>
      </c>
    </row>
    <row r="251" spans="2:61" s="11" customFormat="1" ht="11.25">
      <c r="B251" s="160"/>
      <c r="C251" s="161"/>
      <c r="D251" s="161" t="s">
        <v>145</v>
      </c>
      <c r="E251" s="162"/>
      <c r="F251" s="162" t="s">
        <v>2828</v>
      </c>
      <c r="G251" s="163"/>
      <c r="H251" s="164">
        <v>1</v>
      </c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61" s="11" customFormat="1" ht="11.25">
      <c r="B252" s="160"/>
      <c r="C252" s="161"/>
      <c r="D252" s="161" t="s">
        <v>145</v>
      </c>
      <c r="E252" s="162"/>
      <c r="F252" s="162" t="s">
        <v>2829</v>
      </c>
      <c r="G252" s="163"/>
      <c r="H252" s="164">
        <v>1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62" t="s">
        <v>2830</v>
      </c>
      <c r="G253" s="163"/>
      <c r="H253" s="164">
        <v>1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62" t="s">
        <v>2831</v>
      </c>
      <c r="G254" s="163"/>
      <c r="H254" s="164">
        <v>1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62" t="s">
        <v>2832</v>
      </c>
      <c r="G255" s="163"/>
      <c r="H255" s="164">
        <v>1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62" t="s">
        <v>2833</v>
      </c>
      <c r="G256" s="163"/>
      <c r="H256" s="164">
        <v>1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1" customFormat="1" ht="11.25">
      <c r="B257" s="160"/>
      <c r="C257" s="161"/>
      <c r="D257" s="161" t="s">
        <v>145</v>
      </c>
      <c r="E257" s="162"/>
      <c r="F257" s="162" t="s">
        <v>2834</v>
      </c>
      <c r="G257" s="163"/>
      <c r="H257" s="164">
        <v>1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s="11" customFormat="1" ht="11.25">
      <c r="B258" s="160"/>
      <c r="C258" s="161"/>
      <c r="D258" s="161" t="s">
        <v>145</v>
      </c>
      <c r="E258" s="162"/>
      <c r="F258" s="162" t="s">
        <v>2835</v>
      </c>
      <c r="G258" s="163"/>
      <c r="H258" s="164">
        <v>1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62" t="s">
        <v>2552</v>
      </c>
      <c r="G259" s="163"/>
      <c r="H259" s="164"/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1" customFormat="1" ht="11.25">
      <c r="B260" s="160"/>
      <c r="C260" s="161"/>
      <c r="D260" s="161" t="s">
        <v>145</v>
      </c>
      <c r="E260" s="162"/>
      <c r="F260" s="170" t="s">
        <v>147</v>
      </c>
      <c r="G260" s="171"/>
      <c r="H260" s="172">
        <v>8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s="12" customFormat="1" ht="24">
      <c r="B261" s="173"/>
      <c r="C261" s="174">
        <v>40</v>
      </c>
      <c r="D261" s="174" t="s">
        <v>240</v>
      </c>
      <c r="E261" s="175" t="s">
        <v>2277</v>
      </c>
      <c r="F261" s="175" t="s">
        <v>2278</v>
      </c>
      <c r="G261" s="176" t="s">
        <v>180</v>
      </c>
      <c r="H261" s="177">
        <v>8</v>
      </c>
      <c r="I261" s="178"/>
      <c r="J261" s="178">
        <f>ROUND(H261*I261,2)</f>
        <v>0</v>
      </c>
      <c r="K261" s="179"/>
      <c r="L261" s="173"/>
      <c r="M261" s="180"/>
      <c r="N261" s="181" t="s">
        <v>26</v>
      </c>
      <c r="O261" s="182">
        <v>0</v>
      </c>
      <c r="P261" s="182">
        <f>ROUND(H261*O261,3)</f>
        <v>0</v>
      </c>
      <c r="Q261" s="182">
        <v>5.9000000000000003E-4</v>
      </c>
      <c r="R261" s="182">
        <f>ROUND(H261 * Q261,5)</f>
        <v>4.7200000000000002E-3</v>
      </c>
      <c r="S261" s="182">
        <v>0</v>
      </c>
      <c r="T261" s="183">
        <f>ROUND(H261 * S261,5)</f>
        <v>0</v>
      </c>
      <c r="BE261" s="12">
        <f>IF(N261="základná",J261,0)</f>
        <v>0</v>
      </c>
      <c r="BF261" s="12">
        <f>IF(N261="znížená",J261,0)</f>
        <v>0</v>
      </c>
      <c r="BG261" s="12">
        <f>IF(N261="zákl. prenesená",J261,0)</f>
        <v>0</v>
      </c>
      <c r="BH261" s="12">
        <f>IF(N261="zníž. prenesená",J261,0)</f>
        <v>0</v>
      </c>
      <c r="BI261" s="12">
        <f>IF(N261="nulová",J261,0)</f>
        <v>0</v>
      </c>
    </row>
    <row r="262" spans="2:61" s="11" customFormat="1" ht="11.25">
      <c r="B262" s="160"/>
      <c r="C262" s="161"/>
      <c r="D262" s="161" t="s">
        <v>145</v>
      </c>
      <c r="E262" s="162"/>
      <c r="F262" s="162" t="s">
        <v>2828</v>
      </c>
      <c r="G262" s="163"/>
      <c r="H262" s="164">
        <v>1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 s="11" customFormat="1" ht="11.25">
      <c r="B263" s="160"/>
      <c r="C263" s="161"/>
      <c r="D263" s="161" t="s">
        <v>145</v>
      </c>
      <c r="E263" s="162"/>
      <c r="F263" s="162" t="s">
        <v>2829</v>
      </c>
      <c r="G263" s="163"/>
      <c r="H263" s="164">
        <v>1</v>
      </c>
      <c r="I263" s="165"/>
      <c r="J263" s="165"/>
      <c r="K263" s="166"/>
      <c r="L263" s="160"/>
      <c r="M263" s="167"/>
      <c r="N263" s="166"/>
      <c r="O263" s="168"/>
      <c r="P263" s="168"/>
      <c r="Q263" s="168"/>
      <c r="R263" s="168"/>
      <c r="S263" s="168"/>
      <c r="T263" s="169"/>
    </row>
    <row r="264" spans="2:61" s="11" customFormat="1" ht="11.25">
      <c r="B264" s="160"/>
      <c r="C264" s="161"/>
      <c r="D264" s="161" t="s">
        <v>145</v>
      </c>
      <c r="E264" s="162"/>
      <c r="F264" s="162" t="s">
        <v>2830</v>
      </c>
      <c r="G264" s="163"/>
      <c r="H264" s="164">
        <v>1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62" t="s">
        <v>2831</v>
      </c>
      <c r="G265" s="163"/>
      <c r="H265" s="164">
        <v>1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s="11" customFormat="1" ht="11.25">
      <c r="B266" s="160"/>
      <c r="C266" s="161"/>
      <c r="D266" s="161" t="s">
        <v>145</v>
      </c>
      <c r="E266" s="162"/>
      <c r="F266" s="162" t="s">
        <v>2832</v>
      </c>
      <c r="G266" s="163"/>
      <c r="H266" s="164">
        <v>1</v>
      </c>
      <c r="I266" s="165"/>
      <c r="J266" s="165"/>
      <c r="K266" s="166"/>
      <c r="L266" s="160"/>
      <c r="M266" s="167"/>
      <c r="N266" s="166"/>
      <c r="O266" s="168"/>
      <c r="P266" s="168"/>
      <c r="Q266" s="168"/>
      <c r="R266" s="168"/>
      <c r="S266" s="168"/>
      <c r="T266" s="169"/>
    </row>
    <row r="267" spans="2:61" s="11" customFormat="1" ht="11.25">
      <c r="B267" s="160"/>
      <c r="C267" s="161"/>
      <c r="D267" s="161" t="s">
        <v>145</v>
      </c>
      <c r="E267" s="162"/>
      <c r="F267" s="162" t="s">
        <v>2833</v>
      </c>
      <c r="G267" s="163"/>
      <c r="H267" s="164">
        <v>1</v>
      </c>
      <c r="I267" s="165"/>
      <c r="J267" s="165"/>
      <c r="K267" s="166"/>
      <c r="L267" s="160"/>
      <c r="M267" s="167"/>
      <c r="N267" s="166"/>
      <c r="O267" s="168"/>
      <c r="P267" s="168"/>
      <c r="Q267" s="168"/>
      <c r="R267" s="168"/>
      <c r="S267" s="168"/>
      <c r="T267" s="169"/>
    </row>
    <row r="268" spans="2:61" s="11" customFormat="1" ht="11.25">
      <c r="B268" s="160"/>
      <c r="C268" s="161"/>
      <c r="D268" s="161" t="s">
        <v>145</v>
      </c>
      <c r="E268" s="162"/>
      <c r="F268" s="162" t="s">
        <v>2834</v>
      </c>
      <c r="G268" s="163"/>
      <c r="H268" s="164">
        <v>1</v>
      </c>
      <c r="I268" s="165"/>
      <c r="J268" s="165"/>
      <c r="K268" s="166"/>
      <c r="L268" s="160"/>
      <c r="M268" s="167"/>
      <c r="N268" s="166"/>
      <c r="O268" s="168"/>
      <c r="P268" s="168"/>
      <c r="Q268" s="168"/>
      <c r="R268" s="168"/>
      <c r="S268" s="168"/>
      <c r="T268" s="169"/>
    </row>
    <row r="269" spans="2:61" s="11" customFormat="1" ht="11.25">
      <c r="B269" s="160"/>
      <c r="C269" s="161"/>
      <c r="D269" s="161" t="s">
        <v>145</v>
      </c>
      <c r="E269" s="162"/>
      <c r="F269" s="162" t="s">
        <v>2835</v>
      </c>
      <c r="G269" s="163"/>
      <c r="H269" s="164">
        <v>1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1" customFormat="1" ht="11.25">
      <c r="B270" s="160"/>
      <c r="C270" s="161"/>
      <c r="D270" s="161" t="s">
        <v>145</v>
      </c>
      <c r="E270" s="162"/>
      <c r="F270" s="162" t="s">
        <v>2552</v>
      </c>
      <c r="G270" s="163"/>
      <c r="H270" s="164"/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 s="11" customFormat="1" ht="11.25">
      <c r="B271" s="160"/>
      <c r="C271" s="161"/>
      <c r="D271" s="161" t="s">
        <v>145</v>
      </c>
      <c r="E271" s="162"/>
      <c r="F271" s="170" t="s">
        <v>147</v>
      </c>
      <c r="G271" s="171"/>
      <c r="H271" s="172">
        <v>8</v>
      </c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61" ht="24">
      <c r="B272" s="149"/>
      <c r="C272" s="150">
        <v>41</v>
      </c>
      <c r="D272" s="150" t="s">
        <v>141</v>
      </c>
      <c r="E272" s="151" t="s">
        <v>2279</v>
      </c>
      <c r="F272" s="151" t="s">
        <v>2280</v>
      </c>
      <c r="G272" s="152" t="s">
        <v>1682</v>
      </c>
      <c r="H272" s="153">
        <v>15</v>
      </c>
      <c r="I272" s="154"/>
      <c r="J272" s="154">
        <f>ROUND(H272*I272,2)</f>
        <v>0</v>
      </c>
      <c r="K272" s="155"/>
      <c r="L272" s="149"/>
      <c r="M272" s="156"/>
      <c r="N272" s="157" t="s">
        <v>26</v>
      </c>
      <c r="O272" s="158">
        <v>0.89180000000000004</v>
      </c>
      <c r="P272" s="158">
        <f>ROUND(H272*O272,3)</f>
        <v>13.377000000000001</v>
      </c>
      <c r="Q272" s="158">
        <v>2.9999999999999997E-4</v>
      </c>
      <c r="R272" s="158">
        <f>ROUND(H272 * Q272,5)</f>
        <v>4.4999999999999997E-3</v>
      </c>
      <c r="S272" s="158">
        <v>0</v>
      </c>
      <c r="T272" s="159">
        <f>ROUND(H272 * S272,5)</f>
        <v>0</v>
      </c>
      <c r="BE272" s="16">
        <f>IF(N272="základná",J272,0)</f>
        <v>0</v>
      </c>
      <c r="BF272" s="16">
        <f>IF(N272="znížená",J272,0)</f>
        <v>0</v>
      </c>
      <c r="BG272" s="16">
        <f>IF(N272="zákl. prenesená",J272,0)</f>
        <v>0</v>
      </c>
      <c r="BH272" s="16">
        <f>IF(N272="zníž. prenesená",J272,0)</f>
        <v>0</v>
      </c>
      <c r="BI272" s="16">
        <f>IF(N272="nulová",J272,0)</f>
        <v>0</v>
      </c>
    </row>
    <row r="273" spans="2:61">
      <c r="B273" s="149"/>
      <c r="C273" s="150">
        <v>42</v>
      </c>
      <c r="D273" s="150" t="s">
        <v>141</v>
      </c>
      <c r="E273" s="151" t="s">
        <v>1980</v>
      </c>
      <c r="F273" s="151" t="s">
        <v>1981</v>
      </c>
      <c r="G273" s="152" t="s">
        <v>144</v>
      </c>
      <c r="H273" s="153">
        <v>86.63</v>
      </c>
      <c r="I273" s="154"/>
      <c r="J273" s="154">
        <f>ROUND(H273*I273,2)</f>
        <v>0</v>
      </c>
      <c r="K273" s="155"/>
      <c r="L273" s="149"/>
      <c r="M273" s="156"/>
      <c r="N273" s="157" t="s">
        <v>26</v>
      </c>
      <c r="O273" s="158">
        <v>5.2499999999999998E-2</v>
      </c>
      <c r="P273" s="158">
        <f>ROUND(H273*O273,3)</f>
        <v>4.548</v>
      </c>
      <c r="Q273" s="158">
        <v>1E-4</v>
      </c>
      <c r="R273" s="158">
        <f>ROUND(H273 * Q273,5)</f>
        <v>8.6599999999999993E-3</v>
      </c>
      <c r="S273" s="158">
        <v>0</v>
      </c>
      <c r="T273" s="159">
        <f>ROUND(H273 * S273,5)</f>
        <v>0</v>
      </c>
      <c r="BE273" s="16">
        <f>IF(N273="základná",J273,0)</f>
        <v>0</v>
      </c>
      <c r="BF273" s="16">
        <f>IF(N273="znížená",J273,0)</f>
        <v>0</v>
      </c>
      <c r="BG273" s="16">
        <f>IF(N273="zákl. prenesená",J273,0)</f>
        <v>0</v>
      </c>
      <c r="BH273" s="16">
        <f>IF(N273="zníž. prenesená",J273,0)</f>
        <v>0</v>
      </c>
      <c r="BI273" s="16">
        <f>IF(N273="nulová",J273,0)</f>
        <v>0</v>
      </c>
    </row>
    <row r="274" spans="2:61" s="10" customFormat="1" ht="23.1" customHeight="1">
      <c r="B274" s="141"/>
      <c r="C274" s="142"/>
      <c r="D274" s="132" t="s">
        <v>136</v>
      </c>
      <c r="E274" s="143" t="s">
        <v>584</v>
      </c>
      <c r="F274" s="144" t="s">
        <v>585</v>
      </c>
      <c r="G274" s="145"/>
      <c r="H274" s="146"/>
      <c r="I274" s="147"/>
      <c r="J274" s="147">
        <f>J275 + J286 + J287 + J288 + J289 + J290 + J293 + J296 + J297 + J300</f>
        <v>0</v>
      </c>
      <c r="K274" s="144"/>
      <c r="L274" s="141"/>
      <c r="M274" s="148"/>
      <c r="N274" s="138" t="s">
        <v>0</v>
      </c>
      <c r="O274" s="139"/>
      <c r="P274" s="139">
        <f>P275 + P286 + P287 + P288 + P289 + P290 + P293 + P296 + P297 + P300</f>
        <v>47.768000000000001</v>
      </c>
      <c r="Q274" s="139"/>
      <c r="R274" s="139">
        <f>R275 + R286 + R287 + R288 + R289 + R290 + R293 + R296 + R297 + R300</f>
        <v>0</v>
      </c>
      <c r="S274" s="139"/>
      <c r="T274" s="140">
        <f>T275 + T286 + T287 + T288 + T289 + T290 + T293 + T296 + T297 + T300</f>
        <v>2.4163800000000002</v>
      </c>
    </row>
    <row r="275" spans="2:61" ht="24">
      <c r="B275" s="149"/>
      <c r="C275" s="150">
        <v>43</v>
      </c>
      <c r="D275" s="150" t="s">
        <v>141</v>
      </c>
      <c r="E275" s="151" t="s">
        <v>2836</v>
      </c>
      <c r="F275" s="151" t="s">
        <v>2453</v>
      </c>
      <c r="G275" s="152" t="s">
        <v>144</v>
      </c>
      <c r="H275" s="153">
        <v>142.13999999999999</v>
      </c>
      <c r="I275" s="154"/>
      <c r="J275" s="154">
        <f>ROUND(H275*I275,2)</f>
        <v>0</v>
      </c>
      <c r="K275" s="155"/>
      <c r="L275" s="149"/>
      <c r="M275" s="156"/>
      <c r="N275" s="157" t="s">
        <v>26</v>
      </c>
      <c r="O275" s="158">
        <v>0.31556000000000001</v>
      </c>
      <c r="P275" s="158">
        <f>ROUND(H275*O275,3)</f>
        <v>44.853999999999999</v>
      </c>
      <c r="Q275" s="158">
        <v>0</v>
      </c>
      <c r="R275" s="158">
        <f>ROUND(H275 * Q275,5)</f>
        <v>0</v>
      </c>
      <c r="S275" s="158">
        <v>1.7000000000000001E-2</v>
      </c>
      <c r="T275" s="159">
        <f>ROUND(H275 * S275,5)</f>
        <v>2.4163800000000002</v>
      </c>
      <c r="BE275" s="16">
        <f>IF(N275="základná",J275,0)</f>
        <v>0</v>
      </c>
      <c r="BF275" s="16">
        <f>IF(N275="znížená",J275,0)</f>
        <v>0</v>
      </c>
      <c r="BG275" s="16">
        <f>IF(N275="zákl. prenesená",J275,0)</f>
        <v>0</v>
      </c>
      <c r="BH275" s="16">
        <f>IF(N275="zníž. prenesená",J275,0)</f>
        <v>0</v>
      </c>
      <c r="BI275" s="16">
        <f>IF(N275="nulová",J275,0)</f>
        <v>0</v>
      </c>
    </row>
    <row r="276" spans="2:61" s="11" customFormat="1" ht="11.25">
      <c r="B276" s="160"/>
      <c r="C276" s="161"/>
      <c r="D276" s="161" t="s">
        <v>145</v>
      </c>
      <c r="E276" s="162"/>
      <c r="F276" s="162" t="s">
        <v>2837</v>
      </c>
      <c r="G276" s="163"/>
      <c r="H276" s="164">
        <v>4.8600000000000003</v>
      </c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62" t="s">
        <v>2838</v>
      </c>
      <c r="G277" s="163"/>
      <c r="H277" s="164">
        <v>20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s="11" customFormat="1" ht="11.25">
      <c r="B278" s="160"/>
      <c r="C278" s="161"/>
      <c r="D278" s="161" t="s">
        <v>145</v>
      </c>
      <c r="E278" s="162"/>
      <c r="F278" s="162" t="s">
        <v>2839</v>
      </c>
      <c r="G278" s="163"/>
      <c r="H278" s="164">
        <v>14.6</v>
      </c>
      <c r="I278" s="165"/>
      <c r="J278" s="165"/>
      <c r="K278" s="166"/>
      <c r="L278" s="160"/>
      <c r="M278" s="167"/>
      <c r="N278" s="166"/>
      <c r="O278" s="168"/>
      <c r="P278" s="168"/>
      <c r="Q278" s="168"/>
      <c r="R278" s="168"/>
      <c r="S278" s="168"/>
      <c r="T278" s="169"/>
    </row>
    <row r="279" spans="2:61" s="11" customFormat="1" ht="11.25">
      <c r="B279" s="160"/>
      <c r="C279" s="161"/>
      <c r="D279" s="161" t="s">
        <v>145</v>
      </c>
      <c r="E279" s="162"/>
      <c r="F279" s="162" t="s">
        <v>2840</v>
      </c>
      <c r="G279" s="163"/>
      <c r="H279" s="164">
        <v>14.18</v>
      </c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 s="11" customFormat="1" ht="11.25">
      <c r="B280" s="160"/>
      <c r="C280" s="161"/>
      <c r="D280" s="161" t="s">
        <v>145</v>
      </c>
      <c r="E280" s="162"/>
      <c r="F280" s="162" t="s">
        <v>2841</v>
      </c>
      <c r="G280" s="163"/>
      <c r="H280" s="164">
        <v>17.16</v>
      </c>
      <c r="I280" s="165"/>
      <c r="J280" s="165"/>
      <c r="K280" s="166"/>
      <c r="L280" s="160"/>
      <c r="M280" s="167"/>
      <c r="N280" s="166"/>
      <c r="O280" s="168"/>
      <c r="P280" s="168"/>
      <c r="Q280" s="168"/>
      <c r="R280" s="168"/>
      <c r="S280" s="168"/>
      <c r="T280" s="169"/>
    </row>
    <row r="281" spans="2:61" s="11" customFormat="1" ht="11.25">
      <c r="B281" s="160"/>
      <c r="C281" s="161"/>
      <c r="D281" s="161" t="s">
        <v>145</v>
      </c>
      <c r="E281" s="162"/>
      <c r="F281" s="162" t="s">
        <v>2842</v>
      </c>
      <c r="G281" s="163"/>
      <c r="H281" s="164">
        <v>26.14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 s="11" customFormat="1" ht="11.25">
      <c r="B282" s="160"/>
      <c r="C282" s="161"/>
      <c r="D282" s="161" t="s">
        <v>145</v>
      </c>
      <c r="E282" s="162"/>
      <c r="F282" s="162" t="s">
        <v>2843</v>
      </c>
      <c r="G282" s="163"/>
      <c r="H282" s="164">
        <v>26.2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1" customFormat="1" ht="11.25">
      <c r="B283" s="160"/>
      <c r="C283" s="161"/>
      <c r="D283" s="161" t="s">
        <v>145</v>
      </c>
      <c r="E283" s="162"/>
      <c r="F283" s="162" t="s">
        <v>2844</v>
      </c>
      <c r="G283" s="163"/>
      <c r="H283" s="164">
        <v>19</v>
      </c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s="11" customFormat="1" ht="11.25">
      <c r="B284" s="160"/>
      <c r="C284" s="161"/>
      <c r="D284" s="161" t="s">
        <v>145</v>
      </c>
      <c r="E284" s="162"/>
      <c r="F284" s="162" t="s">
        <v>2845</v>
      </c>
      <c r="G284" s="163"/>
      <c r="H284" s="164"/>
      <c r="I284" s="165"/>
      <c r="J284" s="165"/>
      <c r="K284" s="166"/>
      <c r="L284" s="160"/>
      <c r="M284" s="167"/>
      <c r="N284" s="166"/>
      <c r="O284" s="168"/>
      <c r="P284" s="168"/>
      <c r="Q284" s="168"/>
      <c r="R284" s="168"/>
      <c r="S284" s="168"/>
      <c r="T284" s="169"/>
    </row>
    <row r="285" spans="2:61" s="11" customFormat="1" ht="11.25">
      <c r="B285" s="160"/>
      <c r="C285" s="161"/>
      <c r="D285" s="161" t="s">
        <v>145</v>
      </c>
      <c r="E285" s="162"/>
      <c r="F285" s="170" t="s">
        <v>147</v>
      </c>
      <c r="G285" s="171"/>
      <c r="H285" s="172">
        <v>142.13999999999999</v>
      </c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>
      <c r="B286" s="149"/>
      <c r="C286" s="150">
        <v>44</v>
      </c>
      <c r="D286" s="150" t="s">
        <v>141</v>
      </c>
      <c r="E286" s="151" t="s">
        <v>2283</v>
      </c>
      <c r="F286" s="151" t="s">
        <v>2284</v>
      </c>
      <c r="G286" s="152" t="s">
        <v>180</v>
      </c>
      <c r="H286" s="153">
        <v>7</v>
      </c>
      <c r="I286" s="154"/>
      <c r="J286" s="154">
        <f>ROUND(H286*I286,2)</f>
        <v>0</v>
      </c>
      <c r="K286" s="155"/>
      <c r="L286" s="149"/>
      <c r="M286" s="156"/>
      <c r="N286" s="157" t="s">
        <v>26</v>
      </c>
      <c r="O286" s="158">
        <v>0</v>
      </c>
      <c r="P286" s="158">
        <f>ROUND(H286*O286,3)</f>
        <v>0</v>
      </c>
      <c r="Q286" s="158">
        <v>0</v>
      </c>
      <c r="R286" s="158">
        <f>ROUND(H286 * Q286,5)</f>
        <v>0</v>
      </c>
      <c r="S286" s="158">
        <v>0</v>
      </c>
      <c r="T286" s="159">
        <f>ROUND(H286 * S286,5)</f>
        <v>0</v>
      </c>
      <c r="BE286" s="16">
        <f>IF(N286="základná",J286,0)</f>
        <v>0</v>
      </c>
      <c r="BF286" s="16">
        <f>IF(N286="znížená",J286,0)</f>
        <v>0</v>
      </c>
      <c r="BG286" s="16">
        <f>IF(N286="zákl. prenesená",J286,0)</f>
        <v>0</v>
      </c>
      <c r="BH286" s="16">
        <f>IF(N286="zníž. prenesená",J286,0)</f>
        <v>0</v>
      </c>
      <c r="BI286" s="16">
        <f>IF(N286="nulová",J286,0)</f>
        <v>0</v>
      </c>
    </row>
    <row r="287" spans="2:61">
      <c r="B287" s="149"/>
      <c r="C287" s="150">
        <v>45</v>
      </c>
      <c r="D287" s="150" t="s">
        <v>141</v>
      </c>
      <c r="E287" s="151" t="s">
        <v>2285</v>
      </c>
      <c r="F287" s="151" t="s">
        <v>2286</v>
      </c>
      <c r="G287" s="152" t="s">
        <v>144</v>
      </c>
      <c r="H287" s="153">
        <v>7</v>
      </c>
      <c r="I287" s="154"/>
      <c r="J287" s="154">
        <f>ROUND(H287*I287,2)</f>
        <v>0</v>
      </c>
      <c r="K287" s="155"/>
      <c r="L287" s="149"/>
      <c r="M287" s="156"/>
      <c r="N287" s="157" t="s">
        <v>26</v>
      </c>
      <c r="O287" s="158">
        <v>0</v>
      </c>
      <c r="P287" s="158">
        <f>ROUND(H287*O287,3)</f>
        <v>0</v>
      </c>
      <c r="Q287" s="158">
        <v>0</v>
      </c>
      <c r="R287" s="158">
        <f>ROUND(H287 * Q287,5)</f>
        <v>0</v>
      </c>
      <c r="S287" s="158">
        <v>0</v>
      </c>
      <c r="T287" s="159">
        <f>ROUND(H287 * S287,5)</f>
        <v>0</v>
      </c>
      <c r="BE287" s="16">
        <f>IF(N287="základná",J287,0)</f>
        <v>0</v>
      </c>
      <c r="BF287" s="16">
        <f>IF(N287="znížená",J287,0)</f>
        <v>0</v>
      </c>
      <c r="BG287" s="16">
        <f>IF(N287="zákl. prenesená",J287,0)</f>
        <v>0</v>
      </c>
      <c r="BH287" s="16">
        <f>IF(N287="zníž. prenesená",J287,0)</f>
        <v>0</v>
      </c>
      <c r="BI287" s="16">
        <f>IF(N287="nulová",J287,0)</f>
        <v>0</v>
      </c>
    </row>
    <row r="288" spans="2:61">
      <c r="B288" s="149"/>
      <c r="C288" s="150">
        <v>46</v>
      </c>
      <c r="D288" s="150" t="s">
        <v>141</v>
      </c>
      <c r="E288" s="151" t="s">
        <v>636</v>
      </c>
      <c r="F288" s="151" t="s">
        <v>637</v>
      </c>
      <c r="G288" s="152" t="s">
        <v>265</v>
      </c>
      <c r="H288" s="153">
        <v>9.9160000000000004</v>
      </c>
      <c r="I288" s="154"/>
      <c r="J288" s="154">
        <f>ROUND(H288*I288,2)</f>
        <v>0</v>
      </c>
      <c r="K288" s="155"/>
      <c r="L288" s="149"/>
      <c r="M288" s="156"/>
      <c r="N288" s="157" t="s">
        <v>26</v>
      </c>
      <c r="O288" s="158">
        <v>0.14899999999999999</v>
      </c>
      <c r="P288" s="158">
        <f>ROUND(H288*O288,3)</f>
        <v>1.4770000000000001</v>
      </c>
      <c r="Q288" s="158">
        <v>0</v>
      </c>
      <c r="R288" s="158">
        <f>ROUND(H288 * Q288,5)</f>
        <v>0</v>
      </c>
      <c r="S288" s="158">
        <v>0</v>
      </c>
      <c r="T288" s="159">
        <f>ROUND(H288 * S288,5)</f>
        <v>0</v>
      </c>
      <c r="BE288" s="16">
        <f>IF(N288="základná",J288,0)</f>
        <v>0</v>
      </c>
      <c r="BF288" s="16">
        <f>IF(N288="znížená",J288,0)</f>
        <v>0</v>
      </c>
      <c r="BG288" s="16">
        <f>IF(N288="zákl. prenesená",J288,0)</f>
        <v>0</v>
      </c>
      <c r="BH288" s="16">
        <f>IF(N288="zníž. prenesená",J288,0)</f>
        <v>0</v>
      </c>
      <c r="BI288" s="16">
        <f>IF(N288="nulová",J288,0)</f>
        <v>0</v>
      </c>
    </row>
    <row r="289" spans="2:61" ht="24">
      <c r="B289" s="149"/>
      <c r="C289" s="150">
        <v>47</v>
      </c>
      <c r="D289" s="150" t="s">
        <v>141</v>
      </c>
      <c r="E289" s="151" t="s">
        <v>638</v>
      </c>
      <c r="F289" s="151" t="s">
        <v>639</v>
      </c>
      <c r="G289" s="152" t="s">
        <v>265</v>
      </c>
      <c r="H289" s="153">
        <v>9.9160000000000004</v>
      </c>
      <c r="I289" s="154"/>
      <c r="J289" s="154">
        <f>ROUND(H289*I289,2)</f>
        <v>0</v>
      </c>
      <c r="K289" s="155"/>
      <c r="L289" s="149"/>
      <c r="M289" s="156"/>
      <c r="N289" s="157" t="s">
        <v>26</v>
      </c>
      <c r="O289" s="158">
        <v>3.1E-2</v>
      </c>
      <c r="P289" s="158">
        <f>ROUND(H289*O289,3)</f>
        <v>0.307</v>
      </c>
      <c r="Q289" s="158">
        <v>0</v>
      </c>
      <c r="R289" s="158">
        <f>ROUND(H289 * Q289,5)</f>
        <v>0</v>
      </c>
      <c r="S289" s="158">
        <v>0</v>
      </c>
      <c r="T289" s="159">
        <f>ROUND(H289 * S289,5)</f>
        <v>0</v>
      </c>
      <c r="BE289" s="16">
        <f>IF(N289="základná",J289,0)</f>
        <v>0</v>
      </c>
      <c r="BF289" s="16">
        <f>IF(N289="znížená",J289,0)</f>
        <v>0</v>
      </c>
      <c r="BG289" s="16">
        <f>IF(N289="zákl. prenesená",J289,0)</f>
        <v>0</v>
      </c>
      <c r="BH289" s="16">
        <f>IF(N289="zníž. prenesená",J289,0)</f>
        <v>0</v>
      </c>
      <c r="BI289" s="16">
        <f>IF(N289="nulová",J289,0)</f>
        <v>0</v>
      </c>
    </row>
    <row r="290" spans="2:61" ht="24">
      <c r="B290" s="149"/>
      <c r="C290" s="150">
        <v>48</v>
      </c>
      <c r="D290" s="150" t="s">
        <v>141</v>
      </c>
      <c r="E290" s="151" t="s">
        <v>640</v>
      </c>
      <c r="F290" s="151" t="s">
        <v>641</v>
      </c>
      <c r="G290" s="152" t="s">
        <v>265</v>
      </c>
      <c r="H290" s="153">
        <v>188.404</v>
      </c>
      <c r="I290" s="154"/>
      <c r="J290" s="154">
        <f>ROUND(H290*I290,2)</f>
        <v>0</v>
      </c>
      <c r="K290" s="155"/>
      <c r="L290" s="149"/>
      <c r="M290" s="156"/>
      <c r="N290" s="157" t="s">
        <v>26</v>
      </c>
      <c r="O290" s="158">
        <v>6.0000000000000001E-3</v>
      </c>
      <c r="P290" s="158">
        <f>ROUND(H290*O290,3)</f>
        <v>1.1299999999999999</v>
      </c>
      <c r="Q290" s="158">
        <v>0</v>
      </c>
      <c r="R290" s="158">
        <f>ROUND(H290 * Q290,5)</f>
        <v>0</v>
      </c>
      <c r="S290" s="158">
        <v>0</v>
      </c>
      <c r="T290" s="159">
        <f>ROUND(H290 * S290,5)</f>
        <v>0</v>
      </c>
      <c r="BE290" s="16">
        <f>IF(N290="základná",J290,0)</f>
        <v>0</v>
      </c>
      <c r="BF290" s="16">
        <f>IF(N290="znížená",J290,0)</f>
        <v>0</v>
      </c>
      <c r="BG290" s="16">
        <f>IF(N290="zákl. prenesená",J290,0)</f>
        <v>0</v>
      </c>
      <c r="BH290" s="16">
        <f>IF(N290="zníž. prenesená",J290,0)</f>
        <v>0</v>
      </c>
      <c r="BI290" s="16">
        <f>IF(N290="nulová",J290,0)</f>
        <v>0</v>
      </c>
    </row>
    <row r="291" spans="2:61" s="11" customFormat="1" ht="11.25">
      <c r="B291" s="160"/>
      <c r="C291" s="161"/>
      <c r="D291" s="161" t="s">
        <v>145</v>
      </c>
      <c r="E291" s="162"/>
      <c r="F291" s="162" t="s">
        <v>2846</v>
      </c>
      <c r="G291" s="163"/>
      <c r="H291" s="164">
        <v>188.404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 s="11" customFormat="1" ht="11.25">
      <c r="B292" s="160"/>
      <c r="C292" s="161"/>
      <c r="D292" s="161" t="s">
        <v>145</v>
      </c>
      <c r="E292" s="162"/>
      <c r="F292" s="170" t="s">
        <v>147</v>
      </c>
      <c r="G292" s="171"/>
      <c r="H292" s="172">
        <v>188.404</v>
      </c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>
      <c r="B293" s="149"/>
      <c r="C293" s="150">
        <v>49</v>
      </c>
      <c r="D293" s="150" t="s">
        <v>141</v>
      </c>
      <c r="E293" s="151" t="s">
        <v>643</v>
      </c>
      <c r="F293" s="151" t="s">
        <v>2847</v>
      </c>
      <c r="G293" s="152" t="s">
        <v>265</v>
      </c>
      <c r="H293" s="153">
        <v>7.5</v>
      </c>
      <c r="I293" s="154"/>
      <c r="J293" s="154">
        <f>ROUND(H293*I293,2)</f>
        <v>0</v>
      </c>
      <c r="K293" s="155"/>
      <c r="L293" s="149"/>
      <c r="M293" s="156"/>
      <c r="N293" s="157" t="s">
        <v>26</v>
      </c>
      <c r="O293" s="158">
        <v>0</v>
      </c>
      <c r="P293" s="158">
        <f>ROUND(H293*O293,3)</f>
        <v>0</v>
      </c>
      <c r="Q293" s="158">
        <v>0</v>
      </c>
      <c r="R293" s="158">
        <f>ROUND(H293 * Q293,5)</f>
        <v>0</v>
      </c>
      <c r="S293" s="158">
        <v>0</v>
      </c>
      <c r="T293" s="159">
        <f>ROUND(H293 * S293,5)</f>
        <v>0</v>
      </c>
      <c r="BE293" s="16">
        <f>IF(N293="základná",J293,0)</f>
        <v>0</v>
      </c>
      <c r="BF293" s="16">
        <f>IF(N293="znížená",J293,0)</f>
        <v>0</v>
      </c>
      <c r="BG293" s="16">
        <f>IF(N293="zákl. prenesená",J293,0)</f>
        <v>0</v>
      </c>
      <c r="BH293" s="16">
        <f>IF(N293="zníž. prenesená",J293,0)</f>
        <v>0</v>
      </c>
      <c r="BI293" s="16">
        <f>IF(N293="nulová",J293,0)</f>
        <v>0</v>
      </c>
    </row>
    <row r="294" spans="2:61" s="11" customFormat="1" ht="11.25">
      <c r="B294" s="160"/>
      <c r="C294" s="161"/>
      <c r="D294" s="161" t="s">
        <v>145</v>
      </c>
      <c r="E294" s="162"/>
      <c r="F294" s="162" t="s">
        <v>2848</v>
      </c>
      <c r="G294" s="163"/>
      <c r="H294" s="164">
        <v>7.5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s="11" customFormat="1" ht="11.25">
      <c r="B295" s="160"/>
      <c r="C295" s="161"/>
      <c r="D295" s="161" t="s">
        <v>145</v>
      </c>
      <c r="E295" s="162"/>
      <c r="F295" s="170" t="s">
        <v>147</v>
      </c>
      <c r="G295" s="171"/>
      <c r="H295" s="172">
        <v>7.5</v>
      </c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>
      <c r="B296" s="149"/>
      <c r="C296" s="150">
        <v>50</v>
      </c>
      <c r="D296" s="150" t="s">
        <v>141</v>
      </c>
      <c r="E296" s="151" t="s">
        <v>2488</v>
      </c>
      <c r="F296" s="151" t="s">
        <v>2489</v>
      </c>
      <c r="G296" s="152" t="s">
        <v>265</v>
      </c>
      <c r="H296" s="153">
        <v>2.4159999999999999</v>
      </c>
      <c r="I296" s="154"/>
      <c r="J296" s="154">
        <f>ROUND(H296*I296,2)</f>
        <v>0</v>
      </c>
      <c r="K296" s="155"/>
      <c r="L296" s="149"/>
      <c r="M296" s="156"/>
      <c r="N296" s="157" t="s">
        <v>26</v>
      </c>
      <c r="O296" s="158">
        <v>0</v>
      </c>
      <c r="P296" s="158">
        <f>ROUND(H296*O296,3)</f>
        <v>0</v>
      </c>
      <c r="Q296" s="158">
        <v>0</v>
      </c>
      <c r="R296" s="158">
        <f>ROUND(H296 * Q296,5)</f>
        <v>0</v>
      </c>
      <c r="S296" s="158">
        <v>0</v>
      </c>
      <c r="T296" s="159">
        <f>ROUND(H296 * S296,5)</f>
        <v>0</v>
      </c>
      <c r="BE296" s="16">
        <f>IF(N296="základná",J296,0)</f>
        <v>0</v>
      </c>
      <c r="BF296" s="16">
        <f>IF(N296="znížená",J296,0)</f>
        <v>0</v>
      </c>
      <c r="BG296" s="16">
        <f>IF(N296="zákl. prenesená",J296,0)</f>
        <v>0</v>
      </c>
      <c r="BH296" s="16">
        <f>IF(N296="zníž. prenesená",J296,0)</f>
        <v>0</v>
      </c>
      <c r="BI296" s="16">
        <f>IF(N296="nulová",J296,0)</f>
        <v>0</v>
      </c>
    </row>
    <row r="297" spans="2:61">
      <c r="B297" s="149"/>
      <c r="C297" s="150">
        <v>51</v>
      </c>
      <c r="D297" s="150" t="s">
        <v>141</v>
      </c>
      <c r="E297" s="151" t="s">
        <v>2028</v>
      </c>
      <c r="F297" s="151" t="s">
        <v>2299</v>
      </c>
      <c r="G297" s="152" t="s">
        <v>2030</v>
      </c>
      <c r="H297" s="153">
        <v>102</v>
      </c>
      <c r="I297" s="154"/>
      <c r="J297" s="154">
        <f>ROUND(H297*I297,2)</f>
        <v>0</v>
      </c>
      <c r="K297" s="155"/>
      <c r="L297" s="149"/>
      <c r="M297" s="156"/>
      <c r="N297" s="157" t="s">
        <v>26</v>
      </c>
      <c r="O297" s="158">
        <v>0</v>
      </c>
      <c r="P297" s="158">
        <f>ROUND(H297*O297,3)</f>
        <v>0</v>
      </c>
      <c r="Q297" s="158">
        <v>0</v>
      </c>
      <c r="R297" s="158">
        <f>ROUND(H297 * Q297,5)</f>
        <v>0</v>
      </c>
      <c r="S297" s="158">
        <v>0</v>
      </c>
      <c r="T297" s="159">
        <f>ROUND(H297 * S297,5)</f>
        <v>0</v>
      </c>
      <c r="BE297" s="16">
        <f>IF(N297="základná",J297,0)</f>
        <v>0</v>
      </c>
      <c r="BF297" s="16">
        <f>IF(N297="znížená",J297,0)</f>
        <v>0</v>
      </c>
      <c r="BG297" s="16">
        <f>IF(N297="zákl. prenesená",J297,0)</f>
        <v>0</v>
      </c>
      <c r="BH297" s="16">
        <f>IF(N297="zníž. prenesená",J297,0)</f>
        <v>0</v>
      </c>
      <c r="BI297" s="16">
        <f>IF(N297="nulová",J297,0)</f>
        <v>0</v>
      </c>
    </row>
    <row r="298" spans="2:61" s="11" customFormat="1" ht="11.25">
      <c r="B298" s="160"/>
      <c r="C298" s="161"/>
      <c r="D298" s="161" t="s">
        <v>145</v>
      </c>
      <c r="E298" s="162"/>
      <c r="F298" s="162" t="s">
        <v>2699</v>
      </c>
      <c r="G298" s="163"/>
      <c r="H298" s="164">
        <v>102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70" t="s">
        <v>147</v>
      </c>
      <c r="G299" s="171"/>
      <c r="H299" s="172">
        <v>102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ht="24">
      <c r="B300" s="149"/>
      <c r="C300" s="150">
        <v>52</v>
      </c>
      <c r="D300" s="150" t="s">
        <v>141</v>
      </c>
      <c r="E300" s="151" t="s">
        <v>2032</v>
      </c>
      <c r="F300" s="151" t="s">
        <v>2033</v>
      </c>
      <c r="G300" s="152" t="s">
        <v>187</v>
      </c>
      <c r="H300" s="153">
        <v>30</v>
      </c>
      <c r="I300" s="154"/>
      <c r="J300" s="154">
        <f>ROUND(H300*I300,2)</f>
        <v>0</v>
      </c>
      <c r="K300" s="155"/>
      <c r="L300" s="149"/>
      <c r="M300" s="156"/>
      <c r="N300" s="157" t="s">
        <v>26</v>
      </c>
      <c r="O300" s="158">
        <v>0</v>
      </c>
      <c r="P300" s="158">
        <f>ROUND(H300*O300,3)</f>
        <v>0</v>
      </c>
      <c r="Q300" s="158">
        <v>0</v>
      </c>
      <c r="R300" s="158">
        <f>ROUND(H300 * Q300,5)</f>
        <v>0</v>
      </c>
      <c r="S300" s="158">
        <v>0</v>
      </c>
      <c r="T300" s="159">
        <f>ROUND(H300 * S300,5)</f>
        <v>0</v>
      </c>
      <c r="BE300" s="16">
        <f>IF(N300="základná",J300,0)</f>
        <v>0</v>
      </c>
      <c r="BF300" s="16">
        <f>IF(N300="znížená",J300,0)</f>
        <v>0</v>
      </c>
      <c r="BG300" s="16">
        <f>IF(N300="zákl. prenesená",J300,0)</f>
        <v>0</v>
      </c>
      <c r="BH300" s="16">
        <f>IF(N300="zníž. prenesená",J300,0)</f>
        <v>0</v>
      </c>
      <c r="BI300" s="16">
        <f>IF(N300="nulová",J300,0)</f>
        <v>0</v>
      </c>
    </row>
    <row r="301" spans="2:61" s="11" customFormat="1" ht="11.25">
      <c r="B301" s="160"/>
      <c r="C301" s="161"/>
      <c r="D301" s="161" t="s">
        <v>145</v>
      </c>
      <c r="E301" s="162"/>
      <c r="F301" s="162" t="s">
        <v>2700</v>
      </c>
      <c r="G301" s="163"/>
      <c r="H301" s="164">
        <v>30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 s="11" customFormat="1" ht="11.25">
      <c r="B302" s="160"/>
      <c r="C302" s="161"/>
      <c r="D302" s="161" t="s">
        <v>145</v>
      </c>
      <c r="E302" s="162"/>
      <c r="F302" s="170" t="s">
        <v>147</v>
      </c>
      <c r="G302" s="171"/>
      <c r="H302" s="172">
        <v>30</v>
      </c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s="10" customFormat="1" ht="23.1" customHeight="1">
      <c r="B303" s="141"/>
      <c r="C303" s="142"/>
      <c r="D303" s="132" t="s">
        <v>136</v>
      </c>
      <c r="E303" s="143" t="s">
        <v>668</v>
      </c>
      <c r="F303" s="144" t="s">
        <v>669</v>
      </c>
      <c r="G303" s="145"/>
      <c r="H303" s="146"/>
      <c r="I303" s="147"/>
      <c r="J303" s="147">
        <f>J304</f>
        <v>0</v>
      </c>
      <c r="K303" s="144"/>
      <c r="L303" s="141"/>
      <c r="M303" s="148"/>
      <c r="N303" s="138" t="s">
        <v>0</v>
      </c>
      <c r="O303" s="139"/>
      <c r="P303" s="139">
        <f>P304</f>
        <v>134.53200000000001</v>
      </c>
      <c r="Q303" s="139"/>
      <c r="R303" s="139">
        <f>R304</f>
        <v>0</v>
      </c>
      <c r="S303" s="139"/>
      <c r="T303" s="140">
        <f>T304</f>
        <v>0</v>
      </c>
    </row>
    <row r="304" spans="2:61" ht="24">
      <c r="B304" s="149"/>
      <c r="C304" s="150">
        <v>53</v>
      </c>
      <c r="D304" s="150" t="s">
        <v>141</v>
      </c>
      <c r="E304" s="151" t="s">
        <v>2305</v>
      </c>
      <c r="F304" s="151" t="s">
        <v>2306</v>
      </c>
      <c r="G304" s="152" t="s">
        <v>265</v>
      </c>
      <c r="H304" s="153">
        <v>104.369</v>
      </c>
      <c r="I304" s="154"/>
      <c r="J304" s="154">
        <f>ROUND(H304*I304,2)</f>
        <v>0</v>
      </c>
      <c r="K304" s="155"/>
      <c r="L304" s="149"/>
      <c r="M304" s="156"/>
      <c r="N304" s="157" t="s">
        <v>26</v>
      </c>
      <c r="O304" s="158">
        <v>1.2889999999999999</v>
      </c>
      <c r="P304" s="158">
        <f>ROUND(H304*O304,3)</f>
        <v>134.53200000000001</v>
      </c>
      <c r="Q304" s="158">
        <v>0</v>
      </c>
      <c r="R304" s="158">
        <f>ROUND(H304 * Q304,5)</f>
        <v>0</v>
      </c>
      <c r="S304" s="158">
        <v>0</v>
      </c>
      <c r="T304" s="159">
        <f>ROUND(H304 * S304,5)</f>
        <v>0</v>
      </c>
      <c r="BE304" s="16">
        <f>IF(N304="základná",J304,0)</f>
        <v>0</v>
      </c>
      <c r="BF304" s="16">
        <f>IF(N304="znížená",J304,0)</f>
        <v>0</v>
      </c>
      <c r="BG304" s="16">
        <f>IF(N304="zákl. prenesená",J304,0)</f>
        <v>0</v>
      </c>
      <c r="BH304" s="16">
        <f>IF(N304="zníž. prenesená",J304,0)</f>
        <v>0</v>
      </c>
      <c r="BI304" s="16">
        <f>IF(N304="nulová",J304,0)</f>
        <v>0</v>
      </c>
    </row>
    <row r="305" spans="2:20">
      <c r="B305" s="54"/>
      <c r="C305" s="184"/>
      <c r="D305" s="184"/>
      <c r="E305" s="55"/>
      <c r="F305" s="55"/>
      <c r="G305" s="184"/>
      <c r="H305" s="55"/>
      <c r="I305" s="55"/>
      <c r="J305" s="55"/>
      <c r="K305" s="55"/>
      <c r="L305" s="36"/>
      <c r="M305" s="52"/>
      <c r="N305" s="52"/>
      <c r="O305" s="52"/>
      <c r="P305" s="52"/>
      <c r="Q305" s="52"/>
      <c r="R305" s="52"/>
      <c r="S305" s="52"/>
      <c r="T305" s="52"/>
    </row>
  </sheetData>
  <sheetProtection algorithmName="SHA-512" hashValue="2i5bn5sbQJXg3jb2Rzaztdgj9uptHGGny6DRIvWVSBsy3c9QYDWV6KpCeS5+dgirJ5N4dtIvP9slOcmRppWwWg==" saltValue="knnH8AcukWNMBhkzOgcz/w==" spinCount="100000" sheet="1" objects="1" scenarios="1"/>
  <autoFilter ref="C87:K89" xr:uid="{00000000-0009-0000-0000-000016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A1:BM599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2849</v>
      </c>
      <c r="F9" s="214"/>
      <c r="G9" s="214"/>
      <c r="H9" s="214"/>
      <c r="L9" s="36"/>
      <c r="AA9" s="63" t="s">
        <v>2849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SUM(BE88:BE598)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0156o - Stoka C, DN 1200 ...</v>
      </c>
      <c r="F80" s="214"/>
      <c r="G80" s="214"/>
      <c r="H80" s="214"/>
      <c r="L80" s="36"/>
      <c r="AA80" s="63" t="str">
        <f>AA9</f>
        <v>0156o - Stoka C, DN 1200 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J571</f>
        <v>0</v>
      </c>
      <c r="L88" s="36"/>
      <c r="M88" s="126"/>
      <c r="N88" s="127"/>
      <c r="O88" s="127"/>
      <c r="P88" s="128">
        <f>P89 + P571</f>
        <v>6539.098</v>
      </c>
      <c r="Q88" s="127"/>
      <c r="R88" s="128">
        <f>R89 + R571</f>
        <v>1153.5803399999998</v>
      </c>
      <c r="S88" s="127"/>
      <c r="T88" s="129">
        <f>T89 + T571</f>
        <v>888.81420000000003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J213 + J238 + J305 + J365 + J448 + J452 + J495 + J566</f>
        <v>0</v>
      </c>
      <c r="L89" s="130"/>
      <c r="M89" s="137"/>
      <c r="N89" s="138" t="s">
        <v>0</v>
      </c>
      <c r="O89" s="139"/>
      <c r="P89" s="139">
        <f>P90 + P213 + P238 + P305 + P365 + P448 + P452 + P495 + P566</f>
        <v>6453.65</v>
      </c>
      <c r="Q89" s="139"/>
      <c r="R89" s="139">
        <f>R90 + R213 + R238 + R305 + R365 + R448 + R452 + R495 + R566</f>
        <v>1148.2224699999997</v>
      </c>
      <c r="S89" s="139"/>
      <c r="T89" s="140">
        <f>T90 + T213 + T238 + T305 + T365 + T448 + T452 + T495 + T566</f>
        <v>888.81420000000003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J98 + J101 + J104 + J107 + J110 + J113 + J116 + J121 + J126 + J129 + J132 + J135 + J136 + J137 + J138 + J139 + J142 + J143 + J144 + J147 + J150 + J153 + J154 + J155 + J156 + J157 + J160 + J168 + J171 + J174 + J177 + J180 + J183 + J186 + J193 + J194 + J197 + J200 + J207 + J210</f>
        <v>0</v>
      </c>
      <c r="K90" s="144"/>
      <c r="L90" s="141"/>
      <c r="M90" s="148"/>
      <c r="N90" s="138" t="s">
        <v>0</v>
      </c>
      <c r="O90" s="139"/>
      <c r="P90" s="139">
        <f>P91 + P94 + P97 + P98 + P101 + P104 + P107 + P110 + P113 + P116 + P121 + P126 + P129 + P132 + P135 + P136 + P137 + P138 + P139 + P142 + P143 + P144 + P147 + P150 + P153 + P154 + P155 + P156 + P157 + P160 + P168 + P171 + P174 + P177 + P180 + P183 + P186 + P193 + P194 + P197 + P200 + P207 + P210</f>
        <v>1778.1010000000001</v>
      </c>
      <c r="Q90" s="139"/>
      <c r="R90" s="139">
        <f>R91 + R94 + R97 + R98 + R101 + R104 + R107 + R110 + R113 + R116 + R121 + R126 + R129 + R132 + R135 + R136 + R137 + R138 + R139 + R142 + R143 + R144 + R147 + R150 + R153 + R154 + R155 + R156 + R157 + R160 + R168 + R171 + R174 + R177 + R180 + R183 + R186 + R193 + R194 + R197 + R200 + R207 + R210</f>
        <v>7.6228499999999997</v>
      </c>
      <c r="S90" s="139"/>
      <c r="T90" s="140">
        <f>T91 + T94 + T97 + T98 + T101 + T104 + T107 + T110 + T113 + T116 + T121 + T126 + T129 + T132 + T135 + T136 + T137 + T138 + T139 + T142 + T143 + T144 + T147 + T150 + T153 + T154 + T155 + T156 + T157 + T160 + T168 + T171 + T174 + T177 + T180 + T183 + T186 + T193 + T194 + T197 + T200 + T207 + T210</f>
        <v>604.755</v>
      </c>
    </row>
    <row r="91" spans="2:61" s="1" customFormat="1" ht="24">
      <c r="B91" s="149"/>
      <c r="C91" s="150">
        <v>1</v>
      </c>
      <c r="D91" s="150" t="s">
        <v>141</v>
      </c>
      <c r="E91" s="151" t="s">
        <v>142</v>
      </c>
      <c r="F91" s="151" t="s">
        <v>143</v>
      </c>
      <c r="G91" s="152" t="s">
        <v>144</v>
      </c>
      <c r="H91" s="153">
        <v>70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2850</v>
      </c>
      <c r="G92" s="163"/>
      <c r="H92" s="164">
        <v>70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70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2851</v>
      </c>
      <c r="F94" s="151" t="s">
        <v>2852</v>
      </c>
      <c r="G94" s="152" t="s">
        <v>144</v>
      </c>
      <c r="H94" s="153">
        <v>140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0.36899999999999999</v>
      </c>
      <c r="P94" s="158">
        <f>ROUND(H94*O94,3)</f>
        <v>51.66</v>
      </c>
      <c r="Q94" s="158">
        <v>0</v>
      </c>
      <c r="R94" s="158">
        <f>ROUND(H94 * Q94,5)</f>
        <v>0</v>
      </c>
      <c r="S94" s="158">
        <v>0.14599999999999999</v>
      </c>
      <c r="T94" s="159">
        <f>ROUND(H94 * S94,5)</f>
        <v>20.440000000000001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2853</v>
      </c>
      <c r="G95" s="163"/>
      <c r="H95" s="164">
        <v>140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140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178</v>
      </c>
      <c r="F97" s="151" t="s">
        <v>179</v>
      </c>
      <c r="G97" s="152" t="s">
        <v>180</v>
      </c>
      <c r="H97" s="153">
        <v>314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9.2999999999999999E-2</v>
      </c>
      <c r="P97" s="158">
        <f>ROUND(H97*O97,3)</f>
        <v>29.202000000000002</v>
      </c>
      <c r="Q97" s="158">
        <v>0</v>
      </c>
      <c r="R97" s="158">
        <f>ROUND(H97 * Q97,5)</f>
        <v>0</v>
      </c>
      <c r="S97" s="158">
        <v>0.25</v>
      </c>
      <c r="T97" s="159">
        <f>ROUND(H97 * S97,5)</f>
        <v>78.5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ht="24">
      <c r="B98" s="149"/>
      <c r="C98" s="150">
        <v>4</v>
      </c>
      <c r="D98" s="150" t="s">
        <v>141</v>
      </c>
      <c r="E98" s="151" t="s">
        <v>182</v>
      </c>
      <c r="F98" s="151" t="s">
        <v>183</v>
      </c>
      <c r="G98" s="152" t="s">
        <v>180</v>
      </c>
      <c r="H98" s="153">
        <v>23.332999999999998</v>
      </c>
      <c r="I98" s="154"/>
      <c r="J98" s="154">
        <f>ROUND(H98*I98,2)</f>
        <v>0</v>
      </c>
      <c r="K98" s="155"/>
      <c r="L98" s="149"/>
      <c r="M98" s="156"/>
      <c r="N98" s="157" t="s">
        <v>26</v>
      </c>
      <c r="O98" s="158">
        <v>0.28699999999999998</v>
      </c>
      <c r="P98" s="158">
        <f>ROUND(H98*O98,3)</f>
        <v>6.6970000000000001</v>
      </c>
      <c r="Q98" s="158">
        <v>0</v>
      </c>
      <c r="R98" s="158">
        <f>ROUND(H98 * Q98,5)</f>
        <v>0</v>
      </c>
      <c r="S98" s="158">
        <v>0</v>
      </c>
      <c r="T98" s="159">
        <f>ROUND(H98 * S98,5)</f>
        <v>0</v>
      </c>
      <c r="BE98" s="16">
        <f>IF(N98="základná",J98,0)</f>
        <v>0</v>
      </c>
      <c r="BF98" s="16">
        <f>IF(N98="znížená",J98,0)</f>
        <v>0</v>
      </c>
      <c r="BG98" s="16">
        <f>IF(N98="zákl. prenesená",J98,0)</f>
        <v>0</v>
      </c>
      <c r="BH98" s="16">
        <f>IF(N98="zníž. prenesená",J98,0)</f>
        <v>0</v>
      </c>
      <c r="BI98" s="16">
        <f>IF(N98="nulová",J98,0)</f>
        <v>0</v>
      </c>
    </row>
    <row r="99" spans="2:61" s="11" customFormat="1" ht="11.25">
      <c r="B99" s="160"/>
      <c r="C99" s="161"/>
      <c r="D99" s="161" t="s">
        <v>145</v>
      </c>
      <c r="E99" s="162"/>
      <c r="F99" s="162" t="s">
        <v>2854</v>
      </c>
      <c r="G99" s="163"/>
      <c r="H99" s="164">
        <v>23.332999999999998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70" t="s">
        <v>147</v>
      </c>
      <c r="G100" s="171"/>
      <c r="H100" s="172">
        <v>23.332999999999998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 ht="24">
      <c r="B101" s="149"/>
      <c r="C101" s="150">
        <v>5</v>
      </c>
      <c r="D101" s="150" t="s">
        <v>141</v>
      </c>
      <c r="E101" s="151" t="s">
        <v>185</v>
      </c>
      <c r="F101" s="151" t="s">
        <v>186</v>
      </c>
      <c r="G101" s="152" t="s">
        <v>187</v>
      </c>
      <c r="H101" s="153">
        <v>52.5</v>
      </c>
      <c r="I101" s="154"/>
      <c r="J101" s="154">
        <f>ROUND(H101*I101,2)</f>
        <v>0</v>
      </c>
      <c r="K101" s="155"/>
      <c r="L101" s="149"/>
      <c r="M101" s="156"/>
      <c r="N101" s="157" t="s">
        <v>26</v>
      </c>
      <c r="O101" s="158">
        <v>0</v>
      </c>
      <c r="P101" s="158">
        <f>ROUND(H101*O101,3)</f>
        <v>0</v>
      </c>
      <c r="Q101" s="158">
        <v>0</v>
      </c>
      <c r="R101" s="158">
        <f>ROUND(H101 * Q101,5)</f>
        <v>0</v>
      </c>
      <c r="S101" s="158">
        <v>0</v>
      </c>
      <c r="T101" s="159">
        <f>ROUND(H101 * S101,5)</f>
        <v>0</v>
      </c>
      <c r="BE101" s="16">
        <f>IF(N101="základná",J101,0)</f>
        <v>0</v>
      </c>
      <c r="BF101" s="16">
        <f>IF(N101="znížená",J101,0)</f>
        <v>0</v>
      </c>
      <c r="BG101" s="16">
        <f>IF(N101="zákl. prenesená",J101,0)</f>
        <v>0</v>
      </c>
      <c r="BH101" s="16">
        <f>IF(N101="zníž. prenesená",J101,0)</f>
        <v>0</v>
      </c>
      <c r="BI101" s="16">
        <f>IF(N101="nulová",J101,0)</f>
        <v>0</v>
      </c>
    </row>
    <row r="102" spans="2:61" s="11" customFormat="1" ht="11.25">
      <c r="B102" s="160"/>
      <c r="C102" s="161"/>
      <c r="D102" s="161" t="s">
        <v>145</v>
      </c>
      <c r="E102" s="162"/>
      <c r="F102" s="162" t="s">
        <v>2855</v>
      </c>
      <c r="G102" s="163"/>
      <c r="H102" s="164">
        <v>52.5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70" t="s">
        <v>147</v>
      </c>
      <c r="G103" s="171"/>
      <c r="H103" s="172">
        <v>52.5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ht="24">
      <c r="B104" s="149"/>
      <c r="C104" s="150">
        <v>6</v>
      </c>
      <c r="D104" s="150" t="s">
        <v>141</v>
      </c>
      <c r="E104" s="151" t="s">
        <v>2856</v>
      </c>
      <c r="F104" s="151" t="s">
        <v>2857</v>
      </c>
      <c r="G104" s="152" t="s">
        <v>150</v>
      </c>
      <c r="H104" s="153">
        <v>141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0</v>
      </c>
      <c r="P104" s="158">
        <f>ROUND(H104*O104,3)</f>
        <v>0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2858</v>
      </c>
      <c r="G105" s="163"/>
      <c r="H105" s="164">
        <v>141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70" t="s">
        <v>147</v>
      </c>
      <c r="G106" s="171"/>
      <c r="H106" s="172">
        <v>141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ht="24">
      <c r="B107" s="149"/>
      <c r="C107" s="150">
        <v>7</v>
      </c>
      <c r="D107" s="150" t="s">
        <v>141</v>
      </c>
      <c r="E107" s="151" t="s">
        <v>189</v>
      </c>
      <c r="F107" s="151" t="s">
        <v>190</v>
      </c>
      <c r="G107" s="152" t="s">
        <v>150</v>
      </c>
      <c r="H107" s="153">
        <v>210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</v>
      </c>
      <c r="P107" s="158">
        <f>ROUND(H107*O107,3)</f>
        <v>0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s="11" customFormat="1" ht="11.25">
      <c r="B108" s="160"/>
      <c r="C108" s="161"/>
      <c r="D108" s="161" t="s">
        <v>145</v>
      </c>
      <c r="E108" s="162"/>
      <c r="F108" s="162" t="s">
        <v>2859</v>
      </c>
      <c r="G108" s="163"/>
      <c r="H108" s="164">
        <v>210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70" t="s">
        <v>147</v>
      </c>
      <c r="G109" s="171"/>
      <c r="H109" s="172">
        <v>210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ht="24">
      <c r="B110" s="149"/>
      <c r="C110" s="150">
        <v>8</v>
      </c>
      <c r="D110" s="150" t="s">
        <v>141</v>
      </c>
      <c r="E110" s="151" t="s">
        <v>194</v>
      </c>
      <c r="F110" s="151" t="s">
        <v>195</v>
      </c>
      <c r="G110" s="152" t="s">
        <v>150</v>
      </c>
      <c r="H110" s="153">
        <v>210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0</v>
      </c>
      <c r="P110" s="158">
        <f>ROUND(H110*O110,3)</f>
        <v>0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 s="11" customFormat="1" ht="11.25">
      <c r="B111" s="160"/>
      <c r="C111" s="161"/>
      <c r="D111" s="161" t="s">
        <v>145</v>
      </c>
      <c r="E111" s="162"/>
      <c r="F111" s="162" t="s">
        <v>2860</v>
      </c>
      <c r="G111" s="163"/>
      <c r="H111" s="164">
        <v>210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70" t="s">
        <v>147</v>
      </c>
      <c r="G112" s="171"/>
      <c r="H112" s="172">
        <v>210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ht="24">
      <c r="B113" s="149"/>
      <c r="C113" s="150">
        <v>9</v>
      </c>
      <c r="D113" s="150" t="s">
        <v>141</v>
      </c>
      <c r="E113" s="151" t="s">
        <v>167</v>
      </c>
      <c r="F113" s="151" t="s">
        <v>168</v>
      </c>
      <c r="G113" s="152" t="s">
        <v>144</v>
      </c>
      <c r="H113" s="153">
        <v>54</v>
      </c>
      <c r="I113" s="154"/>
      <c r="J113" s="154">
        <f>ROUND(H113*I113,2)</f>
        <v>0</v>
      </c>
      <c r="K113" s="155"/>
      <c r="L113" s="149"/>
      <c r="M113" s="156"/>
      <c r="N113" s="157" t="s">
        <v>26</v>
      </c>
      <c r="O113" s="158">
        <v>0</v>
      </c>
      <c r="P113" s="158">
        <f>ROUND(H113*O113,3)</f>
        <v>0</v>
      </c>
      <c r="Q113" s="158">
        <v>0</v>
      </c>
      <c r="R113" s="158">
        <f>ROUND(H113 * Q113,5)</f>
        <v>0</v>
      </c>
      <c r="S113" s="158">
        <v>0</v>
      </c>
      <c r="T113" s="159">
        <f>ROUND(H113 * S113,5)</f>
        <v>0</v>
      </c>
      <c r="BE113" s="16">
        <f>IF(N113="základná",J113,0)</f>
        <v>0</v>
      </c>
      <c r="BF113" s="16">
        <f>IF(N113="znížená",J113,0)</f>
        <v>0</v>
      </c>
      <c r="BG113" s="16">
        <f>IF(N113="zákl. prenesená",J113,0)</f>
        <v>0</v>
      </c>
      <c r="BH113" s="16">
        <f>IF(N113="zníž. prenesená",J113,0)</f>
        <v>0</v>
      </c>
      <c r="BI113" s="16">
        <f>IF(N113="nulová",J113,0)</f>
        <v>0</v>
      </c>
    </row>
    <row r="114" spans="2:61" s="11" customFormat="1" ht="11.25">
      <c r="B114" s="160"/>
      <c r="C114" s="161"/>
      <c r="D114" s="161" t="s">
        <v>145</v>
      </c>
      <c r="E114" s="162"/>
      <c r="F114" s="162" t="s">
        <v>2861</v>
      </c>
      <c r="G114" s="163"/>
      <c r="H114" s="164">
        <v>54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1" customFormat="1" ht="11.25">
      <c r="B115" s="160"/>
      <c r="C115" s="161"/>
      <c r="D115" s="161" t="s">
        <v>145</v>
      </c>
      <c r="E115" s="162"/>
      <c r="F115" s="170" t="s">
        <v>147</v>
      </c>
      <c r="G115" s="171"/>
      <c r="H115" s="172">
        <v>54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ht="24">
      <c r="B116" s="149"/>
      <c r="C116" s="150">
        <v>10</v>
      </c>
      <c r="D116" s="150" t="s">
        <v>141</v>
      </c>
      <c r="E116" s="151" t="s">
        <v>1670</v>
      </c>
      <c r="F116" s="151" t="s">
        <v>1671</v>
      </c>
      <c r="G116" s="152" t="s">
        <v>150</v>
      </c>
      <c r="H116" s="153">
        <v>412.38</v>
      </c>
      <c r="I116" s="154"/>
      <c r="J116" s="154">
        <f>ROUND(H116*I116,2)</f>
        <v>0</v>
      </c>
      <c r="K116" s="155"/>
      <c r="L116" s="149"/>
      <c r="M116" s="156"/>
      <c r="N116" s="157" t="s">
        <v>26</v>
      </c>
      <c r="O116" s="158">
        <v>5.4198950000000003E-2</v>
      </c>
      <c r="P116" s="158">
        <f>ROUND(H116*O116,3)</f>
        <v>22.350999999999999</v>
      </c>
      <c r="Q116" s="158">
        <v>1.9472000000000001E-4</v>
      </c>
      <c r="R116" s="158">
        <f>ROUND(H116 * Q116,5)</f>
        <v>8.0299999999999996E-2</v>
      </c>
      <c r="S116" s="158">
        <v>0.25</v>
      </c>
      <c r="T116" s="159">
        <f>ROUND(H116 * S116,5)</f>
        <v>103.095</v>
      </c>
      <c r="BE116" s="16">
        <f>IF(N116="základná",J116,0)</f>
        <v>0</v>
      </c>
      <c r="BF116" s="16">
        <f>IF(N116="znížená",J116,0)</f>
        <v>0</v>
      </c>
      <c r="BG116" s="16">
        <f>IF(N116="zákl. prenesená",J116,0)</f>
        <v>0</v>
      </c>
      <c r="BH116" s="16">
        <f>IF(N116="zníž. prenesená",J116,0)</f>
        <v>0</v>
      </c>
      <c r="BI116" s="16">
        <f>IF(N116="nulová",J116,0)</f>
        <v>0</v>
      </c>
    </row>
    <row r="117" spans="2:61" s="11" customFormat="1" ht="22.5">
      <c r="B117" s="160"/>
      <c r="C117" s="161"/>
      <c r="D117" s="161" t="s">
        <v>145</v>
      </c>
      <c r="E117" s="162"/>
      <c r="F117" s="162" t="s">
        <v>2862</v>
      </c>
      <c r="G117" s="163"/>
      <c r="H117" s="164">
        <v>343.38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22.5">
      <c r="B118" s="160"/>
      <c r="C118" s="161"/>
      <c r="D118" s="161" t="s">
        <v>145</v>
      </c>
      <c r="E118" s="162"/>
      <c r="F118" s="162" t="s">
        <v>2863</v>
      </c>
      <c r="G118" s="163"/>
      <c r="H118" s="164">
        <v>69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62" t="s">
        <v>2864</v>
      </c>
      <c r="G119" s="163"/>
      <c r="H119" s="164"/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412.38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ht="24">
      <c r="B121" s="149"/>
      <c r="C121" s="150">
        <v>11</v>
      </c>
      <c r="D121" s="150" t="s">
        <v>141</v>
      </c>
      <c r="E121" s="151" t="s">
        <v>901</v>
      </c>
      <c r="F121" s="151" t="s">
        <v>902</v>
      </c>
      <c r="G121" s="152" t="s">
        <v>150</v>
      </c>
      <c r="H121" s="153">
        <v>408.5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0.59199999999999997</v>
      </c>
      <c r="P121" s="158">
        <f>ROUND(H121*O121,3)</f>
        <v>241.83199999999999</v>
      </c>
      <c r="Q121" s="158">
        <v>0</v>
      </c>
      <c r="R121" s="158">
        <f>ROUND(H121 * Q121,5)</f>
        <v>0</v>
      </c>
      <c r="S121" s="158">
        <v>0.375</v>
      </c>
      <c r="T121" s="159">
        <f>ROUND(H121 * S121,5)</f>
        <v>153.1875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22.5">
      <c r="B122" s="160"/>
      <c r="C122" s="161"/>
      <c r="D122" s="161" t="s">
        <v>145</v>
      </c>
      <c r="E122" s="162"/>
      <c r="F122" s="162" t="s">
        <v>2865</v>
      </c>
      <c r="G122" s="163"/>
      <c r="H122" s="164">
        <v>339.5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22.5">
      <c r="B123" s="160"/>
      <c r="C123" s="161"/>
      <c r="D123" s="161" t="s">
        <v>145</v>
      </c>
      <c r="E123" s="162"/>
      <c r="F123" s="162" t="s">
        <v>2863</v>
      </c>
      <c r="G123" s="163"/>
      <c r="H123" s="164">
        <v>69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62" t="s">
        <v>2866</v>
      </c>
      <c r="G124" s="163"/>
      <c r="H124" s="164"/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70" t="s">
        <v>147</v>
      </c>
      <c r="G125" s="171"/>
      <c r="H125" s="172">
        <v>408.5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ht="24">
      <c r="B126" s="149"/>
      <c r="C126" s="150">
        <v>12</v>
      </c>
      <c r="D126" s="150" t="s">
        <v>141</v>
      </c>
      <c r="E126" s="151" t="s">
        <v>918</v>
      </c>
      <c r="F126" s="151" t="s">
        <v>919</v>
      </c>
      <c r="G126" s="152" t="s">
        <v>150</v>
      </c>
      <c r="H126" s="153">
        <v>339.5</v>
      </c>
      <c r="I126" s="154"/>
      <c r="J126" s="154">
        <f>ROUND(H126*I126,2)</f>
        <v>0</v>
      </c>
      <c r="K126" s="155"/>
      <c r="L126" s="149"/>
      <c r="M126" s="156"/>
      <c r="N126" s="157" t="s">
        <v>26</v>
      </c>
      <c r="O126" s="158">
        <v>0.1867</v>
      </c>
      <c r="P126" s="158">
        <f>ROUND(H126*O126,3)</f>
        <v>63.384999999999998</v>
      </c>
      <c r="Q126" s="158">
        <v>0</v>
      </c>
      <c r="R126" s="158">
        <f>ROUND(H126 * Q126,5)</f>
        <v>0</v>
      </c>
      <c r="S126" s="158">
        <v>0.5</v>
      </c>
      <c r="T126" s="159">
        <f>ROUND(H126 * S126,5)</f>
        <v>169.75</v>
      </c>
      <c r="BE126" s="16">
        <f>IF(N126="základná",J126,0)</f>
        <v>0</v>
      </c>
      <c r="BF126" s="16">
        <f>IF(N126="znížená",J126,0)</f>
        <v>0</v>
      </c>
      <c r="BG126" s="16">
        <f>IF(N126="zákl. prenesená",J126,0)</f>
        <v>0</v>
      </c>
      <c r="BH126" s="16">
        <f>IF(N126="zníž. prenesená",J126,0)</f>
        <v>0</v>
      </c>
      <c r="BI126" s="16">
        <f>IF(N126="nulová",J126,0)</f>
        <v>0</v>
      </c>
    </row>
    <row r="127" spans="2:61" s="11" customFormat="1" ht="22.5">
      <c r="B127" s="160"/>
      <c r="C127" s="161"/>
      <c r="D127" s="161" t="s">
        <v>145</v>
      </c>
      <c r="E127" s="162"/>
      <c r="F127" s="162" t="s">
        <v>2865</v>
      </c>
      <c r="G127" s="163"/>
      <c r="H127" s="164">
        <v>339.5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70" t="s">
        <v>147</v>
      </c>
      <c r="G128" s="171"/>
      <c r="H128" s="172">
        <v>339.5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ht="24">
      <c r="B129" s="149"/>
      <c r="C129" s="150">
        <v>13</v>
      </c>
      <c r="D129" s="150" t="s">
        <v>141</v>
      </c>
      <c r="E129" s="151" t="s">
        <v>920</v>
      </c>
      <c r="F129" s="151" t="s">
        <v>921</v>
      </c>
      <c r="G129" s="152" t="s">
        <v>150</v>
      </c>
      <c r="H129" s="153">
        <v>339.5</v>
      </c>
      <c r="I129" s="154"/>
      <c r="J129" s="154">
        <f>ROUND(H129*I129,2)</f>
        <v>0</v>
      </c>
      <c r="K129" s="155"/>
      <c r="L129" s="149"/>
      <c r="M129" s="156"/>
      <c r="N129" s="157" t="s">
        <v>26</v>
      </c>
      <c r="O129" s="158">
        <v>6.9000000000000006E-2</v>
      </c>
      <c r="P129" s="158">
        <f>ROUND(H129*O129,3)</f>
        <v>23.425999999999998</v>
      </c>
      <c r="Q129" s="158">
        <v>0</v>
      </c>
      <c r="R129" s="158">
        <f>ROUND(H129 * Q129,5)</f>
        <v>0</v>
      </c>
      <c r="S129" s="158">
        <v>0.23499999999999999</v>
      </c>
      <c r="T129" s="159">
        <f>ROUND(H129 * S129,5)</f>
        <v>79.782499999999999</v>
      </c>
      <c r="BE129" s="16">
        <f>IF(N129="základná",J129,0)</f>
        <v>0</v>
      </c>
      <c r="BF129" s="16">
        <f>IF(N129="znížená",J129,0)</f>
        <v>0</v>
      </c>
      <c r="BG129" s="16">
        <f>IF(N129="zákl. prenesená",J129,0)</f>
        <v>0</v>
      </c>
      <c r="BH129" s="16">
        <f>IF(N129="zníž. prenesená",J129,0)</f>
        <v>0</v>
      </c>
      <c r="BI129" s="16">
        <f>IF(N129="nulová",J129,0)</f>
        <v>0</v>
      </c>
    </row>
    <row r="130" spans="2:61" s="11" customFormat="1" ht="22.5">
      <c r="B130" s="160"/>
      <c r="C130" s="161"/>
      <c r="D130" s="161" t="s">
        <v>145</v>
      </c>
      <c r="E130" s="162"/>
      <c r="F130" s="162" t="s">
        <v>2865</v>
      </c>
      <c r="G130" s="163"/>
      <c r="H130" s="164">
        <v>339.5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339.5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ht="24">
      <c r="B132" s="149"/>
      <c r="C132" s="150">
        <v>14</v>
      </c>
      <c r="D132" s="150" t="s">
        <v>141</v>
      </c>
      <c r="E132" s="151" t="s">
        <v>1674</v>
      </c>
      <c r="F132" s="151" t="s">
        <v>1675</v>
      </c>
      <c r="G132" s="152" t="s">
        <v>1676</v>
      </c>
      <c r="H132" s="153">
        <v>1200</v>
      </c>
      <c r="I132" s="154"/>
      <c r="J132" s="154">
        <f>ROUND(H132*I132,2)</f>
        <v>0</v>
      </c>
      <c r="K132" s="155"/>
      <c r="L132" s="149"/>
      <c r="M132" s="156"/>
      <c r="N132" s="157" t="s">
        <v>26</v>
      </c>
      <c r="O132" s="158">
        <v>0</v>
      </c>
      <c r="P132" s="158">
        <f>ROUND(H132*O132,3)</f>
        <v>0</v>
      </c>
      <c r="Q132" s="158">
        <v>0</v>
      </c>
      <c r="R132" s="158">
        <f>ROUND(H132 * Q132,5)</f>
        <v>0</v>
      </c>
      <c r="S132" s="158">
        <v>0</v>
      </c>
      <c r="T132" s="159">
        <f>ROUND(H132 * S132,5)</f>
        <v>0</v>
      </c>
      <c r="BE132" s="16">
        <f>IF(N132="základná",J132,0)</f>
        <v>0</v>
      </c>
      <c r="BF132" s="16">
        <f>IF(N132="znížená",J132,0)</f>
        <v>0</v>
      </c>
      <c r="BG132" s="16">
        <f>IF(N132="zákl. prenesená",J132,0)</f>
        <v>0</v>
      </c>
      <c r="BH132" s="16">
        <f>IF(N132="zníž. prenesená",J132,0)</f>
        <v>0</v>
      </c>
      <c r="BI132" s="16">
        <f>IF(N132="nulová",J132,0)</f>
        <v>0</v>
      </c>
    </row>
    <row r="133" spans="2:61" s="11" customFormat="1" ht="11.25">
      <c r="B133" s="160"/>
      <c r="C133" s="161"/>
      <c r="D133" s="161" t="s">
        <v>145</v>
      </c>
      <c r="E133" s="162"/>
      <c r="F133" s="162" t="s">
        <v>2867</v>
      </c>
      <c r="G133" s="163"/>
      <c r="H133" s="164">
        <v>1200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70" t="s">
        <v>147</v>
      </c>
      <c r="G134" s="171"/>
      <c r="H134" s="172">
        <v>1200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ht="24">
      <c r="B135" s="149"/>
      <c r="C135" s="150">
        <v>15</v>
      </c>
      <c r="D135" s="150" t="s">
        <v>141</v>
      </c>
      <c r="E135" s="151" t="s">
        <v>1678</v>
      </c>
      <c r="F135" s="151" t="s">
        <v>1679</v>
      </c>
      <c r="G135" s="152" t="s">
        <v>144</v>
      </c>
      <c r="H135" s="153">
        <v>50</v>
      </c>
      <c r="I135" s="154"/>
      <c r="J135" s="154">
        <f>ROUND(H135*I135,2)</f>
        <v>0</v>
      </c>
      <c r="K135" s="155"/>
      <c r="L135" s="149"/>
      <c r="M135" s="156"/>
      <c r="N135" s="157" t="s">
        <v>26</v>
      </c>
      <c r="O135" s="158">
        <v>0</v>
      </c>
      <c r="P135" s="158">
        <f>ROUND(H135*O135,3)</f>
        <v>0</v>
      </c>
      <c r="Q135" s="158">
        <v>0</v>
      </c>
      <c r="R135" s="158">
        <f>ROUND(H135 * Q135,5)</f>
        <v>0</v>
      </c>
      <c r="S135" s="158">
        <v>0</v>
      </c>
      <c r="T135" s="159">
        <f>ROUND(H135 * S135,5)</f>
        <v>0</v>
      </c>
      <c r="BE135" s="16">
        <f>IF(N135="základná",J135,0)</f>
        <v>0</v>
      </c>
      <c r="BF135" s="16">
        <f>IF(N135="znížená",J135,0)</f>
        <v>0</v>
      </c>
      <c r="BG135" s="16">
        <f>IF(N135="zákl. prenesená",J135,0)</f>
        <v>0</v>
      </c>
      <c r="BH135" s="16">
        <f>IF(N135="zníž. prenesená",J135,0)</f>
        <v>0</v>
      </c>
      <c r="BI135" s="16">
        <f>IF(N135="nulová",J135,0)</f>
        <v>0</v>
      </c>
    </row>
    <row r="136" spans="2:61" ht="24">
      <c r="B136" s="149"/>
      <c r="C136" s="150">
        <v>16</v>
      </c>
      <c r="D136" s="150" t="s">
        <v>141</v>
      </c>
      <c r="E136" s="151" t="s">
        <v>1680</v>
      </c>
      <c r="F136" s="151" t="s">
        <v>1681</v>
      </c>
      <c r="G136" s="152" t="s">
        <v>1682</v>
      </c>
      <c r="H136" s="153">
        <v>4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0</v>
      </c>
      <c r="P136" s="158">
        <f>ROUND(H136*O136,3)</f>
        <v>0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ht="24">
      <c r="B137" s="149"/>
      <c r="C137" s="150">
        <v>17</v>
      </c>
      <c r="D137" s="150" t="s">
        <v>141</v>
      </c>
      <c r="E137" s="151" t="s">
        <v>2868</v>
      </c>
      <c r="F137" s="151" t="s">
        <v>2869</v>
      </c>
      <c r="G137" s="152" t="s">
        <v>1682</v>
      </c>
      <c r="H137" s="153">
        <v>2</v>
      </c>
      <c r="I137" s="154"/>
      <c r="J137" s="154">
        <f>ROUND(H137*I137,2)</f>
        <v>0</v>
      </c>
      <c r="K137" s="155"/>
      <c r="L137" s="149"/>
      <c r="M137" s="156"/>
      <c r="N137" s="157" t="s">
        <v>26</v>
      </c>
      <c r="O137" s="158">
        <v>0</v>
      </c>
      <c r="P137" s="158">
        <f>ROUND(H137*O137,3)</f>
        <v>0</v>
      </c>
      <c r="Q137" s="158">
        <v>0</v>
      </c>
      <c r="R137" s="158">
        <f>ROUND(H137 * Q137,5)</f>
        <v>0</v>
      </c>
      <c r="S137" s="158">
        <v>0</v>
      </c>
      <c r="T137" s="159">
        <f>ROUND(H137 * S137,5)</f>
        <v>0</v>
      </c>
      <c r="BE137" s="16">
        <f>IF(N137="základná",J137,0)</f>
        <v>0</v>
      </c>
      <c r="BF137" s="16">
        <f>IF(N137="znížená",J137,0)</f>
        <v>0</v>
      </c>
      <c r="BG137" s="16">
        <f>IF(N137="zákl. prenesená",J137,0)</f>
        <v>0</v>
      </c>
      <c r="BH137" s="16">
        <f>IF(N137="zníž. prenesená",J137,0)</f>
        <v>0</v>
      </c>
      <c r="BI137" s="16">
        <f>IF(N137="nulová",J137,0)</f>
        <v>0</v>
      </c>
    </row>
    <row r="138" spans="2:61" ht="24">
      <c r="B138" s="149"/>
      <c r="C138" s="150">
        <v>18</v>
      </c>
      <c r="D138" s="150" t="s">
        <v>141</v>
      </c>
      <c r="E138" s="151" t="s">
        <v>2870</v>
      </c>
      <c r="F138" s="151" t="s">
        <v>2871</v>
      </c>
      <c r="G138" s="152" t="s">
        <v>1682</v>
      </c>
      <c r="H138" s="153">
        <v>1</v>
      </c>
      <c r="I138" s="154"/>
      <c r="J138" s="154">
        <f>ROUND(H138*I138,2)</f>
        <v>0</v>
      </c>
      <c r="K138" s="155"/>
      <c r="L138" s="149"/>
      <c r="M138" s="156"/>
      <c r="N138" s="157" t="s">
        <v>26</v>
      </c>
      <c r="O138" s="158">
        <v>0</v>
      </c>
      <c r="P138" s="158">
        <f>ROUND(H138*O138,3)</f>
        <v>0</v>
      </c>
      <c r="Q138" s="158">
        <v>0</v>
      </c>
      <c r="R138" s="158">
        <f>ROUND(H138 * Q138,5)</f>
        <v>0</v>
      </c>
      <c r="S138" s="158">
        <v>0</v>
      </c>
      <c r="T138" s="159">
        <f>ROUND(H138 * S138,5)</f>
        <v>0</v>
      </c>
      <c r="BE138" s="16">
        <f>IF(N138="základná",J138,0)</f>
        <v>0</v>
      </c>
      <c r="BF138" s="16">
        <f>IF(N138="znížená",J138,0)</f>
        <v>0</v>
      </c>
      <c r="BG138" s="16">
        <f>IF(N138="zákl. prenesená",J138,0)</f>
        <v>0</v>
      </c>
      <c r="BH138" s="16">
        <f>IF(N138="zníž. prenesená",J138,0)</f>
        <v>0</v>
      </c>
      <c r="BI138" s="16">
        <f>IF(N138="nulová",J138,0)</f>
        <v>0</v>
      </c>
    </row>
    <row r="139" spans="2:61" ht="36">
      <c r="B139" s="149"/>
      <c r="C139" s="150">
        <v>19</v>
      </c>
      <c r="D139" s="150" t="s">
        <v>141</v>
      </c>
      <c r="E139" s="151" t="s">
        <v>1687</v>
      </c>
      <c r="F139" s="151" t="s">
        <v>1688</v>
      </c>
      <c r="G139" s="152" t="s">
        <v>1676</v>
      </c>
      <c r="H139" s="153">
        <v>360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0</v>
      </c>
      <c r="P139" s="158">
        <f>ROUND(H139*O139,3)</f>
        <v>0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2099</v>
      </c>
      <c r="G140" s="163"/>
      <c r="H140" s="164">
        <v>360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360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>
      <c r="B142" s="149"/>
      <c r="C142" s="150">
        <v>20</v>
      </c>
      <c r="D142" s="150" t="s">
        <v>141</v>
      </c>
      <c r="E142" s="151" t="s">
        <v>1690</v>
      </c>
      <c r="F142" s="151" t="s">
        <v>1691</v>
      </c>
      <c r="G142" s="152" t="s">
        <v>144</v>
      </c>
      <c r="H142" s="153">
        <v>50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0.48699999999999999</v>
      </c>
      <c r="P142" s="158">
        <f>ROUND(H142*O142,3)</f>
        <v>24.35</v>
      </c>
      <c r="Q142" s="158">
        <v>7.2892399999999998E-3</v>
      </c>
      <c r="R142" s="158">
        <f>ROUND(H142 * Q142,5)</f>
        <v>0.36446000000000001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ht="24">
      <c r="B143" s="149"/>
      <c r="C143" s="150">
        <v>21</v>
      </c>
      <c r="D143" s="150" t="s">
        <v>141</v>
      </c>
      <c r="E143" s="151" t="s">
        <v>1030</v>
      </c>
      <c r="F143" s="151" t="s">
        <v>1031</v>
      </c>
      <c r="G143" s="152" t="s">
        <v>1032</v>
      </c>
      <c r="H143" s="153">
        <v>360</v>
      </c>
      <c r="I143" s="154"/>
      <c r="J143" s="154">
        <f>ROUND(H143*I143,2)</f>
        <v>0</v>
      </c>
      <c r="K143" s="155"/>
      <c r="L143" s="149"/>
      <c r="M143" s="156"/>
      <c r="N143" s="157" t="s">
        <v>26</v>
      </c>
      <c r="O143" s="158">
        <v>0</v>
      </c>
      <c r="P143" s="158">
        <f>ROUND(H143*O143,3)</f>
        <v>0</v>
      </c>
      <c r="Q143" s="158">
        <v>0</v>
      </c>
      <c r="R143" s="158">
        <f>ROUND(H143 * Q143,5)</f>
        <v>0</v>
      </c>
      <c r="S143" s="158">
        <v>0</v>
      </c>
      <c r="T143" s="159">
        <f>ROUND(H143 * S143,5)</f>
        <v>0</v>
      </c>
      <c r="BE143" s="16">
        <f>IF(N143="základná",J143,0)</f>
        <v>0</v>
      </c>
      <c r="BF143" s="16">
        <f>IF(N143="znížená",J143,0)</f>
        <v>0</v>
      </c>
      <c r="BG143" s="16">
        <f>IF(N143="zákl. prenesená",J143,0)</f>
        <v>0</v>
      </c>
      <c r="BH143" s="16">
        <f>IF(N143="zníž. prenesená",J143,0)</f>
        <v>0</v>
      </c>
      <c r="BI143" s="16">
        <f>IF(N143="nulová",J143,0)</f>
        <v>0</v>
      </c>
    </row>
    <row r="144" spans="2:61" ht="24">
      <c r="B144" s="149"/>
      <c r="C144" s="150">
        <v>22</v>
      </c>
      <c r="D144" s="150" t="s">
        <v>141</v>
      </c>
      <c r="E144" s="151" t="s">
        <v>203</v>
      </c>
      <c r="F144" s="151" t="s">
        <v>1695</v>
      </c>
      <c r="G144" s="152" t="s">
        <v>144</v>
      </c>
      <c r="H144" s="153">
        <v>18.2</v>
      </c>
      <c r="I144" s="154"/>
      <c r="J144" s="154">
        <f>ROUND(H144*I144,2)</f>
        <v>0</v>
      </c>
      <c r="K144" s="155"/>
      <c r="L144" s="149"/>
      <c r="M144" s="156"/>
      <c r="N144" s="157" t="s">
        <v>26</v>
      </c>
      <c r="O144" s="158">
        <v>0</v>
      </c>
      <c r="P144" s="158">
        <f>ROUND(H144*O144,3)</f>
        <v>0</v>
      </c>
      <c r="Q144" s="158">
        <v>0</v>
      </c>
      <c r="R144" s="158">
        <f>ROUND(H144 * Q144,5)</f>
        <v>0</v>
      </c>
      <c r="S144" s="158">
        <v>0</v>
      </c>
      <c r="T144" s="159">
        <f>ROUND(H144 * S144,5)</f>
        <v>0</v>
      </c>
      <c r="BE144" s="16">
        <f>IF(N144="základná",J144,0)</f>
        <v>0</v>
      </c>
      <c r="BF144" s="16">
        <f>IF(N144="znížená",J144,0)</f>
        <v>0</v>
      </c>
      <c r="BG144" s="16">
        <f>IF(N144="zákl. prenesená",J144,0)</f>
        <v>0</v>
      </c>
      <c r="BH144" s="16">
        <f>IF(N144="zníž. prenesená",J144,0)</f>
        <v>0</v>
      </c>
      <c r="BI144" s="16">
        <f>IF(N144="nulová",J144,0)</f>
        <v>0</v>
      </c>
    </row>
    <row r="145" spans="2:61" s="11" customFormat="1" ht="11.25">
      <c r="B145" s="160"/>
      <c r="C145" s="161"/>
      <c r="D145" s="161" t="s">
        <v>145</v>
      </c>
      <c r="E145" s="162"/>
      <c r="F145" s="162" t="s">
        <v>2872</v>
      </c>
      <c r="G145" s="163"/>
      <c r="H145" s="164">
        <v>18.2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70" t="s">
        <v>147</v>
      </c>
      <c r="G146" s="171"/>
      <c r="H146" s="172">
        <v>18.2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>
      <c r="B147" s="149"/>
      <c r="C147" s="150">
        <v>23</v>
      </c>
      <c r="D147" s="150" t="s">
        <v>141</v>
      </c>
      <c r="E147" s="151" t="s">
        <v>206</v>
      </c>
      <c r="F147" s="151" t="s">
        <v>207</v>
      </c>
      <c r="G147" s="152" t="s">
        <v>144</v>
      </c>
      <c r="H147" s="153">
        <v>70.2</v>
      </c>
      <c r="I147" s="154"/>
      <c r="J147" s="154">
        <f>ROUND(H147*I147,2)</f>
        <v>0</v>
      </c>
      <c r="K147" s="155"/>
      <c r="L147" s="149"/>
      <c r="M147" s="156"/>
      <c r="N147" s="157" t="s">
        <v>26</v>
      </c>
      <c r="O147" s="158">
        <v>0.61499999999999999</v>
      </c>
      <c r="P147" s="158">
        <f>ROUND(H147*O147,3)</f>
        <v>43.173000000000002</v>
      </c>
      <c r="Q147" s="158">
        <v>5.9157750000000002E-2</v>
      </c>
      <c r="R147" s="158">
        <f>ROUND(H147 * Q147,5)</f>
        <v>4.1528700000000001</v>
      </c>
      <c r="S147" s="158">
        <v>0</v>
      </c>
      <c r="T147" s="159">
        <f>ROUND(H147 * S147,5)</f>
        <v>0</v>
      </c>
      <c r="BE147" s="16">
        <f>IF(N147="základná",J147,0)</f>
        <v>0</v>
      </c>
      <c r="BF147" s="16">
        <f>IF(N147="znížená",J147,0)</f>
        <v>0</v>
      </c>
      <c r="BG147" s="16">
        <f>IF(N147="zákl. prenesená",J147,0)</f>
        <v>0</v>
      </c>
      <c r="BH147" s="16">
        <f>IF(N147="zníž. prenesená",J147,0)</f>
        <v>0</v>
      </c>
      <c r="BI147" s="16">
        <f>IF(N147="nulová",J147,0)</f>
        <v>0</v>
      </c>
    </row>
    <row r="148" spans="2:61" s="11" customFormat="1" ht="11.25">
      <c r="B148" s="160"/>
      <c r="C148" s="161"/>
      <c r="D148" s="161" t="s">
        <v>145</v>
      </c>
      <c r="E148" s="162"/>
      <c r="F148" s="162" t="s">
        <v>2873</v>
      </c>
      <c r="G148" s="163"/>
      <c r="H148" s="164">
        <v>70.2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70" t="s">
        <v>147</v>
      </c>
      <c r="G149" s="171"/>
      <c r="H149" s="172">
        <v>70.2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ht="36">
      <c r="B150" s="149"/>
      <c r="C150" s="150">
        <v>24</v>
      </c>
      <c r="D150" s="150" t="s">
        <v>141</v>
      </c>
      <c r="E150" s="151" t="s">
        <v>197</v>
      </c>
      <c r="F150" s="151" t="s">
        <v>1698</v>
      </c>
      <c r="G150" s="152" t="s">
        <v>144</v>
      </c>
      <c r="H150" s="153">
        <v>396</v>
      </c>
      <c r="I150" s="154"/>
      <c r="J150" s="154">
        <f>ROUND(H150*I150,2)</f>
        <v>0</v>
      </c>
      <c r="K150" s="155"/>
      <c r="L150" s="149"/>
      <c r="M150" s="156"/>
      <c r="N150" s="157" t="s">
        <v>26</v>
      </c>
      <c r="O150" s="158">
        <v>0</v>
      </c>
      <c r="P150" s="158">
        <f>ROUND(H150*O150,3)</f>
        <v>0</v>
      </c>
      <c r="Q150" s="158">
        <v>0</v>
      </c>
      <c r="R150" s="158">
        <f>ROUND(H150 * Q150,5)</f>
        <v>0</v>
      </c>
      <c r="S150" s="158">
        <v>0</v>
      </c>
      <c r="T150" s="159">
        <f>ROUND(H150 * S150,5)</f>
        <v>0</v>
      </c>
      <c r="BE150" s="16">
        <f>IF(N150="základná",J150,0)</f>
        <v>0</v>
      </c>
      <c r="BF150" s="16">
        <f>IF(N150="znížená",J150,0)</f>
        <v>0</v>
      </c>
      <c r="BG150" s="16">
        <f>IF(N150="zákl. prenesená",J150,0)</f>
        <v>0</v>
      </c>
      <c r="BH150" s="16">
        <f>IF(N150="zníž. prenesená",J150,0)</f>
        <v>0</v>
      </c>
      <c r="BI150" s="16">
        <f>IF(N150="nulová",J150,0)</f>
        <v>0</v>
      </c>
    </row>
    <row r="151" spans="2:61" s="11" customFormat="1" ht="11.25">
      <c r="B151" s="160"/>
      <c r="C151" s="161"/>
      <c r="D151" s="161" t="s">
        <v>145</v>
      </c>
      <c r="E151" s="162"/>
      <c r="F151" s="162" t="s">
        <v>2874</v>
      </c>
      <c r="G151" s="163"/>
      <c r="H151" s="164">
        <v>396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70" t="s">
        <v>147</v>
      </c>
      <c r="G152" s="171"/>
      <c r="H152" s="172">
        <v>396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2" customFormat="1">
      <c r="B153" s="173"/>
      <c r="C153" s="174">
        <v>25</v>
      </c>
      <c r="D153" s="174" t="s">
        <v>240</v>
      </c>
      <c r="E153" s="175" t="s">
        <v>1700</v>
      </c>
      <c r="F153" s="175" t="s">
        <v>1701</v>
      </c>
      <c r="G153" s="176" t="s">
        <v>180</v>
      </c>
      <c r="H153" s="177">
        <v>1</v>
      </c>
      <c r="I153" s="178"/>
      <c r="J153" s="178">
        <f>ROUND(H153*I153,2)</f>
        <v>0</v>
      </c>
      <c r="K153" s="179"/>
      <c r="L153" s="173"/>
      <c r="M153" s="180"/>
      <c r="N153" s="181" t="s">
        <v>26</v>
      </c>
      <c r="O153" s="182">
        <v>0</v>
      </c>
      <c r="P153" s="182">
        <f>ROUND(H153*O153,3)</f>
        <v>0</v>
      </c>
      <c r="Q153" s="182">
        <v>0</v>
      </c>
      <c r="R153" s="182">
        <f>ROUND(H153 * Q153,5)</f>
        <v>0</v>
      </c>
      <c r="S153" s="182">
        <v>0</v>
      </c>
      <c r="T153" s="183">
        <f>ROUND(H153 * S153,5)</f>
        <v>0</v>
      </c>
      <c r="BE153" s="12">
        <f>IF(N153="základná",J153,0)</f>
        <v>0</v>
      </c>
      <c r="BF153" s="12">
        <f>IF(N153="znížená",J153,0)</f>
        <v>0</v>
      </c>
      <c r="BG153" s="12">
        <f>IF(N153="zákl. prenesená",J153,0)</f>
        <v>0</v>
      </c>
      <c r="BH153" s="12">
        <f>IF(N153="zníž. prenesená",J153,0)</f>
        <v>0</v>
      </c>
      <c r="BI153" s="12">
        <f>IF(N153="nulová",J153,0)</f>
        <v>0</v>
      </c>
    </row>
    <row r="154" spans="2:61" s="12" customFormat="1" ht="24">
      <c r="B154" s="173"/>
      <c r="C154" s="174">
        <v>26</v>
      </c>
      <c r="D154" s="174" t="s">
        <v>240</v>
      </c>
      <c r="E154" s="175" t="s">
        <v>1702</v>
      </c>
      <c r="F154" s="175" t="s">
        <v>1703</v>
      </c>
      <c r="G154" s="176" t="s">
        <v>180</v>
      </c>
      <c r="H154" s="177">
        <v>2</v>
      </c>
      <c r="I154" s="178"/>
      <c r="J154" s="178">
        <f>ROUND(H154*I154,2)</f>
        <v>0</v>
      </c>
      <c r="K154" s="179"/>
      <c r="L154" s="173"/>
      <c r="M154" s="180"/>
      <c r="N154" s="181" t="s">
        <v>26</v>
      </c>
      <c r="O154" s="182">
        <v>0</v>
      </c>
      <c r="P154" s="182">
        <f>ROUND(H154*O154,3)</f>
        <v>0</v>
      </c>
      <c r="Q154" s="182">
        <v>0</v>
      </c>
      <c r="R154" s="182">
        <f>ROUND(H154 * Q154,5)</f>
        <v>0</v>
      </c>
      <c r="S154" s="182">
        <v>0</v>
      </c>
      <c r="T154" s="183">
        <f>ROUND(H154 * S154,5)</f>
        <v>0</v>
      </c>
      <c r="BE154" s="12">
        <f>IF(N154="základná",J154,0)</f>
        <v>0</v>
      </c>
      <c r="BF154" s="12">
        <f>IF(N154="znížená",J154,0)</f>
        <v>0</v>
      </c>
      <c r="BG154" s="12">
        <f>IF(N154="zákl. prenesená",J154,0)</f>
        <v>0</v>
      </c>
      <c r="BH154" s="12">
        <f>IF(N154="zníž. prenesená",J154,0)</f>
        <v>0</v>
      </c>
      <c r="BI154" s="12">
        <f>IF(N154="nulová",J154,0)</f>
        <v>0</v>
      </c>
    </row>
    <row r="155" spans="2:61" ht="24">
      <c r="B155" s="149"/>
      <c r="C155" s="150">
        <v>27</v>
      </c>
      <c r="D155" s="150" t="s">
        <v>141</v>
      </c>
      <c r="E155" s="151" t="s">
        <v>1704</v>
      </c>
      <c r="F155" s="151" t="s">
        <v>1705</v>
      </c>
      <c r="G155" s="152" t="s">
        <v>187</v>
      </c>
      <c r="H155" s="153">
        <v>8</v>
      </c>
      <c r="I155" s="154"/>
      <c r="J155" s="154">
        <f>ROUND(H155*I155,2)</f>
        <v>0</v>
      </c>
      <c r="K155" s="155"/>
      <c r="L155" s="149"/>
      <c r="M155" s="156"/>
      <c r="N155" s="157" t="s">
        <v>26</v>
      </c>
      <c r="O155" s="158">
        <v>0</v>
      </c>
      <c r="P155" s="158">
        <f>ROUND(H155*O155,3)</f>
        <v>0</v>
      </c>
      <c r="Q155" s="158">
        <v>0</v>
      </c>
      <c r="R155" s="158">
        <f>ROUND(H155 * Q155,5)</f>
        <v>0</v>
      </c>
      <c r="S155" s="158">
        <v>0</v>
      </c>
      <c r="T155" s="159">
        <f>ROUND(H155 * S155,5)</f>
        <v>0</v>
      </c>
      <c r="BE155" s="16">
        <f>IF(N155="základná",J155,0)</f>
        <v>0</v>
      </c>
      <c r="BF155" s="16">
        <f>IF(N155="znížená",J155,0)</f>
        <v>0</v>
      </c>
      <c r="BG155" s="16">
        <f>IF(N155="zákl. prenesená",J155,0)</f>
        <v>0</v>
      </c>
      <c r="BH155" s="16">
        <f>IF(N155="zníž. prenesená",J155,0)</f>
        <v>0</v>
      </c>
      <c r="BI155" s="16">
        <f>IF(N155="nulová",J155,0)</f>
        <v>0</v>
      </c>
    </row>
    <row r="156" spans="2:61" ht="24">
      <c r="B156" s="149"/>
      <c r="C156" s="150">
        <v>28</v>
      </c>
      <c r="D156" s="150" t="s">
        <v>141</v>
      </c>
      <c r="E156" s="151" t="s">
        <v>1706</v>
      </c>
      <c r="F156" s="151" t="s">
        <v>1707</v>
      </c>
      <c r="G156" s="152" t="s">
        <v>187</v>
      </c>
      <c r="H156" s="153">
        <v>10</v>
      </c>
      <c r="I156" s="154"/>
      <c r="J156" s="154">
        <f>ROUND(H156*I156,2)</f>
        <v>0</v>
      </c>
      <c r="K156" s="155"/>
      <c r="L156" s="149"/>
      <c r="M156" s="156"/>
      <c r="N156" s="157" t="s">
        <v>26</v>
      </c>
      <c r="O156" s="158">
        <v>0</v>
      </c>
      <c r="P156" s="158">
        <f>ROUND(H156*O156,3)</f>
        <v>0</v>
      </c>
      <c r="Q156" s="158">
        <v>0</v>
      </c>
      <c r="R156" s="158">
        <f>ROUND(H156 * Q156,5)</f>
        <v>0</v>
      </c>
      <c r="S156" s="158">
        <v>0</v>
      </c>
      <c r="T156" s="159">
        <f>ROUND(H156 * S156,5)</f>
        <v>0</v>
      </c>
      <c r="BE156" s="16">
        <f>IF(N156="základná",J156,0)</f>
        <v>0</v>
      </c>
      <c r="BF156" s="16">
        <f>IF(N156="znížená",J156,0)</f>
        <v>0</v>
      </c>
      <c r="BG156" s="16">
        <f>IF(N156="zákl. prenesená",J156,0)</f>
        <v>0</v>
      </c>
      <c r="BH156" s="16">
        <f>IF(N156="zníž. prenesená",J156,0)</f>
        <v>0</v>
      </c>
      <c r="BI156" s="16">
        <f>IF(N156="nulová",J156,0)</f>
        <v>0</v>
      </c>
    </row>
    <row r="157" spans="2:61">
      <c r="B157" s="149"/>
      <c r="C157" s="150">
        <v>29</v>
      </c>
      <c r="D157" s="150" t="s">
        <v>141</v>
      </c>
      <c r="E157" s="151" t="s">
        <v>220</v>
      </c>
      <c r="F157" s="151" t="s">
        <v>221</v>
      </c>
      <c r="G157" s="152" t="s">
        <v>187</v>
      </c>
      <c r="H157" s="153">
        <v>3.3330000000000002</v>
      </c>
      <c r="I157" s="154"/>
      <c r="J157" s="154">
        <f>ROUND(H157*I157,2)</f>
        <v>0</v>
      </c>
      <c r="K157" s="155"/>
      <c r="L157" s="149"/>
      <c r="M157" s="156"/>
      <c r="N157" s="157" t="s">
        <v>26</v>
      </c>
      <c r="O157" s="158">
        <v>0.77059</v>
      </c>
      <c r="P157" s="158">
        <f>ROUND(H157*O157,3)</f>
        <v>2.5680000000000001</v>
      </c>
      <c r="Q157" s="158">
        <v>0</v>
      </c>
      <c r="R157" s="158">
        <f>ROUND(H157 * Q157,5)</f>
        <v>0</v>
      </c>
      <c r="S157" s="158">
        <v>0</v>
      </c>
      <c r="T157" s="159">
        <f>ROUND(H157 * S157,5)</f>
        <v>0</v>
      </c>
      <c r="BE157" s="16">
        <f>IF(N157="základná",J157,0)</f>
        <v>0</v>
      </c>
      <c r="BF157" s="16">
        <f>IF(N157="znížená",J157,0)</f>
        <v>0</v>
      </c>
      <c r="BG157" s="16">
        <f>IF(N157="zákl. prenesená",J157,0)</f>
        <v>0</v>
      </c>
      <c r="BH157" s="16">
        <f>IF(N157="zníž. prenesená",J157,0)</f>
        <v>0</v>
      </c>
      <c r="BI157" s="16">
        <f>IF(N157="nulová",J157,0)</f>
        <v>0</v>
      </c>
    </row>
    <row r="158" spans="2:61" s="11" customFormat="1" ht="11.25">
      <c r="B158" s="160"/>
      <c r="C158" s="161"/>
      <c r="D158" s="161" t="s">
        <v>145</v>
      </c>
      <c r="E158" s="162"/>
      <c r="F158" s="162" t="s">
        <v>2875</v>
      </c>
      <c r="G158" s="163"/>
      <c r="H158" s="164">
        <v>3.3330000000000002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70" t="s">
        <v>147</v>
      </c>
      <c r="G159" s="171"/>
      <c r="H159" s="172">
        <v>3.3330000000000002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>
      <c r="B160" s="149"/>
      <c r="C160" s="150">
        <v>30</v>
      </c>
      <c r="D160" s="150" t="s">
        <v>141</v>
      </c>
      <c r="E160" s="151" t="s">
        <v>706</v>
      </c>
      <c r="F160" s="151" t="s">
        <v>1709</v>
      </c>
      <c r="G160" s="152" t="s">
        <v>187</v>
      </c>
      <c r="H160" s="153">
        <v>1371.1320000000001</v>
      </c>
      <c r="I160" s="154"/>
      <c r="J160" s="154">
        <f>ROUND(H160*I160,2)</f>
        <v>0</v>
      </c>
      <c r="K160" s="155"/>
      <c r="L160" s="149"/>
      <c r="M160" s="156"/>
      <c r="N160" s="157" t="s">
        <v>26</v>
      </c>
      <c r="O160" s="158">
        <v>0</v>
      </c>
      <c r="P160" s="158">
        <f>ROUND(H160*O160,3)</f>
        <v>0</v>
      </c>
      <c r="Q160" s="158">
        <v>0</v>
      </c>
      <c r="R160" s="158">
        <f>ROUND(H160 * Q160,5)</f>
        <v>0</v>
      </c>
      <c r="S160" s="158">
        <v>0</v>
      </c>
      <c r="T160" s="159">
        <f>ROUND(H160 * S160,5)</f>
        <v>0</v>
      </c>
      <c r="BE160" s="16">
        <f>IF(N160="základná",J160,0)</f>
        <v>0</v>
      </c>
      <c r="BF160" s="16">
        <f>IF(N160="znížená",J160,0)</f>
        <v>0</v>
      </c>
      <c r="BG160" s="16">
        <f>IF(N160="zákl. prenesená",J160,0)</f>
        <v>0</v>
      </c>
      <c r="BH160" s="16">
        <f>IF(N160="zníž. prenesená",J160,0)</f>
        <v>0</v>
      </c>
      <c r="BI160" s="16">
        <f>IF(N160="nulová",J160,0)</f>
        <v>0</v>
      </c>
    </row>
    <row r="161" spans="2:61" s="11" customFormat="1" ht="11.25">
      <c r="B161" s="160"/>
      <c r="C161" s="161"/>
      <c r="D161" s="161" t="s">
        <v>145</v>
      </c>
      <c r="E161" s="162"/>
      <c r="F161" s="162" t="s">
        <v>2876</v>
      </c>
      <c r="G161" s="163"/>
      <c r="H161" s="164">
        <v>1347.6489999999999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s="11" customFormat="1" ht="11.25">
      <c r="B162" s="160"/>
      <c r="C162" s="161"/>
      <c r="D162" s="161" t="s">
        <v>145</v>
      </c>
      <c r="E162" s="162"/>
      <c r="F162" s="162" t="s">
        <v>2877</v>
      </c>
      <c r="G162" s="163"/>
      <c r="H162" s="164">
        <v>1.6879999999999999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22.5">
      <c r="B163" s="160"/>
      <c r="C163" s="161"/>
      <c r="D163" s="161" t="s">
        <v>145</v>
      </c>
      <c r="E163" s="162"/>
      <c r="F163" s="162" t="s">
        <v>2878</v>
      </c>
      <c r="G163" s="163"/>
      <c r="H163" s="164">
        <v>9.0449999999999999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s="11" customFormat="1" ht="22.5">
      <c r="B164" s="160"/>
      <c r="C164" s="161"/>
      <c r="D164" s="161" t="s">
        <v>145</v>
      </c>
      <c r="E164" s="162"/>
      <c r="F164" s="162" t="s">
        <v>2879</v>
      </c>
      <c r="G164" s="163"/>
      <c r="H164" s="164">
        <v>3.6549999999999998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61" s="11" customFormat="1" ht="22.5">
      <c r="B165" s="160"/>
      <c r="C165" s="161"/>
      <c r="D165" s="161" t="s">
        <v>145</v>
      </c>
      <c r="E165" s="162"/>
      <c r="F165" s="162" t="s">
        <v>2880</v>
      </c>
      <c r="G165" s="163"/>
      <c r="H165" s="164">
        <v>9.0950000000000006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62" t="s">
        <v>2881</v>
      </c>
      <c r="G166" s="163"/>
      <c r="H166" s="164"/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s="11" customFormat="1" ht="11.25">
      <c r="B167" s="160"/>
      <c r="C167" s="161"/>
      <c r="D167" s="161" t="s">
        <v>145</v>
      </c>
      <c r="E167" s="162"/>
      <c r="F167" s="170" t="s">
        <v>147</v>
      </c>
      <c r="G167" s="171"/>
      <c r="H167" s="172">
        <v>1371.1320000000001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 ht="24">
      <c r="B168" s="149"/>
      <c r="C168" s="150">
        <v>31</v>
      </c>
      <c r="D168" s="150" t="s">
        <v>141</v>
      </c>
      <c r="E168" s="151" t="s">
        <v>233</v>
      </c>
      <c r="F168" s="151" t="s">
        <v>1719</v>
      </c>
      <c r="G168" s="152" t="s">
        <v>187</v>
      </c>
      <c r="H168" s="153">
        <v>460.37700000000001</v>
      </c>
      <c r="I168" s="154"/>
      <c r="J168" s="154">
        <f>ROUND(H168*I168,2)</f>
        <v>0</v>
      </c>
      <c r="K168" s="155"/>
      <c r="L168" s="149"/>
      <c r="M168" s="156"/>
      <c r="N168" s="157" t="s">
        <v>26</v>
      </c>
      <c r="O168" s="158">
        <v>0</v>
      </c>
      <c r="P168" s="158">
        <f>ROUND(H168*O168,3)</f>
        <v>0</v>
      </c>
      <c r="Q168" s="158">
        <v>0</v>
      </c>
      <c r="R168" s="158">
        <f>ROUND(H168 * Q168,5)</f>
        <v>0</v>
      </c>
      <c r="S168" s="158">
        <v>0</v>
      </c>
      <c r="T168" s="159">
        <f>ROUND(H168 * S168,5)</f>
        <v>0</v>
      </c>
      <c r="BE168" s="16">
        <f>IF(N168="základná",J168,0)</f>
        <v>0</v>
      </c>
      <c r="BF168" s="16">
        <f>IF(N168="znížená",J168,0)</f>
        <v>0</v>
      </c>
      <c r="BG168" s="16">
        <f>IF(N168="zákl. prenesená",J168,0)</f>
        <v>0</v>
      </c>
      <c r="BH168" s="16">
        <f>IF(N168="zníž. prenesená",J168,0)</f>
        <v>0</v>
      </c>
      <c r="BI168" s="16">
        <f>IF(N168="nulová",J168,0)</f>
        <v>0</v>
      </c>
    </row>
    <row r="169" spans="2:61" s="11" customFormat="1" ht="11.25">
      <c r="B169" s="160"/>
      <c r="C169" s="161"/>
      <c r="D169" s="161" t="s">
        <v>145</v>
      </c>
      <c r="E169" s="162"/>
      <c r="F169" s="162" t="s">
        <v>2882</v>
      </c>
      <c r="G169" s="163"/>
      <c r="H169" s="164">
        <v>460.37700000000001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70" t="s">
        <v>147</v>
      </c>
      <c r="G170" s="171"/>
      <c r="H170" s="172">
        <v>460.37700000000001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ht="24">
      <c r="B171" s="149"/>
      <c r="C171" s="150">
        <v>32</v>
      </c>
      <c r="D171" s="150" t="s">
        <v>141</v>
      </c>
      <c r="E171" s="151" t="s">
        <v>236</v>
      </c>
      <c r="F171" s="151" t="s">
        <v>1721</v>
      </c>
      <c r="G171" s="152" t="s">
        <v>187</v>
      </c>
      <c r="H171" s="153">
        <v>460.37700000000001</v>
      </c>
      <c r="I171" s="154"/>
      <c r="J171" s="154">
        <f>ROUND(H171*I171,2)</f>
        <v>0</v>
      </c>
      <c r="K171" s="155"/>
      <c r="L171" s="149"/>
      <c r="M171" s="156"/>
      <c r="N171" s="157" t="s">
        <v>26</v>
      </c>
      <c r="O171" s="158">
        <v>0</v>
      </c>
      <c r="P171" s="158">
        <f>ROUND(H171*O171,3)</f>
        <v>0</v>
      </c>
      <c r="Q171" s="158">
        <v>0</v>
      </c>
      <c r="R171" s="158">
        <f>ROUND(H171 * Q171,5)</f>
        <v>0</v>
      </c>
      <c r="S171" s="158">
        <v>0</v>
      </c>
      <c r="T171" s="159">
        <f>ROUND(H171 * S171,5)</f>
        <v>0</v>
      </c>
      <c r="BE171" s="16">
        <f>IF(N171="základná",J171,0)</f>
        <v>0</v>
      </c>
      <c r="BF171" s="16">
        <f>IF(N171="znížená",J171,0)</f>
        <v>0</v>
      </c>
      <c r="BG171" s="16">
        <f>IF(N171="zákl. prenesená",J171,0)</f>
        <v>0</v>
      </c>
      <c r="BH171" s="16">
        <f>IF(N171="zníž. prenesená",J171,0)</f>
        <v>0</v>
      </c>
      <c r="BI171" s="16">
        <f>IF(N171="nulová",J171,0)</f>
        <v>0</v>
      </c>
    </row>
    <row r="172" spans="2:61" s="11" customFormat="1" ht="11.25">
      <c r="B172" s="160"/>
      <c r="C172" s="161"/>
      <c r="D172" s="161" t="s">
        <v>145</v>
      </c>
      <c r="E172" s="162"/>
      <c r="F172" s="162" t="s">
        <v>2882</v>
      </c>
      <c r="G172" s="163"/>
      <c r="H172" s="164">
        <v>460.37700000000001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70" t="s">
        <v>147</v>
      </c>
      <c r="G173" s="171"/>
      <c r="H173" s="172">
        <v>460.37700000000001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ht="36">
      <c r="B174" s="149"/>
      <c r="C174" s="150">
        <v>33</v>
      </c>
      <c r="D174" s="150" t="s">
        <v>141</v>
      </c>
      <c r="E174" s="151" t="s">
        <v>250</v>
      </c>
      <c r="F174" s="151" t="s">
        <v>251</v>
      </c>
      <c r="G174" s="152" t="s">
        <v>150</v>
      </c>
      <c r="H174" s="153">
        <v>1228.153</v>
      </c>
      <c r="I174" s="154"/>
      <c r="J174" s="154">
        <f>ROUND(H174*I174,2)</f>
        <v>0</v>
      </c>
      <c r="K174" s="155"/>
      <c r="L174" s="149"/>
      <c r="M174" s="156"/>
      <c r="N174" s="157" t="s">
        <v>26</v>
      </c>
      <c r="O174" s="158">
        <v>5.2999999999999999E-2</v>
      </c>
      <c r="P174" s="158">
        <f>ROUND(H174*O174,3)</f>
        <v>65.091999999999999</v>
      </c>
      <c r="Q174" s="158">
        <v>7.4091999999999995E-4</v>
      </c>
      <c r="R174" s="158">
        <f>ROUND(H174 * Q174,5)</f>
        <v>0.90995999999999999</v>
      </c>
      <c r="S174" s="158">
        <v>0</v>
      </c>
      <c r="T174" s="159">
        <f>ROUND(H174 * S174,5)</f>
        <v>0</v>
      </c>
      <c r="BE174" s="16">
        <f>IF(N174="základná",J174,0)</f>
        <v>0</v>
      </c>
      <c r="BF174" s="16">
        <f>IF(N174="znížená",J174,0)</f>
        <v>0</v>
      </c>
      <c r="BG174" s="16">
        <f>IF(N174="zákl. prenesená",J174,0)</f>
        <v>0</v>
      </c>
      <c r="BH174" s="16">
        <f>IF(N174="zníž. prenesená",J174,0)</f>
        <v>0</v>
      </c>
      <c r="BI174" s="16">
        <f>IF(N174="nulová",J174,0)</f>
        <v>0</v>
      </c>
    </row>
    <row r="175" spans="2:61" s="11" customFormat="1" ht="11.25">
      <c r="B175" s="160"/>
      <c r="C175" s="161"/>
      <c r="D175" s="161" t="s">
        <v>145</v>
      </c>
      <c r="E175" s="162"/>
      <c r="F175" s="162" t="s">
        <v>2883</v>
      </c>
      <c r="G175" s="163"/>
      <c r="H175" s="164">
        <v>1228.153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70" t="s">
        <v>147</v>
      </c>
      <c r="G176" s="171"/>
      <c r="H176" s="172">
        <v>1228.153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ht="36">
      <c r="B177" s="149"/>
      <c r="C177" s="150">
        <v>34</v>
      </c>
      <c r="D177" s="150" t="s">
        <v>141</v>
      </c>
      <c r="E177" s="151" t="s">
        <v>253</v>
      </c>
      <c r="F177" s="151" t="s">
        <v>254</v>
      </c>
      <c r="G177" s="152" t="s">
        <v>150</v>
      </c>
      <c r="H177" s="153">
        <v>1228.153</v>
      </c>
      <c r="I177" s="154"/>
      <c r="J177" s="154">
        <f>ROUND(H177*I177,2)</f>
        <v>0</v>
      </c>
      <c r="K177" s="155"/>
      <c r="L177" s="149"/>
      <c r="M177" s="156"/>
      <c r="N177" s="157" t="s">
        <v>26</v>
      </c>
      <c r="O177" s="158">
        <v>0.16900000000000001</v>
      </c>
      <c r="P177" s="158">
        <f>ROUND(H177*O177,3)</f>
        <v>207.55799999999999</v>
      </c>
      <c r="Q177" s="158">
        <v>0</v>
      </c>
      <c r="R177" s="158">
        <f>ROUND(H177 * Q177,5)</f>
        <v>0</v>
      </c>
      <c r="S177" s="158">
        <v>0</v>
      </c>
      <c r="T177" s="159">
        <f>ROUND(H177 * S177,5)</f>
        <v>0</v>
      </c>
      <c r="BE177" s="16">
        <f>IF(N177="základná",J177,0)</f>
        <v>0</v>
      </c>
      <c r="BF177" s="16">
        <f>IF(N177="znížená",J177,0)</f>
        <v>0</v>
      </c>
      <c r="BG177" s="16">
        <f>IF(N177="zákl. prenesená",J177,0)</f>
        <v>0</v>
      </c>
      <c r="BH177" s="16">
        <f>IF(N177="zníž. prenesená",J177,0)</f>
        <v>0</v>
      </c>
      <c r="BI177" s="16">
        <f>IF(N177="nulová",J177,0)</f>
        <v>0</v>
      </c>
    </row>
    <row r="178" spans="2:61" s="11" customFormat="1" ht="11.25">
      <c r="B178" s="160"/>
      <c r="C178" s="161"/>
      <c r="D178" s="161" t="s">
        <v>145</v>
      </c>
      <c r="E178" s="162"/>
      <c r="F178" s="162" t="s">
        <v>2883</v>
      </c>
      <c r="G178" s="163"/>
      <c r="H178" s="164">
        <v>1228.153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70" t="s">
        <v>147</v>
      </c>
      <c r="G179" s="171"/>
      <c r="H179" s="172">
        <v>1228.153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ht="24">
      <c r="B180" s="149"/>
      <c r="C180" s="150">
        <v>35</v>
      </c>
      <c r="D180" s="150" t="s">
        <v>141</v>
      </c>
      <c r="E180" s="151" t="s">
        <v>1725</v>
      </c>
      <c r="F180" s="151" t="s">
        <v>1726</v>
      </c>
      <c r="G180" s="152" t="s">
        <v>187</v>
      </c>
      <c r="H180" s="153">
        <v>1546.809</v>
      </c>
      <c r="I180" s="154"/>
      <c r="J180" s="154">
        <f>ROUND(H180*I180,2)</f>
        <v>0</v>
      </c>
      <c r="K180" s="155"/>
      <c r="L180" s="149"/>
      <c r="M180" s="156"/>
      <c r="N180" s="157" t="s">
        <v>26</v>
      </c>
      <c r="O180" s="158">
        <v>0.16300000000000001</v>
      </c>
      <c r="P180" s="158">
        <f>ROUND(H180*O180,3)</f>
        <v>252.13</v>
      </c>
      <c r="Q180" s="158">
        <v>1.3675E-3</v>
      </c>
      <c r="R180" s="158">
        <f>ROUND(H180 * Q180,5)</f>
        <v>2.1152600000000001</v>
      </c>
      <c r="S180" s="158">
        <v>0</v>
      </c>
      <c r="T180" s="159">
        <f>ROUND(H180 * S180,5)</f>
        <v>0</v>
      </c>
      <c r="BE180" s="16">
        <f>IF(N180="základná",J180,0)</f>
        <v>0</v>
      </c>
      <c r="BF180" s="16">
        <f>IF(N180="znížená",J180,0)</f>
        <v>0</v>
      </c>
      <c r="BG180" s="16">
        <f>IF(N180="zákl. prenesená",J180,0)</f>
        <v>0</v>
      </c>
      <c r="BH180" s="16">
        <f>IF(N180="zníž. prenesená",J180,0)</f>
        <v>0</v>
      </c>
      <c r="BI180" s="16">
        <f>IF(N180="nulová",J180,0)</f>
        <v>0</v>
      </c>
    </row>
    <row r="181" spans="2:61" s="11" customFormat="1" ht="11.25">
      <c r="B181" s="160"/>
      <c r="C181" s="161"/>
      <c r="D181" s="161" t="s">
        <v>145</v>
      </c>
      <c r="E181" s="162"/>
      <c r="F181" s="162" t="s">
        <v>2884</v>
      </c>
      <c r="G181" s="163"/>
      <c r="H181" s="164">
        <v>1546.809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70" t="s">
        <v>147</v>
      </c>
      <c r="G182" s="171"/>
      <c r="H182" s="172">
        <v>1546.809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>
      <c r="B183" s="149"/>
      <c r="C183" s="150">
        <v>36</v>
      </c>
      <c r="D183" s="150" t="s">
        <v>141</v>
      </c>
      <c r="E183" s="151" t="s">
        <v>1728</v>
      </c>
      <c r="F183" s="151" t="s">
        <v>1729</v>
      </c>
      <c r="G183" s="152" t="s">
        <v>187</v>
      </c>
      <c r="H183" s="153">
        <v>1546.809</v>
      </c>
      <c r="I183" s="154"/>
      <c r="J183" s="154">
        <f>ROUND(H183*I183,2)</f>
        <v>0</v>
      </c>
      <c r="K183" s="155"/>
      <c r="L183" s="149"/>
      <c r="M183" s="156"/>
      <c r="N183" s="157" t="s">
        <v>26</v>
      </c>
      <c r="O183" s="158">
        <v>4.4999999999999998E-2</v>
      </c>
      <c r="P183" s="158">
        <f>ROUND(H183*O183,3)</f>
        <v>69.605999999999995</v>
      </c>
      <c r="Q183" s="158">
        <v>0</v>
      </c>
      <c r="R183" s="158">
        <f>ROUND(H183 * Q183,5)</f>
        <v>0</v>
      </c>
      <c r="S183" s="158">
        <v>0</v>
      </c>
      <c r="T183" s="159">
        <f>ROUND(H183 * S183,5)</f>
        <v>0</v>
      </c>
      <c r="BE183" s="16">
        <f>IF(N183="základná",J183,0)</f>
        <v>0</v>
      </c>
      <c r="BF183" s="16">
        <f>IF(N183="znížená",J183,0)</f>
        <v>0</v>
      </c>
      <c r="BG183" s="16">
        <f>IF(N183="zákl. prenesená",J183,0)</f>
        <v>0</v>
      </c>
      <c r="BH183" s="16">
        <f>IF(N183="zníž. prenesená",J183,0)</f>
        <v>0</v>
      </c>
      <c r="BI183" s="16">
        <f>IF(N183="nulová",J183,0)</f>
        <v>0</v>
      </c>
    </row>
    <row r="184" spans="2:61" s="11" customFormat="1" ht="11.25">
      <c r="B184" s="160"/>
      <c r="C184" s="161"/>
      <c r="D184" s="161" t="s">
        <v>145</v>
      </c>
      <c r="E184" s="162"/>
      <c r="F184" s="162" t="s">
        <v>2884</v>
      </c>
      <c r="G184" s="163"/>
      <c r="H184" s="164">
        <v>1546.809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70" t="s">
        <v>147</v>
      </c>
      <c r="G185" s="171"/>
      <c r="H185" s="172">
        <v>1546.809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ht="24">
      <c r="B186" s="149"/>
      <c r="C186" s="150">
        <v>37</v>
      </c>
      <c r="D186" s="150" t="s">
        <v>141</v>
      </c>
      <c r="E186" s="151" t="s">
        <v>1737</v>
      </c>
      <c r="F186" s="151" t="s">
        <v>749</v>
      </c>
      <c r="G186" s="152" t="s">
        <v>187</v>
      </c>
      <c r="H186" s="153">
        <v>672.03899999999999</v>
      </c>
      <c r="I186" s="154"/>
      <c r="J186" s="154">
        <f>ROUND(H186*I186,2)</f>
        <v>0</v>
      </c>
      <c r="K186" s="155"/>
      <c r="L186" s="149"/>
      <c r="M186" s="156"/>
      <c r="N186" s="157" t="s">
        <v>26</v>
      </c>
      <c r="O186" s="158">
        <v>8.6999999999999994E-2</v>
      </c>
      <c r="P186" s="158">
        <f>ROUND(H186*O186,3)</f>
        <v>58.466999999999999</v>
      </c>
      <c r="Q186" s="158">
        <v>0</v>
      </c>
      <c r="R186" s="158">
        <f>ROUND(H186 * Q186,5)</f>
        <v>0</v>
      </c>
      <c r="S186" s="158">
        <v>0</v>
      </c>
      <c r="T186" s="159">
        <f>ROUND(H186 * S186,5)</f>
        <v>0</v>
      </c>
      <c r="BE186" s="16">
        <f>IF(N186="základná",J186,0)</f>
        <v>0</v>
      </c>
      <c r="BF186" s="16">
        <f>IF(N186="znížená",J186,0)</f>
        <v>0</v>
      </c>
      <c r="BG186" s="16">
        <f>IF(N186="zákl. prenesená",J186,0)</f>
        <v>0</v>
      </c>
      <c r="BH186" s="16">
        <f>IF(N186="zníž. prenesená",J186,0)</f>
        <v>0</v>
      </c>
      <c r="BI186" s="16">
        <f>IF(N186="nulová",J186,0)</f>
        <v>0</v>
      </c>
    </row>
    <row r="187" spans="2:61" s="11" customFormat="1" ht="11.25">
      <c r="B187" s="160"/>
      <c r="C187" s="161"/>
      <c r="D187" s="161" t="s">
        <v>145</v>
      </c>
      <c r="E187" s="162"/>
      <c r="F187" s="162" t="s">
        <v>2885</v>
      </c>
      <c r="G187" s="163"/>
      <c r="H187" s="164"/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62" t="s">
        <v>2886</v>
      </c>
      <c r="G188" s="163"/>
      <c r="H188" s="164">
        <v>348.46699999999998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62" t="s">
        <v>2887</v>
      </c>
      <c r="G189" s="163"/>
      <c r="H189" s="164">
        <v>49.79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62" t="s">
        <v>2888</v>
      </c>
      <c r="G190" s="163"/>
      <c r="H190" s="164">
        <v>273.78199999999998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62" t="s">
        <v>2889</v>
      </c>
      <c r="G191" s="163"/>
      <c r="H191" s="164"/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1" customFormat="1" ht="11.25">
      <c r="B192" s="160"/>
      <c r="C192" s="161"/>
      <c r="D192" s="161" t="s">
        <v>145</v>
      </c>
      <c r="E192" s="162"/>
      <c r="F192" s="170" t="s">
        <v>147</v>
      </c>
      <c r="G192" s="171"/>
      <c r="H192" s="172">
        <v>672.03899999999999</v>
      </c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ht="24">
      <c r="B193" s="149"/>
      <c r="C193" s="150">
        <v>38</v>
      </c>
      <c r="D193" s="150" t="s">
        <v>141</v>
      </c>
      <c r="E193" s="151" t="s">
        <v>1739</v>
      </c>
      <c r="F193" s="151" t="s">
        <v>752</v>
      </c>
      <c r="G193" s="152" t="s">
        <v>187</v>
      </c>
      <c r="H193" s="153">
        <v>672.03899999999999</v>
      </c>
      <c r="I193" s="154"/>
      <c r="J193" s="154">
        <f>ROUND(H193*I193,2)</f>
        <v>0</v>
      </c>
      <c r="K193" s="155"/>
      <c r="L193" s="149"/>
      <c r="M193" s="156"/>
      <c r="N193" s="157" t="s">
        <v>26</v>
      </c>
      <c r="O193" s="158">
        <v>3.6799999999999999E-2</v>
      </c>
      <c r="P193" s="158">
        <f>ROUND(H193*O193,3)</f>
        <v>24.731000000000002</v>
      </c>
      <c r="Q193" s="158">
        <v>0</v>
      </c>
      <c r="R193" s="158">
        <f>ROUND(H193 * Q193,5)</f>
        <v>0</v>
      </c>
      <c r="S193" s="158">
        <v>0</v>
      </c>
      <c r="T193" s="159">
        <f>ROUND(H193 * S193,5)</f>
        <v>0</v>
      </c>
      <c r="BE193" s="16">
        <f>IF(N193="základná",J193,0)</f>
        <v>0</v>
      </c>
      <c r="BF193" s="16">
        <f>IF(N193="znížená",J193,0)</f>
        <v>0</v>
      </c>
      <c r="BG193" s="16">
        <f>IF(N193="zákl. prenesená",J193,0)</f>
        <v>0</v>
      </c>
      <c r="BH193" s="16">
        <f>IF(N193="zníž. prenesená",J193,0)</f>
        <v>0</v>
      </c>
      <c r="BI193" s="16">
        <f>IF(N193="nulová",J193,0)</f>
        <v>0</v>
      </c>
    </row>
    <row r="194" spans="2:61" ht="36">
      <c r="B194" s="149"/>
      <c r="C194" s="150">
        <v>39</v>
      </c>
      <c r="D194" s="150" t="s">
        <v>141</v>
      </c>
      <c r="E194" s="151" t="s">
        <v>1740</v>
      </c>
      <c r="F194" s="151" t="s">
        <v>754</v>
      </c>
      <c r="G194" s="152" t="s">
        <v>187</v>
      </c>
      <c r="H194" s="153">
        <v>12768.741</v>
      </c>
      <c r="I194" s="154"/>
      <c r="J194" s="154">
        <f>ROUND(H194*I194,2)</f>
        <v>0</v>
      </c>
      <c r="K194" s="155"/>
      <c r="L194" s="149"/>
      <c r="M194" s="156"/>
      <c r="N194" s="157" t="s">
        <v>26</v>
      </c>
      <c r="O194" s="158">
        <v>5.3899999999999998E-3</v>
      </c>
      <c r="P194" s="158">
        <f>ROUND(H194*O194,3)</f>
        <v>68.823999999999998</v>
      </c>
      <c r="Q194" s="158">
        <v>0</v>
      </c>
      <c r="R194" s="158">
        <f>ROUND(H194 * Q194,5)</f>
        <v>0</v>
      </c>
      <c r="S194" s="158">
        <v>0</v>
      </c>
      <c r="T194" s="159">
        <f>ROUND(H194 * S194,5)</f>
        <v>0</v>
      </c>
      <c r="BE194" s="16">
        <f>IF(N194="základná",J194,0)</f>
        <v>0</v>
      </c>
      <c r="BF194" s="16">
        <f>IF(N194="znížená",J194,0)</f>
        <v>0</v>
      </c>
      <c r="BG194" s="16">
        <f>IF(N194="zákl. prenesená",J194,0)</f>
        <v>0</v>
      </c>
      <c r="BH194" s="16">
        <f>IF(N194="zníž. prenesená",J194,0)</f>
        <v>0</v>
      </c>
      <c r="BI194" s="16">
        <f>IF(N194="nulová",J194,0)</f>
        <v>0</v>
      </c>
    </row>
    <row r="195" spans="2:61" s="11" customFormat="1" ht="11.25">
      <c r="B195" s="160"/>
      <c r="C195" s="161"/>
      <c r="D195" s="161" t="s">
        <v>145</v>
      </c>
      <c r="E195" s="162"/>
      <c r="F195" s="162" t="s">
        <v>2890</v>
      </c>
      <c r="G195" s="163"/>
      <c r="H195" s="164">
        <v>12768.741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70" t="s">
        <v>147</v>
      </c>
      <c r="G196" s="171"/>
      <c r="H196" s="172">
        <v>12768.741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>
      <c r="B197" s="149"/>
      <c r="C197" s="150">
        <v>40</v>
      </c>
      <c r="D197" s="150" t="s">
        <v>141</v>
      </c>
      <c r="E197" s="151" t="s">
        <v>263</v>
      </c>
      <c r="F197" s="151" t="s">
        <v>264</v>
      </c>
      <c r="G197" s="152" t="s">
        <v>265</v>
      </c>
      <c r="H197" s="153">
        <v>1075.2619999999999</v>
      </c>
      <c r="I197" s="154"/>
      <c r="J197" s="154">
        <f>ROUND(H197*I197,2)</f>
        <v>0</v>
      </c>
      <c r="K197" s="155"/>
      <c r="L197" s="149"/>
      <c r="M197" s="156"/>
      <c r="N197" s="157" t="s">
        <v>26</v>
      </c>
      <c r="O197" s="158">
        <v>0</v>
      </c>
      <c r="P197" s="158">
        <f>ROUND(H197*O197,3)</f>
        <v>0</v>
      </c>
      <c r="Q197" s="158">
        <v>0</v>
      </c>
      <c r="R197" s="158">
        <f>ROUND(H197 * Q197,5)</f>
        <v>0</v>
      </c>
      <c r="S197" s="158">
        <v>0</v>
      </c>
      <c r="T197" s="159">
        <f>ROUND(H197 * S197,5)</f>
        <v>0</v>
      </c>
      <c r="BE197" s="16">
        <f>IF(N197="základná",J197,0)</f>
        <v>0</v>
      </c>
      <c r="BF197" s="16">
        <f>IF(N197="znížená",J197,0)</f>
        <v>0</v>
      </c>
      <c r="BG197" s="16">
        <f>IF(N197="zákl. prenesená",J197,0)</f>
        <v>0</v>
      </c>
      <c r="BH197" s="16">
        <f>IF(N197="zníž. prenesená",J197,0)</f>
        <v>0</v>
      </c>
      <c r="BI197" s="16">
        <f>IF(N197="nulová",J197,0)</f>
        <v>0</v>
      </c>
    </row>
    <row r="198" spans="2:61" s="11" customFormat="1" ht="11.25">
      <c r="B198" s="160"/>
      <c r="C198" s="161"/>
      <c r="D198" s="161" t="s">
        <v>145</v>
      </c>
      <c r="E198" s="162"/>
      <c r="F198" s="162" t="s">
        <v>2891</v>
      </c>
      <c r="G198" s="163"/>
      <c r="H198" s="164">
        <v>1075.2619999999999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1" customFormat="1" ht="11.25">
      <c r="B199" s="160"/>
      <c r="C199" s="161"/>
      <c r="D199" s="161" t="s">
        <v>145</v>
      </c>
      <c r="E199" s="162"/>
      <c r="F199" s="170" t="s">
        <v>147</v>
      </c>
      <c r="G199" s="171"/>
      <c r="H199" s="172">
        <v>1075.2619999999999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ht="36">
      <c r="B200" s="149"/>
      <c r="C200" s="150">
        <v>41</v>
      </c>
      <c r="D200" s="150" t="s">
        <v>141</v>
      </c>
      <c r="E200" s="151" t="s">
        <v>277</v>
      </c>
      <c r="F200" s="151" t="s">
        <v>1743</v>
      </c>
      <c r="G200" s="152" t="s">
        <v>187</v>
      </c>
      <c r="H200" s="153">
        <v>709.09299999999996</v>
      </c>
      <c r="I200" s="154"/>
      <c r="J200" s="154">
        <f>ROUND(H200*I200,2)</f>
        <v>0</v>
      </c>
      <c r="K200" s="155"/>
      <c r="L200" s="149"/>
      <c r="M200" s="156"/>
      <c r="N200" s="157" t="s">
        <v>26</v>
      </c>
      <c r="O200" s="158">
        <v>0</v>
      </c>
      <c r="P200" s="158">
        <f>ROUND(H200*O200,3)</f>
        <v>0</v>
      </c>
      <c r="Q200" s="158">
        <v>0</v>
      </c>
      <c r="R200" s="158">
        <f>ROUND(H200 * Q200,5)</f>
        <v>0</v>
      </c>
      <c r="S200" s="158">
        <v>0</v>
      </c>
      <c r="T200" s="159">
        <f>ROUND(H200 * S200,5)</f>
        <v>0</v>
      </c>
      <c r="BE200" s="16">
        <f>IF(N200="základná",J200,0)</f>
        <v>0</v>
      </c>
      <c r="BF200" s="16">
        <f>IF(N200="znížená",J200,0)</f>
        <v>0</v>
      </c>
      <c r="BG200" s="16">
        <f>IF(N200="zákl. prenesená",J200,0)</f>
        <v>0</v>
      </c>
      <c r="BH200" s="16">
        <f>IF(N200="zníž. prenesená",J200,0)</f>
        <v>0</v>
      </c>
      <c r="BI200" s="16">
        <f>IF(N200="nulová",J200,0)</f>
        <v>0</v>
      </c>
    </row>
    <row r="201" spans="2:61" s="11" customFormat="1" ht="11.25">
      <c r="B201" s="160"/>
      <c r="C201" s="161"/>
      <c r="D201" s="161" t="s">
        <v>145</v>
      </c>
      <c r="E201" s="162"/>
      <c r="F201" s="162" t="s">
        <v>2892</v>
      </c>
      <c r="G201" s="163"/>
      <c r="H201" s="164">
        <v>1381.1320000000001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s="11" customFormat="1" ht="11.25">
      <c r="B202" s="160"/>
      <c r="C202" s="161"/>
      <c r="D202" s="161" t="s">
        <v>145</v>
      </c>
      <c r="E202" s="162"/>
      <c r="F202" s="162" t="s">
        <v>2893</v>
      </c>
      <c r="G202" s="163"/>
      <c r="H202" s="164">
        <v>-348.46699999999998</v>
      </c>
      <c r="I202" s="165"/>
      <c r="J202" s="165"/>
      <c r="K202" s="166"/>
      <c r="L202" s="160"/>
      <c r="M202" s="167"/>
      <c r="N202" s="166"/>
      <c r="O202" s="168"/>
      <c r="P202" s="168"/>
      <c r="Q202" s="168"/>
      <c r="R202" s="168"/>
      <c r="S202" s="168"/>
      <c r="T202" s="169"/>
    </row>
    <row r="203" spans="2:61" s="11" customFormat="1" ht="11.25">
      <c r="B203" s="160"/>
      <c r="C203" s="161"/>
      <c r="D203" s="161" t="s">
        <v>145</v>
      </c>
      <c r="E203" s="162"/>
      <c r="F203" s="162" t="s">
        <v>2894</v>
      </c>
      <c r="G203" s="163"/>
      <c r="H203" s="164">
        <v>-49.79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62" t="s">
        <v>2895</v>
      </c>
      <c r="G204" s="163"/>
      <c r="H204" s="164">
        <v>-273.78199999999998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1" customFormat="1" ht="11.25">
      <c r="B205" s="160"/>
      <c r="C205" s="161"/>
      <c r="D205" s="161" t="s">
        <v>145</v>
      </c>
      <c r="E205" s="162"/>
      <c r="F205" s="162" t="s">
        <v>2896</v>
      </c>
      <c r="G205" s="163"/>
      <c r="H205" s="164"/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s="11" customFormat="1" ht="11.25">
      <c r="B206" s="160"/>
      <c r="C206" s="161"/>
      <c r="D206" s="161" t="s">
        <v>145</v>
      </c>
      <c r="E206" s="162"/>
      <c r="F206" s="170" t="s">
        <v>147</v>
      </c>
      <c r="G206" s="171"/>
      <c r="H206" s="172">
        <v>709.09299999999996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ht="24">
      <c r="B207" s="149"/>
      <c r="C207" s="150">
        <v>42</v>
      </c>
      <c r="D207" s="150" t="s">
        <v>141</v>
      </c>
      <c r="E207" s="151" t="s">
        <v>1750</v>
      </c>
      <c r="F207" s="151" t="s">
        <v>1751</v>
      </c>
      <c r="G207" s="152" t="s">
        <v>187</v>
      </c>
      <c r="H207" s="153">
        <v>348.46699999999998</v>
      </c>
      <c r="I207" s="154"/>
      <c r="J207" s="154">
        <f>ROUND(H207*I207,2)</f>
        <v>0</v>
      </c>
      <c r="K207" s="155"/>
      <c r="L207" s="149"/>
      <c r="M207" s="156"/>
      <c r="N207" s="157" t="s">
        <v>26</v>
      </c>
      <c r="O207" s="158">
        <v>1.5009999999999999</v>
      </c>
      <c r="P207" s="158">
        <f>ROUND(H207*O207,3)</f>
        <v>523.04899999999998</v>
      </c>
      <c r="Q207" s="158">
        <v>0</v>
      </c>
      <c r="R207" s="158">
        <f>ROUND(H207 * Q207,5)</f>
        <v>0</v>
      </c>
      <c r="S207" s="158">
        <v>0</v>
      </c>
      <c r="T207" s="159">
        <f>ROUND(H207 * S207,5)</f>
        <v>0</v>
      </c>
      <c r="BE207" s="16">
        <f>IF(N207="základná",J207,0)</f>
        <v>0</v>
      </c>
      <c r="BF207" s="16">
        <f>IF(N207="znížená",J207,0)</f>
        <v>0</v>
      </c>
      <c r="BG207" s="16">
        <f>IF(N207="zákl. prenesená",J207,0)</f>
        <v>0</v>
      </c>
      <c r="BH207" s="16">
        <f>IF(N207="zníž. prenesená",J207,0)</f>
        <v>0</v>
      </c>
      <c r="BI207" s="16">
        <f>IF(N207="nulová",J207,0)</f>
        <v>0</v>
      </c>
    </row>
    <row r="208" spans="2:61" s="11" customFormat="1" ht="22.5">
      <c r="B208" s="160"/>
      <c r="C208" s="161"/>
      <c r="D208" s="161" t="s">
        <v>145</v>
      </c>
      <c r="E208" s="162"/>
      <c r="F208" s="162" t="s">
        <v>2897</v>
      </c>
      <c r="G208" s="163"/>
      <c r="H208" s="164">
        <v>348.46699999999998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s="11" customFormat="1" ht="11.25">
      <c r="B209" s="160"/>
      <c r="C209" s="161"/>
      <c r="D209" s="161" t="s">
        <v>145</v>
      </c>
      <c r="E209" s="162"/>
      <c r="F209" s="170" t="s">
        <v>147</v>
      </c>
      <c r="G209" s="171"/>
      <c r="H209" s="172">
        <v>348.46699999999998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2" customFormat="1">
      <c r="B210" s="173"/>
      <c r="C210" s="174">
        <v>43</v>
      </c>
      <c r="D210" s="174" t="s">
        <v>240</v>
      </c>
      <c r="E210" s="175" t="s">
        <v>1755</v>
      </c>
      <c r="F210" s="175" t="s">
        <v>1756</v>
      </c>
      <c r="G210" s="176" t="s">
        <v>265</v>
      </c>
      <c r="H210" s="177">
        <v>627.24099999999999</v>
      </c>
      <c r="I210" s="178"/>
      <c r="J210" s="178">
        <f>ROUND(H210*I210,2)</f>
        <v>0</v>
      </c>
      <c r="K210" s="179"/>
      <c r="L210" s="173"/>
      <c r="M210" s="180"/>
      <c r="N210" s="181" t="s">
        <v>26</v>
      </c>
      <c r="O210" s="182">
        <v>0</v>
      </c>
      <c r="P210" s="182">
        <f>ROUND(H210*O210,3)</f>
        <v>0</v>
      </c>
      <c r="Q210" s="182">
        <v>0</v>
      </c>
      <c r="R210" s="182">
        <f>ROUND(H210 * Q210,5)</f>
        <v>0</v>
      </c>
      <c r="S210" s="182">
        <v>0</v>
      </c>
      <c r="T210" s="183">
        <f>ROUND(H210 * S210,5)</f>
        <v>0</v>
      </c>
      <c r="BE210" s="12">
        <f>IF(N210="základná",J210,0)</f>
        <v>0</v>
      </c>
      <c r="BF210" s="12">
        <f>IF(N210="znížená",J210,0)</f>
        <v>0</v>
      </c>
      <c r="BG210" s="12">
        <f>IF(N210="zákl. prenesená",J210,0)</f>
        <v>0</v>
      </c>
      <c r="BH210" s="12">
        <f>IF(N210="zníž. prenesená",J210,0)</f>
        <v>0</v>
      </c>
      <c r="BI210" s="12">
        <f>IF(N210="nulová",J210,0)</f>
        <v>0</v>
      </c>
    </row>
    <row r="211" spans="2:61" s="11" customFormat="1" ht="11.25">
      <c r="B211" s="160"/>
      <c r="C211" s="161"/>
      <c r="D211" s="161" t="s">
        <v>145</v>
      </c>
      <c r="E211" s="162"/>
      <c r="F211" s="162" t="s">
        <v>2898</v>
      </c>
      <c r="G211" s="163"/>
      <c r="H211" s="164">
        <v>627.24099999999999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s="11" customFormat="1" ht="11.25">
      <c r="B212" s="160"/>
      <c r="C212" s="161"/>
      <c r="D212" s="161" t="s">
        <v>145</v>
      </c>
      <c r="E212" s="162"/>
      <c r="F212" s="170" t="s">
        <v>147</v>
      </c>
      <c r="G212" s="171"/>
      <c r="H212" s="172">
        <v>627.24099999999999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0" customFormat="1" ht="23.1" customHeight="1">
      <c r="B213" s="141"/>
      <c r="C213" s="142"/>
      <c r="D213" s="132" t="s">
        <v>136</v>
      </c>
      <c r="E213" s="143" t="s">
        <v>1760</v>
      </c>
      <c r="F213" s="144" t="s">
        <v>1761</v>
      </c>
      <c r="G213" s="145"/>
      <c r="H213" s="146"/>
      <c r="I213" s="147"/>
      <c r="J213" s="147">
        <f>J214 + J217 + J223 + J229 + J235</f>
        <v>0</v>
      </c>
      <c r="K213" s="144"/>
      <c r="L213" s="141"/>
      <c r="M213" s="148"/>
      <c r="N213" s="138" t="s">
        <v>0</v>
      </c>
      <c r="O213" s="139"/>
      <c r="P213" s="139">
        <f>P214 + P217 + P223 + P229 + P235</f>
        <v>358.91200000000003</v>
      </c>
      <c r="Q213" s="139"/>
      <c r="R213" s="139">
        <f>R214 + R217 + R223 + R229 + R235</f>
        <v>29.09845</v>
      </c>
      <c r="S213" s="139"/>
      <c r="T213" s="140">
        <f>T214 + T217 + T223 + T229 + T235</f>
        <v>0</v>
      </c>
    </row>
    <row r="214" spans="2:61" ht="24">
      <c r="B214" s="149"/>
      <c r="C214" s="150">
        <v>44</v>
      </c>
      <c r="D214" s="150" t="s">
        <v>141</v>
      </c>
      <c r="E214" s="151" t="s">
        <v>1762</v>
      </c>
      <c r="F214" s="151" t="s">
        <v>1763</v>
      </c>
      <c r="G214" s="152" t="s">
        <v>150</v>
      </c>
      <c r="H214" s="153">
        <v>497.9</v>
      </c>
      <c r="I214" s="154"/>
      <c r="J214" s="154">
        <f>ROUND(H214*I214,2)</f>
        <v>0</v>
      </c>
      <c r="K214" s="155"/>
      <c r="L214" s="149"/>
      <c r="M214" s="156"/>
      <c r="N214" s="157" t="s">
        <v>26</v>
      </c>
      <c r="O214" s="158">
        <v>4.0000000000000001E-3</v>
      </c>
      <c r="P214" s="158">
        <f>ROUND(H214*O214,3)</f>
        <v>1.992</v>
      </c>
      <c r="Q214" s="158">
        <v>0</v>
      </c>
      <c r="R214" s="158">
        <f>ROUND(H214 * Q214,5)</f>
        <v>0</v>
      </c>
      <c r="S214" s="158">
        <v>0</v>
      </c>
      <c r="T214" s="159">
        <f>ROUND(H214 * S214,5)</f>
        <v>0</v>
      </c>
      <c r="BE214" s="16">
        <f>IF(N214="základná",J214,0)</f>
        <v>0</v>
      </c>
      <c r="BF214" s="16">
        <f>IF(N214="znížená",J214,0)</f>
        <v>0</v>
      </c>
      <c r="BG214" s="16">
        <f>IF(N214="zákl. prenesená",J214,0)</f>
        <v>0</v>
      </c>
      <c r="BH214" s="16">
        <f>IF(N214="zníž. prenesená",J214,0)</f>
        <v>0</v>
      </c>
      <c r="BI214" s="16">
        <f>IF(N214="nulová",J214,0)</f>
        <v>0</v>
      </c>
    </row>
    <row r="215" spans="2:61" s="11" customFormat="1" ht="11.25">
      <c r="B215" s="160"/>
      <c r="C215" s="161"/>
      <c r="D215" s="161" t="s">
        <v>145</v>
      </c>
      <c r="E215" s="162"/>
      <c r="F215" s="162" t="s">
        <v>2899</v>
      </c>
      <c r="G215" s="163"/>
      <c r="H215" s="164">
        <v>497.9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70" t="s">
        <v>147</v>
      </c>
      <c r="G216" s="171"/>
      <c r="H216" s="172">
        <v>497.9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>
      <c r="B217" s="149"/>
      <c r="C217" s="150">
        <v>45</v>
      </c>
      <c r="D217" s="150" t="s">
        <v>141</v>
      </c>
      <c r="E217" s="151" t="s">
        <v>1767</v>
      </c>
      <c r="F217" s="151" t="s">
        <v>1768</v>
      </c>
      <c r="G217" s="152" t="s">
        <v>187</v>
      </c>
      <c r="H217" s="153">
        <v>8.0350000000000001</v>
      </c>
      <c r="I217" s="154"/>
      <c r="J217" s="154">
        <f>ROUND(H217*I217,2)</f>
        <v>0</v>
      </c>
      <c r="K217" s="155"/>
      <c r="L217" s="149"/>
      <c r="M217" s="156"/>
      <c r="N217" s="157" t="s">
        <v>26</v>
      </c>
      <c r="O217" s="158">
        <v>0.61890999999999996</v>
      </c>
      <c r="P217" s="158">
        <f>ROUND(H217*O217,3)</f>
        <v>4.9729999999999999</v>
      </c>
      <c r="Q217" s="158">
        <v>2.3453392000000002</v>
      </c>
      <c r="R217" s="158">
        <f>ROUND(H217 * Q217,5)</f>
        <v>18.844799999999999</v>
      </c>
      <c r="S217" s="158">
        <v>0</v>
      </c>
      <c r="T217" s="159">
        <f>ROUND(H217 * S217,5)</f>
        <v>0</v>
      </c>
      <c r="BE217" s="16">
        <f>IF(N217="základná",J217,0)</f>
        <v>0</v>
      </c>
      <c r="BF217" s="16">
        <f>IF(N217="znížená",J217,0)</f>
        <v>0</v>
      </c>
      <c r="BG217" s="16">
        <f>IF(N217="zákl. prenesená",J217,0)</f>
        <v>0</v>
      </c>
      <c r="BH217" s="16">
        <f>IF(N217="zníž. prenesená",J217,0)</f>
        <v>0</v>
      </c>
      <c r="BI217" s="16">
        <f>IF(N217="nulová",J217,0)</f>
        <v>0</v>
      </c>
    </row>
    <row r="218" spans="2:61" s="11" customFormat="1" ht="11.25">
      <c r="B218" s="160"/>
      <c r="C218" s="161"/>
      <c r="D218" s="161" t="s">
        <v>145</v>
      </c>
      <c r="E218" s="162"/>
      <c r="F218" s="162" t="s">
        <v>2900</v>
      </c>
      <c r="G218" s="163"/>
      <c r="H218" s="164">
        <v>1.875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62" t="s">
        <v>2901</v>
      </c>
      <c r="G219" s="163"/>
      <c r="H219" s="164">
        <v>3.5470000000000002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62" t="s">
        <v>2902</v>
      </c>
      <c r="G220" s="163"/>
      <c r="H220" s="164">
        <v>2.613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62" t="s">
        <v>2903</v>
      </c>
      <c r="G221" s="163"/>
      <c r="H221" s="164"/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70" t="s">
        <v>147</v>
      </c>
      <c r="G222" s="171"/>
      <c r="H222" s="172">
        <v>8.0350000000000001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>
      <c r="B223" s="149"/>
      <c r="C223" s="150">
        <v>46</v>
      </c>
      <c r="D223" s="150" t="s">
        <v>141</v>
      </c>
      <c r="E223" s="151" t="s">
        <v>1770</v>
      </c>
      <c r="F223" s="151" t="s">
        <v>1771</v>
      </c>
      <c r="G223" s="152" t="s">
        <v>150</v>
      </c>
      <c r="H223" s="153">
        <v>12.057</v>
      </c>
      <c r="I223" s="154"/>
      <c r="J223" s="154">
        <f>ROUND(H223*I223,2)</f>
        <v>0</v>
      </c>
      <c r="K223" s="155"/>
      <c r="L223" s="149"/>
      <c r="M223" s="156"/>
      <c r="N223" s="157" t="s">
        <v>26</v>
      </c>
      <c r="O223" s="158">
        <v>0.35799999999999998</v>
      </c>
      <c r="P223" s="158">
        <f>ROUND(H223*O223,3)</f>
        <v>4.3159999999999998</v>
      </c>
      <c r="Q223" s="158">
        <v>1.5947400000000001E-3</v>
      </c>
      <c r="R223" s="158">
        <f>ROUND(H223 * Q223,5)</f>
        <v>1.9230000000000001E-2</v>
      </c>
      <c r="S223" s="158">
        <v>0</v>
      </c>
      <c r="T223" s="159">
        <f>ROUND(H223 * S223,5)</f>
        <v>0</v>
      </c>
      <c r="BE223" s="16">
        <f>IF(N223="základná",J223,0)</f>
        <v>0</v>
      </c>
      <c r="BF223" s="16">
        <f>IF(N223="znížená",J223,0)</f>
        <v>0</v>
      </c>
      <c r="BG223" s="16">
        <f>IF(N223="zákl. prenesená",J223,0)</f>
        <v>0</v>
      </c>
      <c r="BH223" s="16">
        <f>IF(N223="zníž. prenesená",J223,0)</f>
        <v>0</v>
      </c>
      <c r="BI223" s="16">
        <f>IF(N223="nulová",J223,0)</f>
        <v>0</v>
      </c>
    </row>
    <row r="224" spans="2:61" s="11" customFormat="1" ht="11.25">
      <c r="B224" s="160"/>
      <c r="C224" s="161"/>
      <c r="D224" s="161" t="s">
        <v>145</v>
      </c>
      <c r="E224" s="162"/>
      <c r="F224" s="162" t="s">
        <v>2904</v>
      </c>
      <c r="G224" s="163"/>
      <c r="H224" s="164">
        <v>3.6669999999999998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1" customFormat="1" ht="11.25">
      <c r="B225" s="160"/>
      <c r="C225" s="161"/>
      <c r="D225" s="161" t="s">
        <v>145</v>
      </c>
      <c r="E225" s="162"/>
      <c r="F225" s="162" t="s">
        <v>2905</v>
      </c>
      <c r="G225" s="163"/>
      <c r="H225" s="164">
        <v>4.82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s="11" customFormat="1" ht="11.25">
      <c r="B226" s="160"/>
      <c r="C226" s="161"/>
      <c r="D226" s="161" t="s">
        <v>145</v>
      </c>
      <c r="E226" s="162"/>
      <c r="F226" s="162" t="s">
        <v>2906</v>
      </c>
      <c r="G226" s="163"/>
      <c r="H226" s="164">
        <v>3.57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62" t="s">
        <v>2907</v>
      </c>
      <c r="G227" s="163"/>
      <c r="H227" s="164"/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1" customFormat="1" ht="11.25">
      <c r="B228" s="160"/>
      <c r="C228" s="161"/>
      <c r="D228" s="161" t="s">
        <v>145</v>
      </c>
      <c r="E228" s="162"/>
      <c r="F228" s="170" t="s">
        <v>147</v>
      </c>
      <c r="G228" s="171"/>
      <c r="H228" s="172">
        <v>12.057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>
      <c r="B229" s="149"/>
      <c r="C229" s="150">
        <v>47</v>
      </c>
      <c r="D229" s="150" t="s">
        <v>141</v>
      </c>
      <c r="E229" s="151" t="s">
        <v>1773</v>
      </c>
      <c r="F229" s="151" t="s">
        <v>1774</v>
      </c>
      <c r="G229" s="152" t="s">
        <v>150</v>
      </c>
      <c r="H229" s="153">
        <v>12.057</v>
      </c>
      <c r="I229" s="154"/>
      <c r="J229" s="154">
        <f>ROUND(H229*I229,2)</f>
        <v>0</v>
      </c>
      <c r="K229" s="155"/>
      <c r="L229" s="149"/>
      <c r="M229" s="156"/>
      <c r="N229" s="157" t="s">
        <v>26</v>
      </c>
      <c r="O229" s="158">
        <v>0.19900000000000001</v>
      </c>
      <c r="P229" s="158">
        <f>ROUND(H229*O229,3)</f>
        <v>2.399</v>
      </c>
      <c r="Q229" s="158">
        <v>0</v>
      </c>
      <c r="R229" s="158">
        <f>ROUND(H229 * Q229,5)</f>
        <v>0</v>
      </c>
      <c r="S229" s="158">
        <v>0</v>
      </c>
      <c r="T229" s="159">
        <f>ROUND(H229 * S229,5)</f>
        <v>0</v>
      </c>
      <c r="BE229" s="16">
        <f>IF(N229="základná",J229,0)</f>
        <v>0</v>
      </c>
      <c r="BF229" s="16">
        <f>IF(N229="znížená",J229,0)</f>
        <v>0</v>
      </c>
      <c r="BG229" s="16">
        <f>IF(N229="zákl. prenesená",J229,0)</f>
        <v>0</v>
      </c>
      <c r="BH229" s="16">
        <f>IF(N229="zníž. prenesená",J229,0)</f>
        <v>0</v>
      </c>
      <c r="BI229" s="16">
        <f>IF(N229="nulová",J229,0)</f>
        <v>0</v>
      </c>
    </row>
    <row r="230" spans="2:61" s="11" customFormat="1" ht="11.25">
      <c r="B230" s="160"/>
      <c r="C230" s="161"/>
      <c r="D230" s="161" t="s">
        <v>145</v>
      </c>
      <c r="E230" s="162"/>
      <c r="F230" s="162" t="s">
        <v>2904</v>
      </c>
      <c r="G230" s="163"/>
      <c r="H230" s="164">
        <v>3.6669999999999998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62" t="s">
        <v>2905</v>
      </c>
      <c r="G231" s="163"/>
      <c r="H231" s="164">
        <v>4.82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62" t="s">
        <v>2906</v>
      </c>
      <c r="G232" s="163"/>
      <c r="H232" s="164">
        <v>3.57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62" t="s">
        <v>2907</v>
      </c>
      <c r="G233" s="163"/>
      <c r="H233" s="164"/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s="11" customFormat="1" ht="11.25">
      <c r="B234" s="160"/>
      <c r="C234" s="161"/>
      <c r="D234" s="161" t="s">
        <v>145</v>
      </c>
      <c r="E234" s="162"/>
      <c r="F234" s="170" t="s">
        <v>147</v>
      </c>
      <c r="G234" s="171"/>
      <c r="H234" s="172">
        <v>12.057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>
      <c r="B235" s="149"/>
      <c r="C235" s="150">
        <v>48</v>
      </c>
      <c r="D235" s="150" t="s">
        <v>141</v>
      </c>
      <c r="E235" s="151" t="s">
        <v>1776</v>
      </c>
      <c r="F235" s="151" t="s">
        <v>1777</v>
      </c>
      <c r="G235" s="152" t="s">
        <v>265</v>
      </c>
      <c r="H235" s="153">
        <v>10.044</v>
      </c>
      <c r="I235" s="154"/>
      <c r="J235" s="154">
        <f>ROUND(H235*I235,2)</f>
        <v>0</v>
      </c>
      <c r="K235" s="155"/>
      <c r="L235" s="149"/>
      <c r="M235" s="156"/>
      <c r="N235" s="157" t="s">
        <v>26</v>
      </c>
      <c r="O235" s="158">
        <v>34.372</v>
      </c>
      <c r="P235" s="158">
        <f>ROUND(H235*O235,3)</f>
        <v>345.23200000000003</v>
      </c>
      <c r="Q235" s="158">
        <v>1.0189584899999999</v>
      </c>
      <c r="R235" s="158">
        <f>ROUND(H235 * Q235,5)</f>
        <v>10.23442</v>
      </c>
      <c r="S235" s="158">
        <v>0</v>
      </c>
      <c r="T235" s="159">
        <f>ROUND(H235 * S235,5)</f>
        <v>0</v>
      </c>
      <c r="BE235" s="16">
        <f>IF(N235="základná",J235,0)</f>
        <v>0</v>
      </c>
      <c r="BF235" s="16">
        <f>IF(N235="znížená",J235,0)</f>
        <v>0</v>
      </c>
      <c r="BG235" s="16">
        <f>IF(N235="zákl. prenesená",J235,0)</f>
        <v>0</v>
      </c>
      <c r="BH235" s="16">
        <f>IF(N235="zníž. prenesená",J235,0)</f>
        <v>0</v>
      </c>
      <c r="BI235" s="16">
        <f>IF(N235="nulová",J235,0)</f>
        <v>0</v>
      </c>
    </row>
    <row r="236" spans="2:61" s="11" customFormat="1" ht="11.25">
      <c r="B236" s="160"/>
      <c r="C236" s="161"/>
      <c r="D236" s="161" t="s">
        <v>145</v>
      </c>
      <c r="E236" s="162"/>
      <c r="F236" s="162" t="s">
        <v>2908</v>
      </c>
      <c r="G236" s="163"/>
      <c r="H236" s="164">
        <v>10.044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s="11" customFormat="1" ht="11.25">
      <c r="B237" s="160"/>
      <c r="C237" s="161"/>
      <c r="D237" s="161" t="s">
        <v>145</v>
      </c>
      <c r="E237" s="162"/>
      <c r="F237" s="170" t="s">
        <v>147</v>
      </c>
      <c r="G237" s="171"/>
      <c r="H237" s="172">
        <v>10.044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0" customFormat="1" ht="23.1" customHeight="1">
      <c r="B238" s="141"/>
      <c r="C238" s="142"/>
      <c r="D238" s="132" t="s">
        <v>136</v>
      </c>
      <c r="E238" s="143" t="s">
        <v>1779</v>
      </c>
      <c r="F238" s="144" t="s">
        <v>1780</v>
      </c>
      <c r="G238" s="145"/>
      <c r="H238" s="146"/>
      <c r="I238" s="147"/>
      <c r="J238" s="147">
        <f>J239 + J245 + J251 + J260 + J269 + J278 + J281 + J287 + J293 + J296 + J302</f>
        <v>0</v>
      </c>
      <c r="K238" s="144"/>
      <c r="L238" s="141"/>
      <c r="M238" s="148"/>
      <c r="N238" s="138" t="s">
        <v>0</v>
      </c>
      <c r="O238" s="139"/>
      <c r="P238" s="139">
        <f>P239 + P245 + P251 + P260 + P269 + P278 + P281 + P287 + P293 + P296 + P302</f>
        <v>272.90100000000001</v>
      </c>
      <c r="Q238" s="139"/>
      <c r="R238" s="139">
        <f>R239 + R245 + R251 + R260 + R269 + R278 + R281 + R287 + R293 + R296 + R302</f>
        <v>53.18383</v>
      </c>
      <c r="S238" s="139"/>
      <c r="T238" s="140">
        <f>T239 + T245 + T251 + T260 + T269 + T278 + T281 + T287 + T293 + T296 + T302</f>
        <v>0</v>
      </c>
    </row>
    <row r="239" spans="2:61" ht="24">
      <c r="B239" s="149"/>
      <c r="C239" s="150">
        <v>49</v>
      </c>
      <c r="D239" s="150" t="s">
        <v>141</v>
      </c>
      <c r="E239" s="151" t="s">
        <v>1781</v>
      </c>
      <c r="F239" s="151" t="s">
        <v>1782</v>
      </c>
      <c r="G239" s="152" t="s">
        <v>144</v>
      </c>
      <c r="H239" s="153">
        <v>35.991999999999997</v>
      </c>
      <c r="I239" s="154"/>
      <c r="J239" s="154">
        <f>ROUND(H239*I239,2)</f>
        <v>0</v>
      </c>
      <c r="K239" s="155"/>
      <c r="L239" s="149"/>
      <c r="M239" s="156"/>
      <c r="N239" s="157" t="s">
        <v>26</v>
      </c>
      <c r="O239" s="158">
        <v>0.99273648999999997</v>
      </c>
      <c r="P239" s="158">
        <f>ROUND(H239*O239,3)</f>
        <v>35.731000000000002</v>
      </c>
      <c r="Q239" s="158">
        <v>8.4499499999999995E-3</v>
      </c>
      <c r="R239" s="158">
        <f>ROUND(H239 * Q239,5)</f>
        <v>0.30413000000000001</v>
      </c>
      <c r="S239" s="158">
        <v>0</v>
      </c>
      <c r="T239" s="159">
        <f>ROUND(H239 * S239,5)</f>
        <v>0</v>
      </c>
      <c r="BE239" s="16">
        <f>IF(N239="základná",J239,0)</f>
        <v>0</v>
      </c>
      <c r="BF239" s="16">
        <f>IF(N239="znížená",J239,0)</f>
        <v>0</v>
      </c>
      <c r="BG239" s="16">
        <f>IF(N239="zákl. prenesená",J239,0)</f>
        <v>0</v>
      </c>
      <c r="BH239" s="16">
        <f>IF(N239="zníž. prenesená",J239,0)</f>
        <v>0</v>
      </c>
      <c r="BI239" s="16">
        <f>IF(N239="nulová",J239,0)</f>
        <v>0</v>
      </c>
    </row>
    <row r="240" spans="2:61" s="11" customFormat="1" ht="11.25">
      <c r="B240" s="160"/>
      <c r="C240" s="161"/>
      <c r="D240" s="161" t="s">
        <v>145</v>
      </c>
      <c r="E240" s="162"/>
      <c r="F240" s="162" t="s">
        <v>2909</v>
      </c>
      <c r="G240" s="163"/>
      <c r="H240" s="164">
        <v>10.724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62" t="s">
        <v>2910</v>
      </c>
      <c r="G241" s="163"/>
      <c r="H241" s="164">
        <v>14.568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62" t="s">
        <v>2911</v>
      </c>
      <c r="G242" s="163"/>
      <c r="H242" s="164">
        <v>10.7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62" t="s">
        <v>2912</v>
      </c>
      <c r="G243" s="163"/>
      <c r="H243" s="164"/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1" customFormat="1" ht="11.25">
      <c r="B244" s="160"/>
      <c r="C244" s="161"/>
      <c r="D244" s="161" t="s">
        <v>145</v>
      </c>
      <c r="E244" s="162"/>
      <c r="F244" s="170" t="s">
        <v>147</v>
      </c>
      <c r="G244" s="171"/>
      <c r="H244" s="172">
        <v>35.991999999999997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ht="36">
      <c r="B245" s="149"/>
      <c r="C245" s="150">
        <v>50</v>
      </c>
      <c r="D245" s="150" t="s">
        <v>141</v>
      </c>
      <c r="E245" s="151" t="s">
        <v>1784</v>
      </c>
      <c r="F245" s="151" t="s">
        <v>1785</v>
      </c>
      <c r="G245" s="152" t="s">
        <v>144</v>
      </c>
      <c r="H245" s="153">
        <v>35.991999999999997</v>
      </c>
      <c r="I245" s="154"/>
      <c r="J245" s="154">
        <f>ROUND(H245*I245,2)</f>
        <v>0</v>
      </c>
      <c r="K245" s="155"/>
      <c r="L245" s="149"/>
      <c r="M245" s="156"/>
      <c r="N245" s="157" t="s">
        <v>26</v>
      </c>
      <c r="O245" s="158">
        <v>0</v>
      </c>
      <c r="P245" s="158">
        <f>ROUND(H245*O245,3)</f>
        <v>0</v>
      </c>
      <c r="Q245" s="158">
        <v>0</v>
      </c>
      <c r="R245" s="158">
        <f>ROUND(H245 * Q245,5)</f>
        <v>0</v>
      </c>
      <c r="S245" s="158">
        <v>0</v>
      </c>
      <c r="T245" s="159">
        <f>ROUND(H245 * S245,5)</f>
        <v>0</v>
      </c>
      <c r="BE245" s="16">
        <f>IF(N245="základná",J245,0)</f>
        <v>0</v>
      </c>
      <c r="BF245" s="16">
        <f>IF(N245="znížená",J245,0)</f>
        <v>0</v>
      </c>
      <c r="BG245" s="16">
        <f>IF(N245="zákl. prenesená",J245,0)</f>
        <v>0</v>
      </c>
      <c r="BH245" s="16">
        <f>IF(N245="zníž. prenesená",J245,0)</f>
        <v>0</v>
      </c>
      <c r="BI245" s="16">
        <f>IF(N245="nulová",J245,0)</f>
        <v>0</v>
      </c>
    </row>
    <row r="246" spans="2:61" s="11" customFormat="1" ht="11.25">
      <c r="B246" s="160"/>
      <c r="C246" s="161"/>
      <c r="D246" s="161" t="s">
        <v>145</v>
      </c>
      <c r="E246" s="162"/>
      <c r="F246" s="162" t="s">
        <v>2909</v>
      </c>
      <c r="G246" s="163"/>
      <c r="H246" s="164">
        <v>10.724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62" t="s">
        <v>2910</v>
      </c>
      <c r="G247" s="163"/>
      <c r="H247" s="164">
        <v>14.568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s="11" customFormat="1" ht="11.25">
      <c r="B248" s="160"/>
      <c r="C248" s="161"/>
      <c r="D248" s="161" t="s">
        <v>145</v>
      </c>
      <c r="E248" s="162"/>
      <c r="F248" s="162" t="s">
        <v>2911</v>
      </c>
      <c r="G248" s="163"/>
      <c r="H248" s="164">
        <v>10.7</v>
      </c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s="11" customFormat="1" ht="11.25">
      <c r="B249" s="160"/>
      <c r="C249" s="161"/>
      <c r="D249" s="161" t="s">
        <v>145</v>
      </c>
      <c r="E249" s="162"/>
      <c r="F249" s="162" t="s">
        <v>2912</v>
      </c>
      <c r="G249" s="163"/>
      <c r="H249" s="164"/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70" t="s">
        <v>147</v>
      </c>
      <c r="G250" s="171"/>
      <c r="H250" s="172">
        <v>35.991999999999997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>
      <c r="B251" s="149"/>
      <c r="C251" s="150">
        <v>51</v>
      </c>
      <c r="D251" s="150" t="s">
        <v>141</v>
      </c>
      <c r="E251" s="151" t="s">
        <v>1786</v>
      </c>
      <c r="F251" s="151" t="s">
        <v>1787</v>
      </c>
      <c r="G251" s="152" t="s">
        <v>187</v>
      </c>
      <c r="H251" s="153">
        <v>21.521000000000001</v>
      </c>
      <c r="I251" s="154"/>
      <c r="J251" s="154">
        <f>ROUND(H251*I251,2)</f>
        <v>0</v>
      </c>
      <c r="K251" s="155"/>
      <c r="L251" s="149"/>
      <c r="M251" s="156"/>
      <c r="N251" s="157" t="s">
        <v>26</v>
      </c>
      <c r="O251" s="158">
        <v>1.21969156</v>
      </c>
      <c r="P251" s="158">
        <f>ROUND(H251*O251,3)</f>
        <v>26.248999999999999</v>
      </c>
      <c r="Q251" s="158">
        <v>2.3140381900000002</v>
      </c>
      <c r="R251" s="158">
        <f>ROUND(H251 * Q251,5)</f>
        <v>49.800420000000003</v>
      </c>
      <c r="S251" s="158">
        <v>0</v>
      </c>
      <c r="T251" s="159">
        <f>ROUND(H251 * S251,5)</f>
        <v>0</v>
      </c>
      <c r="BE251" s="16">
        <f>IF(N251="základná",J251,0)</f>
        <v>0</v>
      </c>
      <c r="BF251" s="16">
        <f>IF(N251="znížená",J251,0)</f>
        <v>0</v>
      </c>
      <c r="BG251" s="16">
        <f>IF(N251="zákl. prenesená",J251,0)</f>
        <v>0</v>
      </c>
      <c r="BH251" s="16">
        <f>IF(N251="zníž. prenesená",J251,0)</f>
        <v>0</v>
      </c>
      <c r="BI251" s="16">
        <f>IF(N251="nulová",J251,0)</f>
        <v>0</v>
      </c>
    </row>
    <row r="252" spans="2:61" s="11" customFormat="1" ht="11.25">
      <c r="B252" s="160"/>
      <c r="C252" s="161"/>
      <c r="D252" s="161" t="s">
        <v>145</v>
      </c>
      <c r="E252" s="162"/>
      <c r="F252" s="162" t="s">
        <v>2913</v>
      </c>
      <c r="G252" s="163"/>
      <c r="H252" s="164">
        <v>6.9189999999999996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62" t="s">
        <v>2914</v>
      </c>
      <c r="G253" s="163"/>
      <c r="H253" s="164">
        <v>-0.71399999999999997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62" t="s">
        <v>2915</v>
      </c>
      <c r="G254" s="163"/>
      <c r="H254" s="164">
        <v>10.542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62" t="s">
        <v>2916</v>
      </c>
      <c r="G255" s="163"/>
      <c r="H255" s="164">
        <v>-0.93200000000000005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62" t="s">
        <v>2917</v>
      </c>
      <c r="G256" s="163"/>
      <c r="H256" s="164">
        <v>6.42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1" customFormat="1" ht="11.25">
      <c r="B257" s="160"/>
      <c r="C257" s="161"/>
      <c r="D257" s="161" t="s">
        <v>145</v>
      </c>
      <c r="E257" s="162"/>
      <c r="F257" s="162" t="s">
        <v>2918</v>
      </c>
      <c r="G257" s="163"/>
      <c r="H257" s="164">
        <v>-0.71399999999999997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s="11" customFormat="1" ht="11.25">
      <c r="B258" s="160"/>
      <c r="C258" s="161"/>
      <c r="D258" s="161" t="s">
        <v>145</v>
      </c>
      <c r="E258" s="162"/>
      <c r="F258" s="162" t="s">
        <v>2919</v>
      </c>
      <c r="G258" s="163"/>
      <c r="H258" s="164"/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70" t="s">
        <v>147</v>
      </c>
      <c r="G259" s="171"/>
      <c r="H259" s="172">
        <v>21.521000000000001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>
      <c r="B260" s="149"/>
      <c r="C260" s="150">
        <v>52</v>
      </c>
      <c r="D260" s="150" t="s">
        <v>141</v>
      </c>
      <c r="E260" s="151" t="s">
        <v>1792</v>
      </c>
      <c r="F260" s="151" t="s">
        <v>1793</v>
      </c>
      <c r="G260" s="152" t="s">
        <v>150</v>
      </c>
      <c r="H260" s="153">
        <v>151.34200000000001</v>
      </c>
      <c r="I260" s="154"/>
      <c r="J260" s="154">
        <f>ROUND(H260*I260,2)</f>
        <v>0</v>
      </c>
      <c r="K260" s="155"/>
      <c r="L260" s="149"/>
      <c r="M260" s="156"/>
      <c r="N260" s="157" t="s">
        <v>26</v>
      </c>
      <c r="O260" s="158">
        <v>0.44336008999999998</v>
      </c>
      <c r="P260" s="158">
        <f>ROUND(H260*O260,3)</f>
        <v>67.099000000000004</v>
      </c>
      <c r="Q260" s="158">
        <v>2.2956999999999999E-3</v>
      </c>
      <c r="R260" s="158">
        <f>ROUND(H260 * Q260,5)</f>
        <v>0.34744000000000003</v>
      </c>
      <c r="S260" s="158">
        <v>0</v>
      </c>
      <c r="T260" s="159">
        <f>ROUND(H260 * S260,5)</f>
        <v>0</v>
      </c>
      <c r="BE260" s="16">
        <f>IF(N260="základná",J260,0)</f>
        <v>0</v>
      </c>
      <c r="BF260" s="16">
        <f>IF(N260="znížená",J260,0)</f>
        <v>0</v>
      </c>
      <c r="BG260" s="16">
        <f>IF(N260="zákl. prenesená",J260,0)</f>
        <v>0</v>
      </c>
      <c r="BH260" s="16">
        <f>IF(N260="zníž. prenesená",J260,0)</f>
        <v>0</v>
      </c>
      <c r="BI260" s="16">
        <f>IF(N260="nulová",J260,0)</f>
        <v>0</v>
      </c>
    </row>
    <row r="261" spans="2:61" s="11" customFormat="1" ht="11.25">
      <c r="B261" s="160"/>
      <c r="C261" s="161"/>
      <c r="D261" s="161" t="s">
        <v>145</v>
      </c>
      <c r="E261" s="162"/>
      <c r="F261" s="162" t="s">
        <v>2920</v>
      </c>
      <c r="G261" s="163"/>
      <c r="H261" s="164">
        <v>46.128999999999998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s="11" customFormat="1" ht="11.25">
      <c r="B262" s="160"/>
      <c r="C262" s="161"/>
      <c r="D262" s="161" t="s">
        <v>145</v>
      </c>
      <c r="E262" s="162"/>
      <c r="F262" s="162" t="s">
        <v>2921</v>
      </c>
      <c r="G262" s="163"/>
      <c r="H262" s="164">
        <v>-2.3809999999999998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 s="11" customFormat="1" ht="11.25">
      <c r="B263" s="160"/>
      <c r="C263" s="161"/>
      <c r="D263" s="161" t="s">
        <v>145</v>
      </c>
      <c r="E263" s="162"/>
      <c r="F263" s="162" t="s">
        <v>2922</v>
      </c>
      <c r="G263" s="163"/>
      <c r="H263" s="164">
        <v>70.283000000000001</v>
      </c>
      <c r="I263" s="165"/>
      <c r="J263" s="165"/>
      <c r="K263" s="166"/>
      <c r="L263" s="160"/>
      <c r="M263" s="167"/>
      <c r="N263" s="166"/>
      <c r="O263" s="168"/>
      <c r="P263" s="168"/>
      <c r="Q263" s="168"/>
      <c r="R263" s="168"/>
      <c r="S263" s="168"/>
      <c r="T263" s="169"/>
    </row>
    <row r="264" spans="2:61" s="11" customFormat="1" ht="11.25">
      <c r="B264" s="160"/>
      <c r="C264" s="161"/>
      <c r="D264" s="161" t="s">
        <v>145</v>
      </c>
      <c r="E264" s="162"/>
      <c r="F264" s="162" t="s">
        <v>2923</v>
      </c>
      <c r="G264" s="163"/>
      <c r="H264" s="164">
        <v>-3.1080000000000001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62" t="s">
        <v>2924</v>
      </c>
      <c r="G265" s="163"/>
      <c r="H265" s="164">
        <v>42.8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s="11" customFormat="1" ht="11.25">
      <c r="B266" s="160"/>
      <c r="C266" s="161"/>
      <c r="D266" s="161" t="s">
        <v>145</v>
      </c>
      <c r="E266" s="162"/>
      <c r="F266" s="162" t="s">
        <v>2925</v>
      </c>
      <c r="G266" s="163"/>
      <c r="H266" s="164">
        <v>-2.3809999999999998</v>
      </c>
      <c r="I266" s="165"/>
      <c r="J266" s="165"/>
      <c r="K266" s="166"/>
      <c r="L266" s="160"/>
      <c r="M266" s="167"/>
      <c r="N266" s="166"/>
      <c r="O266" s="168"/>
      <c r="P266" s="168"/>
      <c r="Q266" s="168"/>
      <c r="R266" s="168"/>
      <c r="S266" s="168"/>
      <c r="T266" s="169"/>
    </row>
    <row r="267" spans="2:61" s="11" customFormat="1" ht="11.25">
      <c r="B267" s="160"/>
      <c r="C267" s="161"/>
      <c r="D267" s="161" t="s">
        <v>145</v>
      </c>
      <c r="E267" s="162"/>
      <c r="F267" s="162" t="s">
        <v>2926</v>
      </c>
      <c r="G267" s="163"/>
      <c r="H267" s="164"/>
      <c r="I267" s="165"/>
      <c r="J267" s="165"/>
      <c r="K267" s="166"/>
      <c r="L267" s="160"/>
      <c r="M267" s="167"/>
      <c r="N267" s="166"/>
      <c r="O267" s="168"/>
      <c r="P267" s="168"/>
      <c r="Q267" s="168"/>
      <c r="R267" s="168"/>
      <c r="S267" s="168"/>
      <c r="T267" s="169"/>
    </row>
    <row r="268" spans="2:61" s="11" customFormat="1" ht="11.25">
      <c r="B268" s="160"/>
      <c r="C268" s="161"/>
      <c r="D268" s="161" t="s">
        <v>145</v>
      </c>
      <c r="E268" s="162"/>
      <c r="F268" s="170" t="s">
        <v>147</v>
      </c>
      <c r="G268" s="171"/>
      <c r="H268" s="172">
        <v>151.34200000000001</v>
      </c>
      <c r="I268" s="165"/>
      <c r="J268" s="165"/>
      <c r="K268" s="166"/>
      <c r="L268" s="160"/>
      <c r="M268" s="167"/>
      <c r="N268" s="166"/>
      <c r="O268" s="168"/>
      <c r="P268" s="168"/>
      <c r="Q268" s="168"/>
      <c r="R268" s="168"/>
      <c r="S268" s="168"/>
      <c r="T268" s="169"/>
    </row>
    <row r="269" spans="2:61">
      <c r="B269" s="149"/>
      <c r="C269" s="150">
        <v>53</v>
      </c>
      <c r="D269" s="150" t="s">
        <v>141</v>
      </c>
      <c r="E269" s="151" t="s">
        <v>1798</v>
      </c>
      <c r="F269" s="151" t="s">
        <v>1799</v>
      </c>
      <c r="G269" s="152" t="s">
        <v>150</v>
      </c>
      <c r="H269" s="153">
        <v>151.34200000000001</v>
      </c>
      <c r="I269" s="154"/>
      <c r="J269" s="154">
        <f>ROUND(H269*I269,2)</f>
        <v>0</v>
      </c>
      <c r="K269" s="155"/>
      <c r="L269" s="149"/>
      <c r="M269" s="156"/>
      <c r="N269" s="157" t="s">
        <v>26</v>
      </c>
      <c r="O269" s="158">
        <v>0.314</v>
      </c>
      <c r="P269" s="158">
        <f>ROUND(H269*O269,3)</f>
        <v>47.521000000000001</v>
      </c>
      <c r="Q269" s="158">
        <v>0</v>
      </c>
      <c r="R269" s="158">
        <f>ROUND(H269 * Q269,5)</f>
        <v>0</v>
      </c>
      <c r="S269" s="158">
        <v>0</v>
      </c>
      <c r="T269" s="159">
        <f>ROUND(H269 * S269,5)</f>
        <v>0</v>
      </c>
      <c r="BE269" s="16">
        <f>IF(N269="základná",J269,0)</f>
        <v>0</v>
      </c>
      <c r="BF269" s="16">
        <f>IF(N269="znížená",J269,0)</f>
        <v>0</v>
      </c>
      <c r="BG269" s="16">
        <f>IF(N269="zákl. prenesená",J269,0)</f>
        <v>0</v>
      </c>
      <c r="BH269" s="16">
        <f>IF(N269="zníž. prenesená",J269,0)</f>
        <v>0</v>
      </c>
      <c r="BI269" s="16">
        <f>IF(N269="nulová",J269,0)</f>
        <v>0</v>
      </c>
    </row>
    <row r="270" spans="2:61" s="11" customFormat="1" ht="11.25">
      <c r="B270" s="160"/>
      <c r="C270" s="161"/>
      <c r="D270" s="161" t="s">
        <v>145</v>
      </c>
      <c r="E270" s="162"/>
      <c r="F270" s="162" t="s">
        <v>2920</v>
      </c>
      <c r="G270" s="163"/>
      <c r="H270" s="164">
        <v>46.128999999999998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 s="11" customFormat="1" ht="11.25">
      <c r="B271" s="160"/>
      <c r="C271" s="161"/>
      <c r="D271" s="161" t="s">
        <v>145</v>
      </c>
      <c r="E271" s="162"/>
      <c r="F271" s="162" t="s">
        <v>2921</v>
      </c>
      <c r="G271" s="163"/>
      <c r="H271" s="164">
        <v>-2.3809999999999998</v>
      </c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61" s="11" customFormat="1" ht="11.25">
      <c r="B272" s="160"/>
      <c r="C272" s="161"/>
      <c r="D272" s="161" t="s">
        <v>145</v>
      </c>
      <c r="E272" s="162"/>
      <c r="F272" s="162" t="s">
        <v>2922</v>
      </c>
      <c r="G272" s="163"/>
      <c r="H272" s="164">
        <v>70.283000000000001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s="11" customFormat="1" ht="11.25">
      <c r="B273" s="160"/>
      <c r="C273" s="161"/>
      <c r="D273" s="161" t="s">
        <v>145</v>
      </c>
      <c r="E273" s="162"/>
      <c r="F273" s="162" t="s">
        <v>2923</v>
      </c>
      <c r="G273" s="163"/>
      <c r="H273" s="164">
        <v>-3.1080000000000001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s="11" customFormat="1" ht="11.25">
      <c r="B274" s="160"/>
      <c r="C274" s="161"/>
      <c r="D274" s="161" t="s">
        <v>145</v>
      </c>
      <c r="E274" s="162"/>
      <c r="F274" s="162" t="s">
        <v>2924</v>
      </c>
      <c r="G274" s="163"/>
      <c r="H274" s="164">
        <v>42.8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s="11" customFormat="1" ht="11.25">
      <c r="B275" s="160"/>
      <c r="C275" s="161"/>
      <c r="D275" s="161" t="s">
        <v>145</v>
      </c>
      <c r="E275" s="162"/>
      <c r="F275" s="162" t="s">
        <v>2925</v>
      </c>
      <c r="G275" s="163"/>
      <c r="H275" s="164">
        <v>-2.3809999999999998</v>
      </c>
      <c r="I275" s="165"/>
      <c r="J275" s="165"/>
      <c r="K275" s="166"/>
      <c r="L275" s="160"/>
      <c r="M275" s="167"/>
      <c r="N275" s="166"/>
      <c r="O275" s="168"/>
      <c r="P275" s="168"/>
      <c r="Q275" s="168"/>
      <c r="R275" s="168"/>
      <c r="S275" s="168"/>
      <c r="T275" s="169"/>
    </row>
    <row r="276" spans="2:61" s="11" customFormat="1" ht="11.25">
      <c r="B276" s="160"/>
      <c r="C276" s="161"/>
      <c r="D276" s="161" t="s">
        <v>145</v>
      </c>
      <c r="E276" s="162"/>
      <c r="F276" s="162" t="s">
        <v>2926</v>
      </c>
      <c r="G276" s="163"/>
      <c r="H276" s="164"/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70" t="s">
        <v>147</v>
      </c>
      <c r="G277" s="171"/>
      <c r="H277" s="172">
        <v>151.34200000000001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>
      <c r="B278" s="149"/>
      <c r="C278" s="150">
        <v>54</v>
      </c>
      <c r="D278" s="150" t="s">
        <v>141</v>
      </c>
      <c r="E278" s="151" t="s">
        <v>1800</v>
      </c>
      <c r="F278" s="151" t="s">
        <v>1801</v>
      </c>
      <c r="G278" s="152" t="s">
        <v>265</v>
      </c>
      <c r="H278" s="153">
        <v>2.69</v>
      </c>
      <c r="I278" s="154"/>
      <c r="J278" s="154">
        <f>ROUND(H278*I278,2)</f>
        <v>0</v>
      </c>
      <c r="K278" s="155"/>
      <c r="L278" s="149"/>
      <c r="M278" s="156"/>
      <c r="N278" s="157" t="s">
        <v>26</v>
      </c>
      <c r="O278" s="158">
        <v>35.799515540000002</v>
      </c>
      <c r="P278" s="158">
        <f>ROUND(H278*O278,3)</f>
        <v>96.301000000000002</v>
      </c>
      <c r="Q278" s="158">
        <v>1.0155523399999999</v>
      </c>
      <c r="R278" s="158">
        <f>ROUND(H278 * Q278,5)</f>
        <v>2.73184</v>
      </c>
      <c r="S278" s="158">
        <v>0</v>
      </c>
      <c r="T278" s="159">
        <f>ROUND(H278 * S278,5)</f>
        <v>0</v>
      </c>
      <c r="BE278" s="16">
        <f>IF(N278="základná",J278,0)</f>
        <v>0</v>
      </c>
      <c r="BF278" s="16">
        <f>IF(N278="znížená",J278,0)</f>
        <v>0</v>
      </c>
      <c r="BG278" s="16">
        <f>IF(N278="zákl. prenesená",J278,0)</f>
        <v>0</v>
      </c>
      <c r="BH278" s="16">
        <f>IF(N278="zníž. prenesená",J278,0)</f>
        <v>0</v>
      </c>
      <c r="BI278" s="16">
        <f>IF(N278="nulová",J278,0)</f>
        <v>0</v>
      </c>
    </row>
    <row r="279" spans="2:61" s="11" customFormat="1" ht="11.25">
      <c r="B279" s="160"/>
      <c r="C279" s="161"/>
      <c r="D279" s="161" t="s">
        <v>145</v>
      </c>
      <c r="E279" s="162"/>
      <c r="F279" s="162" t="s">
        <v>2927</v>
      </c>
      <c r="G279" s="163"/>
      <c r="H279" s="164">
        <v>2.69</v>
      </c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 s="11" customFormat="1" ht="11.25">
      <c r="B280" s="160"/>
      <c r="C280" s="161"/>
      <c r="D280" s="161" t="s">
        <v>145</v>
      </c>
      <c r="E280" s="162"/>
      <c r="F280" s="170" t="s">
        <v>147</v>
      </c>
      <c r="G280" s="171"/>
      <c r="H280" s="172">
        <v>2.69</v>
      </c>
      <c r="I280" s="165"/>
      <c r="J280" s="165"/>
      <c r="K280" s="166"/>
      <c r="L280" s="160"/>
      <c r="M280" s="167"/>
      <c r="N280" s="166"/>
      <c r="O280" s="168"/>
      <c r="P280" s="168"/>
      <c r="Q280" s="168"/>
      <c r="R280" s="168"/>
      <c r="S280" s="168"/>
      <c r="T280" s="169"/>
    </row>
    <row r="281" spans="2:61" ht="24">
      <c r="B281" s="149"/>
      <c r="C281" s="150">
        <v>55</v>
      </c>
      <c r="D281" s="150" t="s">
        <v>141</v>
      </c>
      <c r="E281" s="151" t="s">
        <v>1803</v>
      </c>
      <c r="F281" s="151" t="s">
        <v>1804</v>
      </c>
      <c r="G281" s="152" t="s">
        <v>144</v>
      </c>
      <c r="H281" s="153">
        <v>8.6660000000000004</v>
      </c>
      <c r="I281" s="154"/>
      <c r="J281" s="154">
        <f>ROUND(H281*I281,2)</f>
        <v>0</v>
      </c>
      <c r="K281" s="155"/>
      <c r="L281" s="149"/>
      <c r="M281" s="156"/>
      <c r="N281" s="157" t="s">
        <v>26</v>
      </c>
      <c r="O281" s="158">
        <v>0</v>
      </c>
      <c r="P281" s="158">
        <f>ROUND(H281*O281,3)</f>
        <v>0</v>
      </c>
      <c r="Q281" s="158">
        <v>0</v>
      </c>
      <c r="R281" s="158">
        <f>ROUND(H281 * Q281,5)</f>
        <v>0</v>
      </c>
      <c r="S281" s="158">
        <v>0</v>
      </c>
      <c r="T281" s="159">
        <f>ROUND(H281 * S281,5)</f>
        <v>0</v>
      </c>
      <c r="BE281" s="16">
        <f>IF(N281="základná",J281,0)</f>
        <v>0</v>
      </c>
      <c r="BF281" s="16">
        <f>IF(N281="znížená",J281,0)</f>
        <v>0</v>
      </c>
      <c r="BG281" s="16">
        <f>IF(N281="zákl. prenesená",J281,0)</f>
        <v>0</v>
      </c>
      <c r="BH281" s="16">
        <f>IF(N281="zníž. prenesená",J281,0)</f>
        <v>0</v>
      </c>
      <c r="BI281" s="16">
        <f>IF(N281="nulová",J281,0)</f>
        <v>0</v>
      </c>
    </row>
    <row r="282" spans="2:61" s="11" customFormat="1" ht="11.25">
      <c r="B282" s="160"/>
      <c r="C282" s="161"/>
      <c r="D282" s="161" t="s">
        <v>145</v>
      </c>
      <c r="E282" s="162"/>
      <c r="F282" s="162" t="s">
        <v>2928</v>
      </c>
      <c r="G282" s="163"/>
      <c r="H282" s="164">
        <v>3.4540000000000002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1" customFormat="1" ht="11.25">
      <c r="B283" s="160"/>
      <c r="C283" s="161"/>
      <c r="D283" s="161" t="s">
        <v>145</v>
      </c>
      <c r="E283" s="162"/>
      <c r="F283" s="162" t="s">
        <v>2929</v>
      </c>
      <c r="G283" s="163"/>
      <c r="H283" s="164">
        <v>1.758</v>
      </c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s="11" customFormat="1" ht="11.25">
      <c r="B284" s="160"/>
      <c r="C284" s="161"/>
      <c r="D284" s="161" t="s">
        <v>145</v>
      </c>
      <c r="E284" s="162"/>
      <c r="F284" s="162" t="s">
        <v>2930</v>
      </c>
      <c r="G284" s="163"/>
      <c r="H284" s="164">
        <v>3.4540000000000002</v>
      </c>
      <c r="I284" s="165"/>
      <c r="J284" s="165"/>
      <c r="K284" s="166"/>
      <c r="L284" s="160"/>
      <c r="M284" s="167"/>
      <c r="N284" s="166"/>
      <c r="O284" s="168"/>
      <c r="P284" s="168"/>
      <c r="Q284" s="168"/>
      <c r="R284" s="168"/>
      <c r="S284" s="168"/>
      <c r="T284" s="169"/>
    </row>
    <row r="285" spans="2:61" s="11" customFormat="1" ht="11.25">
      <c r="B285" s="160"/>
      <c r="C285" s="161"/>
      <c r="D285" s="161" t="s">
        <v>145</v>
      </c>
      <c r="E285" s="162"/>
      <c r="F285" s="162" t="s">
        <v>2931</v>
      </c>
      <c r="G285" s="163"/>
      <c r="H285" s="164"/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 s="11" customFormat="1" ht="11.25">
      <c r="B286" s="160"/>
      <c r="C286" s="161"/>
      <c r="D286" s="161" t="s">
        <v>145</v>
      </c>
      <c r="E286" s="162"/>
      <c r="F286" s="170" t="s">
        <v>147</v>
      </c>
      <c r="G286" s="171"/>
      <c r="H286" s="172">
        <v>8.6660000000000004</v>
      </c>
      <c r="I286" s="165"/>
      <c r="J286" s="165"/>
      <c r="K286" s="166"/>
      <c r="L286" s="160"/>
      <c r="M286" s="167"/>
      <c r="N286" s="166"/>
      <c r="O286" s="168"/>
      <c r="P286" s="168"/>
      <c r="Q286" s="168"/>
      <c r="R286" s="168"/>
      <c r="S286" s="168"/>
      <c r="T286" s="169"/>
    </row>
    <row r="287" spans="2:61" ht="24">
      <c r="B287" s="149"/>
      <c r="C287" s="150">
        <v>56</v>
      </c>
      <c r="D287" s="150" t="s">
        <v>141</v>
      </c>
      <c r="E287" s="151" t="s">
        <v>1806</v>
      </c>
      <c r="F287" s="151" t="s">
        <v>1807</v>
      </c>
      <c r="G287" s="152" t="s">
        <v>144</v>
      </c>
      <c r="H287" s="153">
        <v>16.327999999999999</v>
      </c>
      <c r="I287" s="154"/>
      <c r="J287" s="154">
        <f>ROUND(H287*I287,2)</f>
        <v>0</v>
      </c>
      <c r="K287" s="155"/>
      <c r="L287" s="149"/>
      <c r="M287" s="156"/>
      <c r="N287" s="157" t="s">
        <v>26</v>
      </c>
      <c r="O287" s="158">
        <v>0</v>
      </c>
      <c r="P287" s="158">
        <f>ROUND(H287*O287,3)</f>
        <v>0</v>
      </c>
      <c r="Q287" s="158">
        <v>0</v>
      </c>
      <c r="R287" s="158">
        <f>ROUND(H287 * Q287,5)</f>
        <v>0</v>
      </c>
      <c r="S287" s="158">
        <v>0</v>
      </c>
      <c r="T287" s="159">
        <f>ROUND(H287 * S287,5)</f>
        <v>0</v>
      </c>
      <c r="BE287" s="16">
        <f>IF(N287="základná",J287,0)</f>
        <v>0</v>
      </c>
      <c r="BF287" s="16">
        <f>IF(N287="znížená",J287,0)</f>
        <v>0</v>
      </c>
      <c r="BG287" s="16">
        <f>IF(N287="zákl. prenesená",J287,0)</f>
        <v>0</v>
      </c>
      <c r="BH287" s="16">
        <f>IF(N287="zníž. prenesená",J287,0)</f>
        <v>0</v>
      </c>
      <c r="BI287" s="16">
        <f>IF(N287="nulová",J287,0)</f>
        <v>0</v>
      </c>
    </row>
    <row r="288" spans="2:61" s="11" customFormat="1" ht="11.25">
      <c r="B288" s="160"/>
      <c r="C288" s="161"/>
      <c r="D288" s="161" t="s">
        <v>145</v>
      </c>
      <c r="E288" s="162"/>
      <c r="F288" s="162" t="s">
        <v>2932</v>
      </c>
      <c r="G288" s="163"/>
      <c r="H288" s="164">
        <v>4.0819999999999999</v>
      </c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s="11" customFormat="1" ht="11.25">
      <c r="B289" s="160"/>
      <c r="C289" s="161"/>
      <c r="D289" s="161" t="s">
        <v>145</v>
      </c>
      <c r="E289" s="162"/>
      <c r="F289" s="162" t="s">
        <v>2933</v>
      </c>
      <c r="G289" s="163"/>
      <c r="H289" s="164">
        <v>8.1639999999999997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s="11" customFormat="1" ht="11.25">
      <c r="B290" s="160"/>
      <c r="C290" s="161"/>
      <c r="D290" s="161" t="s">
        <v>145</v>
      </c>
      <c r="E290" s="162"/>
      <c r="F290" s="162" t="s">
        <v>2934</v>
      </c>
      <c r="G290" s="163"/>
      <c r="H290" s="164">
        <v>4.0819999999999999</v>
      </c>
      <c r="I290" s="165"/>
      <c r="J290" s="165"/>
      <c r="K290" s="166"/>
      <c r="L290" s="160"/>
      <c r="M290" s="167"/>
      <c r="N290" s="166"/>
      <c r="O290" s="168"/>
      <c r="P290" s="168"/>
      <c r="Q290" s="168"/>
      <c r="R290" s="168"/>
      <c r="S290" s="168"/>
      <c r="T290" s="169"/>
    </row>
    <row r="291" spans="2:61" s="11" customFormat="1" ht="11.25">
      <c r="B291" s="160"/>
      <c r="C291" s="161"/>
      <c r="D291" s="161" t="s">
        <v>145</v>
      </c>
      <c r="E291" s="162"/>
      <c r="F291" s="162" t="s">
        <v>2935</v>
      </c>
      <c r="G291" s="163"/>
      <c r="H291" s="164"/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 s="11" customFormat="1" ht="11.25">
      <c r="B292" s="160"/>
      <c r="C292" s="161"/>
      <c r="D292" s="161" t="s">
        <v>145</v>
      </c>
      <c r="E292" s="162"/>
      <c r="F292" s="170" t="s">
        <v>147</v>
      </c>
      <c r="G292" s="171"/>
      <c r="H292" s="172">
        <v>16.327999999999999</v>
      </c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>
      <c r="B293" s="149"/>
      <c r="C293" s="150">
        <v>57</v>
      </c>
      <c r="D293" s="150" t="s">
        <v>141</v>
      </c>
      <c r="E293" s="151" t="s">
        <v>1812</v>
      </c>
      <c r="F293" s="151" t="s">
        <v>1813</v>
      </c>
      <c r="G293" s="152" t="s">
        <v>144</v>
      </c>
      <c r="H293" s="153">
        <v>24.994</v>
      </c>
      <c r="I293" s="154"/>
      <c r="J293" s="154">
        <f>ROUND(H293*I293,2)</f>
        <v>0</v>
      </c>
      <c r="K293" s="155"/>
      <c r="L293" s="149"/>
      <c r="M293" s="156"/>
      <c r="N293" s="157" t="s">
        <v>26</v>
      </c>
      <c r="O293" s="158">
        <v>0</v>
      </c>
      <c r="P293" s="158">
        <f>ROUND(H293*O293,3)</f>
        <v>0</v>
      </c>
      <c r="Q293" s="158">
        <v>0</v>
      </c>
      <c r="R293" s="158">
        <f>ROUND(H293 * Q293,5)</f>
        <v>0</v>
      </c>
      <c r="S293" s="158">
        <v>0</v>
      </c>
      <c r="T293" s="159">
        <f>ROUND(H293 * S293,5)</f>
        <v>0</v>
      </c>
      <c r="BE293" s="16">
        <f>IF(N293="základná",J293,0)</f>
        <v>0</v>
      </c>
      <c r="BF293" s="16">
        <f>IF(N293="znížená",J293,0)</f>
        <v>0</v>
      </c>
      <c r="BG293" s="16">
        <f>IF(N293="zákl. prenesená",J293,0)</f>
        <v>0</v>
      </c>
      <c r="BH293" s="16">
        <f>IF(N293="zníž. prenesená",J293,0)</f>
        <v>0</v>
      </c>
      <c r="BI293" s="16">
        <f>IF(N293="nulová",J293,0)</f>
        <v>0</v>
      </c>
    </row>
    <row r="294" spans="2:61" s="11" customFormat="1" ht="11.25">
      <c r="B294" s="160"/>
      <c r="C294" s="161"/>
      <c r="D294" s="161" t="s">
        <v>145</v>
      </c>
      <c r="E294" s="162"/>
      <c r="F294" s="162" t="s">
        <v>2936</v>
      </c>
      <c r="G294" s="163"/>
      <c r="H294" s="164">
        <v>24.994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s="11" customFormat="1" ht="11.25">
      <c r="B295" s="160"/>
      <c r="C295" s="161"/>
      <c r="D295" s="161" t="s">
        <v>145</v>
      </c>
      <c r="E295" s="162"/>
      <c r="F295" s="170" t="s">
        <v>147</v>
      </c>
      <c r="G295" s="171"/>
      <c r="H295" s="172">
        <v>24.994</v>
      </c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 ht="24">
      <c r="B296" s="149"/>
      <c r="C296" s="150">
        <v>58</v>
      </c>
      <c r="D296" s="150" t="s">
        <v>141</v>
      </c>
      <c r="E296" s="151" t="s">
        <v>1820</v>
      </c>
      <c r="F296" s="151" t="s">
        <v>1821</v>
      </c>
      <c r="G296" s="152" t="s">
        <v>187</v>
      </c>
      <c r="H296" s="153">
        <v>11.555</v>
      </c>
      <c r="I296" s="154"/>
      <c r="J296" s="154">
        <f>ROUND(H296*I296,2)</f>
        <v>0</v>
      </c>
      <c r="K296" s="155"/>
      <c r="L296" s="149"/>
      <c r="M296" s="156"/>
      <c r="N296" s="157" t="s">
        <v>26</v>
      </c>
      <c r="O296" s="158">
        <v>0</v>
      </c>
      <c r="P296" s="158">
        <f>ROUND(H296*O296,3)</f>
        <v>0</v>
      </c>
      <c r="Q296" s="158">
        <v>0</v>
      </c>
      <c r="R296" s="158">
        <f>ROUND(H296 * Q296,5)</f>
        <v>0</v>
      </c>
      <c r="S296" s="158">
        <v>0</v>
      </c>
      <c r="T296" s="159">
        <f>ROUND(H296 * S296,5)</f>
        <v>0</v>
      </c>
      <c r="BE296" s="16">
        <f>IF(N296="základná",J296,0)</f>
        <v>0</v>
      </c>
      <c r="BF296" s="16">
        <f>IF(N296="znížená",J296,0)</f>
        <v>0</v>
      </c>
      <c r="BG296" s="16">
        <f>IF(N296="zákl. prenesená",J296,0)</f>
        <v>0</v>
      </c>
      <c r="BH296" s="16">
        <f>IF(N296="zníž. prenesená",J296,0)</f>
        <v>0</v>
      </c>
      <c r="BI296" s="16">
        <f>IF(N296="nulová",J296,0)</f>
        <v>0</v>
      </c>
    </row>
    <row r="297" spans="2:61" s="11" customFormat="1" ht="22.5">
      <c r="B297" s="160"/>
      <c r="C297" s="161"/>
      <c r="D297" s="161" t="s">
        <v>145</v>
      </c>
      <c r="E297" s="162"/>
      <c r="F297" s="162" t="s">
        <v>2937</v>
      </c>
      <c r="G297" s="163"/>
      <c r="H297" s="164">
        <v>2.3079999999999998</v>
      </c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 s="11" customFormat="1" ht="22.5">
      <c r="B298" s="160"/>
      <c r="C298" s="161"/>
      <c r="D298" s="161" t="s">
        <v>145</v>
      </c>
      <c r="E298" s="162"/>
      <c r="F298" s="162" t="s">
        <v>2938</v>
      </c>
      <c r="G298" s="163"/>
      <c r="H298" s="164">
        <v>5.6950000000000003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22.5">
      <c r="B299" s="160"/>
      <c r="C299" s="161"/>
      <c r="D299" s="161" t="s">
        <v>145</v>
      </c>
      <c r="E299" s="162"/>
      <c r="F299" s="162" t="s">
        <v>2939</v>
      </c>
      <c r="G299" s="163"/>
      <c r="H299" s="164">
        <v>3.552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62" t="s">
        <v>2940</v>
      </c>
      <c r="G300" s="163"/>
      <c r="H300" s="164"/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 s="11" customFormat="1" ht="11.25">
      <c r="B301" s="160"/>
      <c r="C301" s="161"/>
      <c r="D301" s="161" t="s">
        <v>145</v>
      </c>
      <c r="E301" s="162"/>
      <c r="F301" s="170" t="s">
        <v>147</v>
      </c>
      <c r="G301" s="171"/>
      <c r="H301" s="172">
        <v>11.555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 ht="24">
      <c r="B302" s="149"/>
      <c r="C302" s="150">
        <v>59</v>
      </c>
      <c r="D302" s="150" t="s">
        <v>141</v>
      </c>
      <c r="E302" s="151" t="s">
        <v>2941</v>
      </c>
      <c r="F302" s="151" t="s">
        <v>2942</v>
      </c>
      <c r="G302" s="152" t="s">
        <v>187</v>
      </c>
      <c r="H302" s="153">
        <v>6.2530000000000001</v>
      </c>
      <c r="I302" s="154"/>
      <c r="J302" s="154">
        <f>ROUND(H302*I302,2)</f>
        <v>0</v>
      </c>
      <c r="K302" s="155"/>
      <c r="L302" s="149"/>
      <c r="M302" s="156"/>
      <c r="N302" s="157" t="s">
        <v>26</v>
      </c>
      <c r="O302" s="158">
        <v>0</v>
      </c>
      <c r="P302" s="158">
        <f>ROUND(H302*O302,3)</f>
        <v>0</v>
      </c>
      <c r="Q302" s="158">
        <v>0</v>
      </c>
      <c r="R302" s="158">
        <f>ROUND(H302 * Q302,5)</f>
        <v>0</v>
      </c>
      <c r="S302" s="158">
        <v>0</v>
      </c>
      <c r="T302" s="159">
        <f>ROUND(H302 * S302,5)</f>
        <v>0</v>
      </c>
      <c r="BE302" s="16">
        <f>IF(N302="základná",J302,0)</f>
        <v>0</v>
      </c>
      <c r="BF302" s="16">
        <f>IF(N302="znížená",J302,0)</f>
        <v>0</v>
      </c>
      <c r="BG302" s="16">
        <f>IF(N302="zákl. prenesená",J302,0)</f>
        <v>0</v>
      </c>
      <c r="BH302" s="16">
        <f>IF(N302="zníž. prenesená",J302,0)</f>
        <v>0</v>
      </c>
      <c r="BI302" s="16">
        <f>IF(N302="nulová",J302,0)</f>
        <v>0</v>
      </c>
    </row>
    <row r="303" spans="2:61" s="11" customFormat="1" ht="22.5">
      <c r="B303" s="160"/>
      <c r="C303" s="161"/>
      <c r="D303" s="161" t="s">
        <v>145</v>
      </c>
      <c r="E303" s="162"/>
      <c r="F303" s="162" t="s">
        <v>2943</v>
      </c>
      <c r="G303" s="163"/>
      <c r="H303" s="164">
        <v>6.2530000000000001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s="11" customFormat="1" ht="11.25">
      <c r="B304" s="160"/>
      <c r="C304" s="161"/>
      <c r="D304" s="161" t="s">
        <v>145</v>
      </c>
      <c r="E304" s="162"/>
      <c r="F304" s="170" t="s">
        <v>147</v>
      </c>
      <c r="G304" s="171"/>
      <c r="H304" s="172">
        <v>6.2530000000000001</v>
      </c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 s="10" customFormat="1" ht="23.1" customHeight="1">
      <c r="B305" s="141"/>
      <c r="C305" s="142"/>
      <c r="D305" s="132" t="s">
        <v>136</v>
      </c>
      <c r="E305" s="143" t="s">
        <v>297</v>
      </c>
      <c r="F305" s="144" t="s">
        <v>298</v>
      </c>
      <c r="G305" s="145"/>
      <c r="H305" s="146"/>
      <c r="I305" s="147"/>
      <c r="J305" s="147">
        <f>J306 + J309 + J316 + J323 + J324 + J327 + J333 + J336 + J342 + J348 + J349 + J350 + J356 + J362</f>
        <v>0</v>
      </c>
      <c r="K305" s="144"/>
      <c r="L305" s="141"/>
      <c r="M305" s="148"/>
      <c r="N305" s="138" t="s">
        <v>0</v>
      </c>
      <c r="O305" s="139"/>
      <c r="P305" s="139">
        <f>P306 + P309 + P316 + P323 + P324 + P327 + P333 + P336 + P342 + P348 + P349 + P350 + P356 + P362</f>
        <v>848.48099999999999</v>
      </c>
      <c r="Q305" s="139"/>
      <c r="R305" s="139">
        <f>R306 + R309 + R316 + R323 + R324 + R327 + R333 + R336 + R342 + R348 + R349 + R350 + R356 + R362</f>
        <v>654.48982999999987</v>
      </c>
      <c r="S305" s="139"/>
      <c r="T305" s="140">
        <f>T306 + T309 + T316 + T323 + T324 + T327 + T333 + T336 + T342 + T348 + T349 + T350 + T356 + T362</f>
        <v>0</v>
      </c>
    </row>
    <row r="306" spans="2:61" ht="24">
      <c r="B306" s="149"/>
      <c r="C306" s="150">
        <v>60</v>
      </c>
      <c r="D306" s="150" t="s">
        <v>141</v>
      </c>
      <c r="E306" s="151" t="s">
        <v>1829</v>
      </c>
      <c r="F306" s="151" t="s">
        <v>1830</v>
      </c>
      <c r="G306" s="152" t="s">
        <v>187</v>
      </c>
      <c r="H306" s="153">
        <v>49.79</v>
      </c>
      <c r="I306" s="154"/>
      <c r="J306" s="154">
        <f>ROUND(H306*I306,2)</f>
        <v>0</v>
      </c>
      <c r="K306" s="155"/>
      <c r="L306" s="149"/>
      <c r="M306" s="156"/>
      <c r="N306" s="157" t="s">
        <v>26</v>
      </c>
      <c r="O306" s="158">
        <v>0</v>
      </c>
      <c r="P306" s="158">
        <f>ROUND(H306*O306,3)</f>
        <v>0</v>
      </c>
      <c r="Q306" s="158">
        <v>0</v>
      </c>
      <c r="R306" s="158">
        <f>ROUND(H306 * Q306,5)</f>
        <v>0</v>
      </c>
      <c r="S306" s="158">
        <v>0</v>
      </c>
      <c r="T306" s="159">
        <f>ROUND(H306 * S306,5)</f>
        <v>0</v>
      </c>
      <c r="BE306" s="16">
        <f>IF(N306="základná",J306,0)</f>
        <v>0</v>
      </c>
      <c r="BF306" s="16">
        <f>IF(N306="znížená",J306,0)</f>
        <v>0</v>
      </c>
      <c r="BG306" s="16">
        <f>IF(N306="zákl. prenesená",J306,0)</f>
        <v>0</v>
      </c>
      <c r="BH306" s="16">
        <f>IF(N306="zníž. prenesená",J306,0)</f>
        <v>0</v>
      </c>
      <c r="BI306" s="16">
        <f>IF(N306="nulová",J306,0)</f>
        <v>0</v>
      </c>
    </row>
    <row r="307" spans="2:61" s="11" customFormat="1" ht="11.25">
      <c r="B307" s="160"/>
      <c r="C307" s="161"/>
      <c r="D307" s="161" t="s">
        <v>145</v>
      </c>
      <c r="E307" s="162"/>
      <c r="F307" s="162" t="s">
        <v>2944</v>
      </c>
      <c r="G307" s="163"/>
      <c r="H307" s="164">
        <v>49.79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70" t="s">
        <v>147</v>
      </c>
      <c r="G308" s="171"/>
      <c r="H308" s="172">
        <v>49.79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>
      <c r="B309" s="149"/>
      <c r="C309" s="150">
        <v>61</v>
      </c>
      <c r="D309" s="150" t="s">
        <v>141</v>
      </c>
      <c r="E309" s="151" t="s">
        <v>302</v>
      </c>
      <c r="F309" s="151" t="s">
        <v>1833</v>
      </c>
      <c r="G309" s="152" t="s">
        <v>187</v>
      </c>
      <c r="H309" s="153">
        <v>4.6539999999999999</v>
      </c>
      <c r="I309" s="154"/>
      <c r="J309" s="154">
        <f>ROUND(H309*I309,2)</f>
        <v>0</v>
      </c>
      <c r="K309" s="155"/>
      <c r="L309" s="149"/>
      <c r="M309" s="156"/>
      <c r="N309" s="157" t="s">
        <v>26</v>
      </c>
      <c r="O309" s="158">
        <v>1.4560786999999999</v>
      </c>
      <c r="P309" s="158">
        <f>ROUND(H309*O309,3)</f>
        <v>6.7770000000000001</v>
      </c>
      <c r="Q309" s="158">
        <v>2.1922752000000001</v>
      </c>
      <c r="R309" s="158">
        <f>ROUND(H309 * Q309,5)</f>
        <v>10.20285</v>
      </c>
      <c r="S309" s="158">
        <v>0</v>
      </c>
      <c r="T309" s="159">
        <f>ROUND(H309 * S309,5)</f>
        <v>0</v>
      </c>
      <c r="BE309" s="16">
        <f>IF(N309="základná",J309,0)</f>
        <v>0</v>
      </c>
      <c r="BF309" s="16">
        <f>IF(N309="znížená",J309,0)</f>
        <v>0</v>
      </c>
      <c r="BG309" s="16">
        <f>IF(N309="zákl. prenesená",J309,0)</f>
        <v>0</v>
      </c>
      <c r="BH309" s="16">
        <f>IF(N309="zníž. prenesená",J309,0)</f>
        <v>0</v>
      </c>
      <c r="BI309" s="16">
        <f>IF(N309="nulová",J309,0)</f>
        <v>0</v>
      </c>
    </row>
    <row r="310" spans="2:61" s="11" customFormat="1" ht="11.25">
      <c r="B310" s="160"/>
      <c r="C310" s="161"/>
      <c r="D310" s="161" t="s">
        <v>145</v>
      </c>
      <c r="E310" s="162"/>
      <c r="F310" s="162" t="s">
        <v>2945</v>
      </c>
      <c r="G310" s="163"/>
      <c r="H310" s="164">
        <v>1.125</v>
      </c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s="11" customFormat="1" ht="11.25">
      <c r="B311" s="160"/>
      <c r="C311" s="161"/>
      <c r="D311" s="161" t="s">
        <v>145</v>
      </c>
      <c r="E311" s="162"/>
      <c r="F311" s="162" t="s">
        <v>2946</v>
      </c>
      <c r="G311" s="163"/>
      <c r="H311" s="164">
        <v>1.2110000000000001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s="11" customFormat="1" ht="11.25">
      <c r="B312" s="160"/>
      <c r="C312" s="161"/>
      <c r="D312" s="161" t="s">
        <v>145</v>
      </c>
      <c r="E312" s="162"/>
      <c r="F312" s="162" t="s">
        <v>2947</v>
      </c>
      <c r="G312" s="163"/>
      <c r="H312" s="164">
        <v>1.3240000000000001</v>
      </c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s="11" customFormat="1" ht="11.25">
      <c r="B313" s="160"/>
      <c r="C313" s="161"/>
      <c r="D313" s="161" t="s">
        <v>145</v>
      </c>
      <c r="E313" s="162"/>
      <c r="F313" s="162" t="s">
        <v>2948</v>
      </c>
      <c r="G313" s="163"/>
      <c r="H313" s="164">
        <v>0.99399999999999999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11.25">
      <c r="B314" s="160"/>
      <c r="C314" s="161"/>
      <c r="D314" s="161" t="s">
        <v>145</v>
      </c>
      <c r="E314" s="162"/>
      <c r="F314" s="162" t="s">
        <v>2949</v>
      </c>
      <c r="G314" s="163"/>
      <c r="H314" s="164"/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 s="11" customFormat="1" ht="11.25">
      <c r="B315" s="160"/>
      <c r="C315" s="161"/>
      <c r="D315" s="161" t="s">
        <v>145</v>
      </c>
      <c r="E315" s="162"/>
      <c r="F315" s="170" t="s">
        <v>147</v>
      </c>
      <c r="G315" s="171"/>
      <c r="H315" s="172">
        <v>4.6539999999999999</v>
      </c>
      <c r="I315" s="165"/>
      <c r="J315" s="165"/>
      <c r="K315" s="166"/>
      <c r="L315" s="160"/>
      <c r="M315" s="167"/>
      <c r="N315" s="166"/>
      <c r="O315" s="168"/>
      <c r="P315" s="168"/>
      <c r="Q315" s="168"/>
      <c r="R315" s="168"/>
      <c r="S315" s="168"/>
      <c r="T315" s="169"/>
    </row>
    <row r="316" spans="2:61" ht="24">
      <c r="B316" s="149"/>
      <c r="C316" s="150">
        <v>62</v>
      </c>
      <c r="D316" s="150" t="s">
        <v>141</v>
      </c>
      <c r="E316" s="151" t="s">
        <v>1837</v>
      </c>
      <c r="F316" s="151" t="s">
        <v>1838</v>
      </c>
      <c r="G316" s="152" t="s">
        <v>150</v>
      </c>
      <c r="H316" s="153">
        <v>8.6229999999999993</v>
      </c>
      <c r="I316" s="154"/>
      <c r="J316" s="154">
        <f>ROUND(H316*I316,2)</f>
        <v>0</v>
      </c>
      <c r="K316" s="155"/>
      <c r="L316" s="149"/>
      <c r="M316" s="156"/>
      <c r="N316" s="157" t="s">
        <v>26</v>
      </c>
      <c r="O316" s="158">
        <v>0.78035241</v>
      </c>
      <c r="P316" s="158">
        <f>ROUND(H316*O316,3)</f>
        <v>6.7290000000000001</v>
      </c>
      <c r="Q316" s="158">
        <v>4.0433099999999996E-3</v>
      </c>
      <c r="R316" s="158">
        <f>ROUND(H316 * Q316,5)</f>
        <v>3.4869999999999998E-2</v>
      </c>
      <c r="S316" s="158">
        <v>0</v>
      </c>
      <c r="T316" s="159">
        <f>ROUND(H316 * S316,5)</f>
        <v>0</v>
      </c>
      <c r="BE316" s="16">
        <f>IF(N316="základná",J316,0)</f>
        <v>0</v>
      </c>
      <c r="BF316" s="16">
        <f>IF(N316="znížená",J316,0)</f>
        <v>0</v>
      </c>
      <c r="BG316" s="16">
        <f>IF(N316="zákl. prenesená",J316,0)</f>
        <v>0</v>
      </c>
      <c r="BH316" s="16">
        <f>IF(N316="zníž. prenesená",J316,0)</f>
        <v>0</v>
      </c>
      <c r="BI316" s="16">
        <f>IF(N316="nulová",J316,0)</f>
        <v>0</v>
      </c>
    </row>
    <row r="317" spans="2:61" s="11" customFormat="1" ht="11.25">
      <c r="B317" s="160"/>
      <c r="C317" s="161"/>
      <c r="D317" s="161" t="s">
        <v>145</v>
      </c>
      <c r="E317" s="162"/>
      <c r="F317" s="162" t="s">
        <v>2950</v>
      </c>
      <c r="G317" s="163"/>
      <c r="H317" s="164">
        <v>4.5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s="11" customFormat="1" ht="11.25">
      <c r="B318" s="160"/>
      <c r="C318" s="161"/>
      <c r="D318" s="161" t="s">
        <v>145</v>
      </c>
      <c r="E318" s="162"/>
      <c r="F318" s="162" t="s">
        <v>2951</v>
      </c>
      <c r="G318" s="163"/>
      <c r="H318" s="164">
        <v>1.3939999999999999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62" t="s">
        <v>2952</v>
      </c>
      <c r="G319" s="163"/>
      <c r="H319" s="164">
        <v>1.4590000000000001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 s="11" customFormat="1" ht="11.25">
      <c r="B320" s="160"/>
      <c r="C320" s="161"/>
      <c r="D320" s="161" t="s">
        <v>145</v>
      </c>
      <c r="E320" s="162"/>
      <c r="F320" s="162" t="s">
        <v>2953</v>
      </c>
      <c r="G320" s="163"/>
      <c r="H320" s="164">
        <v>1.27</v>
      </c>
      <c r="I320" s="165"/>
      <c r="J320" s="165"/>
      <c r="K320" s="166"/>
      <c r="L320" s="160"/>
      <c r="M320" s="167"/>
      <c r="N320" s="166"/>
      <c r="O320" s="168"/>
      <c r="P320" s="168"/>
      <c r="Q320" s="168"/>
      <c r="R320" s="168"/>
      <c r="S320" s="168"/>
      <c r="T320" s="169"/>
    </row>
    <row r="321" spans="2:61" s="11" customFormat="1" ht="11.25">
      <c r="B321" s="160"/>
      <c r="C321" s="161"/>
      <c r="D321" s="161" t="s">
        <v>145</v>
      </c>
      <c r="E321" s="162"/>
      <c r="F321" s="162" t="s">
        <v>2954</v>
      </c>
      <c r="G321" s="163"/>
      <c r="H321" s="164"/>
      <c r="I321" s="165"/>
      <c r="J321" s="165"/>
      <c r="K321" s="166"/>
      <c r="L321" s="160"/>
      <c r="M321" s="167"/>
      <c r="N321" s="166"/>
      <c r="O321" s="168"/>
      <c r="P321" s="168"/>
      <c r="Q321" s="168"/>
      <c r="R321" s="168"/>
      <c r="S321" s="168"/>
      <c r="T321" s="169"/>
    </row>
    <row r="322" spans="2:61" s="11" customFormat="1" ht="11.25">
      <c r="B322" s="160"/>
      <c r="C322" s="161"/>
      <c r="D322" s="161" t="s">
        <v>145</v>
      </c>
      <c r="E322" s="162"/>
      <c r="F322" s="170" t="s">
        <v>147</v>
      </c>
      <c r="G322" s="171"/>
      <c r="H322" s="172">
        <v>8.6229999999999993</v>
      </c>
      <c r="I322" s="165"/>
      <c r="J322" s="165"/>
      <c r="K322" s="166"/>
      <c r="L322" s="160"/>
      <c r="M322" s="167"/>
      <c r="N322" s="166"/>
      <c r="O322" s="168"/>
      <c r="P322" s="168"/>
      <c r="Q322" s="168"/>
      <c r="R322" s="168"/>
      <c r="S322" s="168"/>
      <c r="T322" s="169"/>
    </row>
    <row r="323" spans="2:61" ht="24">
      <c r="B323" s="149"/>
      <c r="C323" s="150">
        <v>63</v>
      </c>
      <c r="D323" s="150" t="s">
        <v>141</v>
      </c>
      <c r="E323" s="151" t="s">
        <v>1842</v>
      </c>
      <c r="F323" s="151" t="s">
        <v>1843</v>
      </c>
      <c r="G323" s="152" t="s">
        <v>144</v>
      </c>
      <c r="H323" s="153">
        <v>153</v>
      </c>
      <c r="I323" s="154"/>
      <c r="J323" s="154">
        <f>ROUND(H323*I323,2)</f>
        <v>0</v>
      </c>
      <c r="K323" s="155"/>
      <c r="L323" s="149"/>
      <c r="M323" s="156"/>
      <c r="N323" s="157" t="s">
        <v>26</v>
      </c>
      <c r="O323" s="158">
        <v>0.46097894</v>
      </c>
      <c r="P323" s="158">
        <f>ROUND(H323*O323,3)</f>
        <v>70.53</v>
      </c>
      <c r="Q323" s="158">
        <v>4.5651039999999997E-2</v>
      </c>
      <c r="R323" s="158">
        <f>ROUND(H323 * Q323,5)</f>
        <v>6.98461</v>
      </c>
      <c r="S323" s="158">
        <v>0</v>
      </c>
      <c r="T323" s="159">
        <f>ROUND(H323 * S323,5)</f>
        <v>0</v>
      </c>
      <c r="BE323" s="16">
        <f>IF(N323="základná",J323,0)</f>
        <v>0</v>
      </c>
      <c r="BF323" s="16">
        <f>IF(N323="znížená",J323,0)</f>
        <v>0</v>
      </c>
      <c r="BG323" s="16">
        <f>IF(N323="zákl. prenesená",J323,0)</f>
        <v>0</v>
      </c>
      <c r="BH323" s="16">
        <f>IF(N323="zníž. prenesená",J323,0)</f>
        <v>0</v>
      </c>
      <c r="BI323" s="16">
        <f>IF(N323="nulová",J323,0)</f>
        <v>0</v>
      </c>
    </row>
    <row r="324" spans="2:61" ht="24">
      <c r="B324" s="149"/>
      <c r="C324" s="150">
        <v>64</v>
      </c>
      <c r="D324" s="150" t="s">
        <v>141</v>
      </c>
      <c r="E324" s="151" t="s">
        <v>1845</v>
      </c>
      <c r="F324" s="151" t="s">
        <v>1846</v>
      </c>
      <c r="G324" s="152" t="s">
        <v>187</v>
      </c>
      <c r="H324" s="153">
        <v>273.78199999999998</v>
      </c>
      <c r="I324" s="154"/>
      <c r="J324" s="154">
        <f>ROUND(H324*I324,2)</f>
        <v>0</v>
      </c>
      <c r="K324" s="155"/>
      <c r="L324" s="149"/>
      <c r="M324" s="156"/>
      <c r="N324" s="157" t="s">
        <v>26</v>
      </c>
      <c r="O324" s="158">
        <v>1.42684034</v>
      </c>
      <c r="P324" s="158">
        <f>ROUND(H324*O324,3)</f>
        <v>390.64299999999997</v>
      </c>
      <c r="Q324" s="158">
        <v>2.235433</v>
      </c>
      <c r="R324" s="158">
        <f>ROUND(H324 * Q324,5)</f>
        <v>612.02131999999995</v>
      </c>
      <c r="S324" s="158">
        <v>0</v>
      </c>
      <c r="T324" s="159">
        <f>ROUND(H324 * S324,5)</f>
        <v>0</v>
      </c>
      <c r="BE324" s="16">
        <f>IF(N324="základná",J324,0)</f>
        <v>0</v>
      </c>
      <c r="BF324" s="16">
        <f>IF(N324="znížená",J324,0)</f>
        <v>0</v>
      </c>
      <c r="BG324" s="16">
        <f>IF(N324="zákl. prenesená",J324,0)</f>
        <v>0</v>
      </c>
      <c r="BH324" s="16">
        <f>IF(N324="zníž. prenesená",J324,0)</f>
        <v>0</v>
      </c>
      <c r="BI324" s="16">
        <f>IF(N324="nulová",J324,0)</f>
        <v>0</v>
      </c>
    </row>
    <row r="325" spans="2:61" s="11" customFormat="1" ht="22.5">
      <c r="B325" s="160"/>
      <c r="C325" s="161"/>
      <c r="D325" s="161" t="s">
        <v>145</v>
      </c>
      <c r="E325" s="162"/>
      <c r="F325" s="162" t="s">
        <v>2955</v>
      </c>
      <c r="G325" s="163"/>
      <c r="H325" s="164">
        <v>273.78199999999998</v>
      </c>
      <c r="I325" s="165"/>
      <c r="J325" s="165"/>
      <c r="K325" s="166"/>
      <c r="L325" s="160"/>
      <c r="M325" s="167"/>
      <c r="N325" s="166"/>
      <c r="O325" s="168"/>
      <c r="P325" s="168"/>
      <c r="Q325" s="168"/>
      <c r="R325" s="168"/>
      <c r="S325" s="168"/>
      <c r="T325" s="169"/>
    </row>
    <row r="326" spans="2:61" s="11" customFormat="1" ht="11.25">
      <c r="B326" s="160"/>
      <c r="C326" s="161"/>
      <c r="D326" s="161" t="s">
        <v>145</v>
      </c>
      <c r="E326" s="162"/>
      <c r="F326" s="170" t="s">
        <v>147</v>
      </c>
      <c r="G326" s="171"/>
      <c r="H326" s="172">
        <v>273.78199999999998</v>
      </c>
      <c r="I326" s="165"/>
      <c r="J326" s="165"/>
      <c r="K326" s="166"/>
      <c r="L326" s="160"/>
      <c r="M326" s="167"/>
      <c r="N326" s="166"/>
      <c r="O326" s="168"/>
      <c r="P326" s="168"/>
      <c r="Q326" s="168"/>
      <c r="R326" s="168"/>
      <c r="S326" s="168"/>
      <c r="T326" s="169"/>
    </row>
    <row r="327" spans="2:61">
      <c r="B327" s="149"/>
      <c r="C327" s="150">
        <v>65</v>
      </c>
      <c r="D327" s="150" t="s">
        <v>141</v>
      </c>
      <c r="E327" s="151" t="s">
        <v>1848</v>
      </c>
      <c r="F327" s="151" t="s">
        <v>1849</v>
      </c>
      <c r="G327" s="152" t="s">
        <v>187</v>
      </c>
      <c r="H327" s="153">
        <v>6.484</v>
      </c>
      <c r="I327" s="154"/>
      <c r="J327" s="154">
        <f>ROUND(H327*I327,2)</f>
        <v>0</v>
      </c>
      <c r="K327" s="155"/>
      <c r="L327" s="149"/>
      <c r="M327" s="156"/>
      <c r="N327" s="157" t="s">
        <v>26</v>
      </c>
      <c r="O327" s="158">
        <v>1.25370285</v>
      </c>
      <c r="P327" s="158">
        <f>ROUND(H327*O327,3)</f>
        <v>8.1289999999999996</v>
      </c>
      <c r="Q327" s="158">
        <v>2.3141677</v>
      </c>
      <c r="R327" s="158">
        <f>ROUND(H327 * Q327,5)</f>
        <v>15.00506</v>
      </c>
      <c r="S327" s="158">
        <v>0</v>
      </c>
      <c r="T327" s="159">
        <f>ROUND(H327 * S327,5)</f>
        <v>0</v>
      </c>
      <c r="BE327" s="16">
        <f>IF(N327="základná",J327,0)</f>
        <v>0</v>
      </c>
      <c r="BF327" s="16">
        <f>IF(N327="znížená",J327,0)</f>
        <v>0</v>
      </c>
      <c r="BG327" s="16">
        <f>IF(N327="zákl. prenesená",J327,0)</f>
        <v>0</v>
      </c>
      <c r="BH327" s="16">
        <f>IF(N327="zníž. prenesená",J327,0)</f>
        <v>0</v>
      </c>
      <c r="BI327" s="16">
        <f>IF(N327="nulová",J327,0)</f>
        <v>0</v>
      </c>
    </row>
    <row r="328" spans="2:61" s="11" customFormat="1" ht="22.5">
      <c r="B328" s="160"/>
      <c r="C328" s="161"/>
      <c r="D328" s="161" t="s">
        <v>145</v>
      </c>
      <c r="E328" s="162"/>
      <c r="F328" s="162" t="s">
        <v>2956</v>
      </c>
      <c r="G328" s="163"/>
      <c r="H328" s="164">
        <v>1.492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s="11" customFormat="1" ht="22.5">
      <c r="B329" s="160"/>
      <c r="C329" s="161"/>
      <c r="D329" s="161" t="s">
        <v>145</v>
      </c>
      <c r="E329" s="162"/>
      <c r="F329" s="162" t="s">
        <v>2957</v>
      </c>
      <c r="G329" s="163"/>
      <c r="H329" s="164">
        <v>2.8849999999999998</v>
      </c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61" s="11" customFormat="1" ht="11.25">
      <c r="B330" s="160"/>
      <c r="C330" s="161"/>
      <c r="D330" s="161" t="s">
        <v>145</v>
      </c>
      <c r="E330" s="162"/>
      <c r="F330" s="162" t="s">
        <v>2958</v>
      </c>
      <c r="G330" s="163"/>
      <c r="H330" s="164">
        <v>2.1070000000000002</v>
      </c>
      <c r="I330" s="165"/>
      <c r="J330" s="165"/>
      <c r="K330" s="166"/>
      <c r="L330" s="160"/>
      <c r="M330" s="167"/>
      <c r="N330" s="166"/>
      <c r="O330" s="168"/>
      <c r="P330" s="168"/>
      <c r="Q330" s="168"/>
      <c r="R330" s="168"/>
      <c r="S330" s="168"/>
      <c r="T330" s="169"/>
    </row>
    <row r="331" spans="2:61" s="11" customFormat="1" ht="11.25">
      <c r="B331" s="160"/>
      <c r="C331" s="161"/>
      <c r="D331" s="161" t="s">
        <v>145</v>
      </c>
      <c r="E331" s="162"/>
      <c r="F331" s="162" t="s">
        <v>2959</v>
      </c>
      <c r="G331" s="163"/>
      <c r="H331" s="164"/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 s="11" customFormat="1" ht="11.25">
      <c r="B332" s="160"/>
      <c r="C332" s="161"/>
      <c r="D332" s="161" t="s">
        <v>145</v>
      </c>
      <c r="E332" s="162"/>
      <c r="F332" s="170" t="s">
        <v>147</v>
      </c>
      <c r="G332" s="171"/>
      <c r="H332" s="172">
        <v>6.484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61">
      <c r="B333" s="149"/>
      <c r="C333" s="150">
        <v>66</v>
      </c>
      <c r="D333" s="150" t="s">
        <v>141</v>
      </c>
      <c r="E333" s="151" t="s">
        <v>1851</v>
      </c>
      <c r="F333" s="151" t="s">
        <v>1852</v>
      </c>
      <c r="G333" s="152" t="s">
        <v>144</v>
      </c>
      <c r="H333" s="153">
        <v>24.6</v>
      </c>
      <c r="I333" s="154"/>
      <c r="J333" s="154">
        <f>ROUND(H333*I333,2)</f>
        <v>0</v>
      </c>
      <c r="K333" s="155"/>
      <c r="L333" s="149"/>
      <c r="M333" s="156"/>
      <c r="N333" s="157" t="s">
        <v>26</v>
      </c>
      <c r="O333" s="158">
        <v>0</v>
      </c>
      <c r="P333" s="158">
        <f>ROUND(H333*O333,3)</f>
        <v>0</v>
      </c>
      <c r="Q333" s="158">
        <v>0</v>
      </c>
      <c r="R333" s="158">
        <f>ROUND(H333 * Q333,5)</f>
        <v>0</v>
      </c>
      <c r="S333" s="158">
        <v>0</v>
      </c>
      <c r="T333" s="159">
        <f>ROUND(H333 * S333,5)</f>
        <v>0</v>
      </c>
      <c r="BE333" s="16">
        <f>IF(N333="základná",J333,0)</f>
        <v>0</v>
      </c>
      <c r="BF333" s="16">
        <f>IF(N333="znížená",J333,0)</f>
        <v>0</v>
      </c>
      <c r="BG333" s="16">
        <f>IF(N333="zákl. prenesená",J333,0)</f>
        <v>0</v>
      </c>
      <c r="BH333" s="16">
        <f>IF(N333="zníž. prenesená",J333,0)</f>
        <v>0</v>
      </c>
      <c r="BI333" s="16">
        <f>IF(N333="nulová",J333,0)</f>
        <v>0</v>
      </c>
    </row>
    <row r="334" spans="2:61" s="11" customFormat="1" ht="11.25">
      <c r="B334" s="160"/>
      <c r="C334" s="161"/>
      <c r="D334" s="161" t="s">
        <v>145</v>
      </c>
      <c r="E334" s="162"/>
      <c r="F334" s="162" t="s">
        <v>1853</v>
      </c>
      <c r="G334" s="163"/>
      <c r="H334" s="164">
        <v>24.6</v>
      </c>
      <c r="I334" s="165"/>
      <c r="J334" s="165"/>
      <c r="K334" s="166"/>
      <c r="L334" s="160"/>
      <c r="M334" s="167"/>
      <c r="N334" s="166"/>
      <c r="O334" s="168"/>
      <c r="P334" s="168"/>
      <c r="Q334" s="168"/>
      <c r="R334" s="168"/>
      <c r="S334" s="168"/>
      <c r="T334" s="169"/>
    </row>
    <row r="335" spans="2:61" s="11" customFormat="1" ht="11.25">
      <c r="B335" s="160"/>
      <c r="C335" s="161"/>
      <c r="D335" s="161" t="s">
        <v>145</v>
      </c>
      <c r="E335" s="162"/>
      <c r="F335" s="170" t="s">
        <v>147</v>
      </c>
      <c r="G335" s="171"/>
      <c r="H335" s="172">
        <v>24.6</v>
      </c>
      <c r="I335" s="165"/>
      <c r="J335" s="165"/>
      <c r="K335" s="166"/>
      <c r="L335" s="160"/>
      <c r="M335" s="167"/>
      <c r="N335" s="166"/>
      <c r="O335" s="168"/>
      <c r="P335" s="168"/>
      <c r="Q335" s="168"/>
      <c r="R335" s="168"/>
      <c r="S335" s="168"/>
      <c r="T335" s="169"/>
    </row>
    <row r="336" spans="2:61">
      <c r="B336" s="149"/>
      <c r="C336" s="150">
        <v>67</v>
      </c>
      <c r="D336" s="150" t="s">
        <v>141</v>
      </c>
      <c r="E336" s="151" t="s">
        <v>1854</v>
      </c>
      <c r="F336" s="151" t="s">
        <v>1855</v>
      </c>
      <c r="G336" s="152" t="s">
        <v>150</v>
      </c>
      <c r="H336" s="153">
        <v>18.63</v>
      </c>
      <c r="I336" s="154"/>
      <c r="J336" s="154">
        <f>ROUND(H336*I336,2)</f>
        <v>0</v>
      </c>
      <c r="K336" s="155"/>
      <c r="L336" s="149"/>
      <c r="M336" s="156"/>
      <c r="N336" s="157" t="s">
        <v>26</v>
      </c>
      <c r="O336" s="158">
        <v>0.37747249999999999</v>
      </c>
      <c r="P336" s="158">
        <f>ROUND(H336*O336,3)</f>
        <v>7.032</v>
      </c>
      <c r="Q336" s="158">
        <v>1.8643900000000001E-3</v>
      </c>
      <c r="R336" s="158">
        <f>ROUND(H336 * Q336,5)</f>
        <v>3.4729999999999997E-2</v>
      </c>
      <c r="S336" s="158">
        <v>0</v>
      </c>
      <c r="T336" s="159">
        <f>ROUND(H336 * S336,5)</f>
        <v>0</v>
      </c>
      <c r="BE336" s="16">
        <f>IF(N336="základná",J336,0)</f>
        <v>0</v>
      </c>
      <c r="BF336" s="16">
        <f>IF(N336="znížená",J336,0)</f>
        <v>0</v>
      </c>
      <c r="BG336" s="16">
        <f>IF(N336="zákl. prenesená",J336,0)</f>
        <v>0</v>
      </c>
      <c r="BH336" s="16">
        <f>IF(N336="zníž. prenesená",J336,0)</f>
        <v>0</v>
      </c>
      <c r="BI336" s="16">
        <f>IF(N336="nulová",J336,0)</f>
        <v>0</v>
      </c>
    </row>
    <row r="337" spans="2:61" s="11" customFormat="1" ht="11.25">
      <c r="B337" s="160"/>
      <c r="C337" s="161"/>
      <c r="D337" s="161" t="s">
        <v>145</v>
      </c>
      <c r="E337" s="162"/>
      <c r="F337" s="162" t="s">
        <v>2960</v>
      </c>
      <c r="G337" s="163"/>
      <c r="H337" s="164">
        <v>4.5670000000000002</v>
      </c>
      <c r="I337" s="165"/>
      <c r="J337" s="165"/>
      <c r="K337" s="166"/>
      <c r="L337" s="160"/>
      <c r="M337" s="167"/>
      <c r="N337" s="166"/>
      <c r="O337" s="168"/>
      <c r="P337" s="168"/>
      <c r="Q337" s="168"/>
      <c r="R337" s="168"/>
      <c r="S337" s="168"/>
      <c r="T337" s="169"/>
    </row>
    <row r="338" spans="2:61" s="11" customFormat="1" ht="11.25">
      <c r="B338" s="160"/>
      <c r="C338" s="161"/>
      <c r="D338" s="161" t="s">
        <v>145</v>
      </c>
      <c r="E338" s="162"/>
      <c r="F338" s="162" t="s">
        <v>2961</v>
      </c>
      <c r="G338" s="163"/>
      <c r="H338" s="164">
        <v>8.5630000000000006</v>
      </c>
      <c r="I338" s="165"/>
      <c r="J338" s="165"/>
      <c r="K338" s="166"/>
      <c r="L338" s="160"/>
      <c r="M338" s="167"/>
      <c r="N338" s="166"/>
      <c r="O338" s="168"/>
      <c r="P338" s="168"/>
      <c r="Q338" s="168"/>
      <c r="R338" s="168"/>
      <c r="S338" s="168"/>
      <c r="T338" s="169"/>
    </row>
    <row r="339" spans="2:61" s="11" customFormat="1" ht="11.25">
      <c r="B339" s="160"/>
      <c r="C339" s="161"/>
      <c r="D339" s="161" t="s">
        <v>145</v>
      </c>
      <c r="E339" s="162"/>
      <c r="F339" s="162" t="s">
        <v>2962</v>
      </c>
      <c r="G339" s="163"/>
      <c r="H339" s="164">
        <v>5.5</v>
      </c>
      <c r="I339" s="165"/>
      <c r="J339" s="165"/>
      <c r="K339" s="166"/>
      <c r="L339" s="160"/>
      <c r="M339" s="167"/>
      <c r="N339" s="166"/>
      <c r="O339" s="168"/>
      <c r="P339" s="168"/>
      <c r="Q339" s="168"/>
      <c r="R339" s="168"/>
      <c r="S339" s="168"/>
      <c r="T339" s="169"/>
    </row>
    <row r="340" spans="2:61" s="11" customFormat="1" ht="11.25">
      <c r="B340" s="160"/>
      <c r="C340" s="161"/>
      <c r="D340" s="161" t="s">
        <v>145</v>
      </c>
      <c r="E340" s="162"/>
      <c r="F340" s="162" t="s">
        <v>2963</v>
      </c>
      <c r="G340" s="163"/>
      <c r="H340" s="164"/>
      <c r="I340" s="165"/>
      <c r="J340" s="165"/>
      <c r="K340" s="166"/>
      <c r="L340" s="160"/>
      <c r="M340" s="167"/>
      <c r="N340" s="166"/>
      <c r="O340" s="168"/>
      <c r="P340" s="168"/>
      <c r="Q340" s="168"/>
      <c r="R340" s="168"/>
      <c r="S340" s="168"/>
      <c r="T340" s="169"/>
    </row>
    <row r="341" spans="2:61" s="11" customFormat="1" ht="11.25">
      <c r="B341" s="160"/>
      <c r="C341" s="161"/>
      <c r="D341" s="161" t="s">
        <v>145</v>
      </c>
      <c r="E341" s="162"/>
      <c r="F341" s="170" t="s">
        <v>147</v>
      </c>
      <c r="G341" s="171"/>
      <c r="H341" s="172">
        <v>18.63</v>
      </c>
      <c r="I341" s="165"/>
      <c r="J341" s="165"/>
      <c r="K341" s="166"/>
      <c r="L341" s="160"/>
      <c r="M341" s="167"/>
      <c r="N341" s="166"/>
      <c r="O341" s="168"/>
      <c r="P341" s="168"/>
      <c r="Q341" s="168"/>
      <c r="R341" s="168"/>
      <c r="S341" s="168"/>
      <c r="T341" s="169"/>
    </row>
    <row r="342" spans="2:61">
      <c r="B342" s="149"/>
      <c r="C342" s="150">
        <v>68</v>
      </c>
      <c r="D342" s="150" t="s">
        <v>141</v>
      </c>
      <c r="E342" s="151" t="s">
        <v>1857</v>
      </c>
      <c r="F342" s="151" t="s">
        <v>1858</v>
      </c>
      <c r="G342" s="152" t="s">
        <v>150</v>
      </c>
      <c r="H342" s="153">
        <v>18.63</v>
      </c>
      <c r="I342" s="154"/>
      <c r="J342" s="154">
        <f>ROUND(H342*I342,2)</f>
        <v>0</v>
      </c>
      <c r="K342" s="155"/>
      <c r="L342" s="149"/>
      <c r="M342" s="156"/>
      <c r="N342" s="157" t="s">
        <v>26</v>
      </c>
      <c r="O342" s="158">
        <v>0.26600000000000001</v>
      </c>
      <c r="P342" s="158">
        <f>ROUND(H342*O342,3)</f>
        <v>4.9560000000000004</v>
      </c>
      <c r="Q342" s="158">
        <v>0</v>
      </c>
      <c r="R342" s="158">
        <f>ROUND(H342 * Q342,5)</f>
        <v>0</v>
      </c>
      <c r="S342" s="158">
        <v>0</v>
      </c>
      <c r="T342" s="159">
        <f>ROUND(H342 * S342,5)</f>
        <v>0</v>
      </c>
      <c r="BE342" s="16">
        <f>IF(N342="základná",J342,0)</f>
        <v>0</v>
      </c>
      <c r="BF342" s="16">
        <f>IF(N342="znížená",J342,0)</f>
        <v>0</v>
      </c>
      <c r="BG342" s="16">
        <f>IF(N342="zákl. prenesená",J342,0)</f>
        <v>0</v>
      </c>
      <c r="BH342" s="16">
        <f>IF(N342="zníž. prenesená",J342,0)</f>
        <v>0</v>
      </c>
      <c r="BI342" s="16">
        <f>IF(N342="nulová",J342,0)</f>
        <v>0</v>
      </c>
    </row>
    <row r="343" spans="2:61" s="11" customFormat="1" ht="11.25">
      <c r="B343" s="160"/>
      <c r="C343" s="161"/>
      <c r="D343" s="161" t="s">
        <v>145</v>
      </c>
      <c r="E343" s="162"/>
      <c r="F343" s="162" t="s">
        <v>2960</v>
      </c>
      <c r="G343" s="163"/>
      <c r="H343" s="164">
        <v>4.5670000000000002</v>
      </c>
      <c r="I343" s="165"/>
      <c r="J343" s="165"/>
      <c r="K343" s="166"/>
      <c r="L343" s="160"/>
      <c r="M343" s="167"/>
      <c r="N343" s="166"/>
      <c r="O343" s="168"/>
      <c r="P343" s="168"/>
      <c r="Q343" s="168"/>
      <c r="R343" s="168"/>
      <c r="S343" s="168"/>
      <c r="T343" s="169"/>
    </row>
    <row r="344" spans="2:61" s="11" customFormat="1" ht="11.25">
      <c r="B344" s="160"/>
      <c r="C344" s="161"/>
      <c r="D344" s="161" t="s">
        <v>145</v>
      </c>
      <c r="E344" s="162"/>
      <c r="F344" s="162" t="s">
        <v>2961</v>
      </c>
      <c r="G344" s="163"/>
      <c r="H344" s="164">
        <v>8.5630000000000006</v>
      </c>
      <c r="I344" s="165"/>
      <c r="J344" s="165"/>
      <c r="K344" s="166"/>
      <c r="L344" s="160"/>
      <c r="M344" s="167"/>
      <c r="N344" s="166"/>
      <c r="O344" s="168"/>
      <c r="P344" s="168"/>
      <c r="Q344" s="168"/>
      <c r="R344" s="168"/>
      <c r="S344" s="168"/>
      <c r="T344" s="169"/>
    </row>
    <row r="345" spans="2:61" s="11" customFormat="1" ht="11.25">
      <c r="B345" s="160"/>
      <c r="C345" s="161"/>
      <c r="D345" s="161" t="s">
        <v>145</v>
      </c>
      <c r="E345" s="162"/>
      <c r="F345" s="162" t="s">
        <v>2962</v>
      </c>
      <c r="G345" s="163"/>
      <c r="H345" s="164">
        <v>5.5</v>
      </c>
      <c r="I345" s="165"/>
      <c r="J345" s="165"/>
      <c r="K345" s="166"/>
      <c r="L345" s="160"/>
      <c r="M345" s="167"/>
      <c r="N345" s="166"/>
      <c r="O345" s="168"/>
      <c r="P345" s="168"/>
      <c r="Q345" s="168"/>
      <c r="R345" s="168"/>
      <c r="S345" s="168"/>
      <c r="T345" s="169"/>
    </row>
    <row r="346" spans="2:61" s="11" customFormat="1" ht="11.25">
      <c r="B346" s="160"/>
      <c r="C346" s="161"/>
      <c r="D346" s="161" t="s">
        <v>145</v>
      </c>
      <c r="E346" s="162"/>
      <c r="F346" s="162" t="s">
        <v>2963</v>
      </c>
      <c r="G346" s="163"/>
      <c r="H346" s="164"/>
      <c r="I346" s="165"/>
      <c r="J346" s="165"/>
      <c r="K346" s="166"/>
      <c r="L346" s="160"/>
      <c r="M346" s="167"/>
      <c r="N346" s="166"/>
      <c r="O346" s="168"/>
      <c r="P346" s="168"/>
      <c r="Q346" s="168"/>
      <c r="R346" s="168"/>
      <c r="S346" s="168"/>
      <c r="T346" s="169"/>
    </row>
    <row r="347" spans="2:61" s="11" customFormat="1" ht="11.25">
      <c r="B347" s="160"/>
      <c r="C347" s="161"/>
      <c r="D347" s="161" t="s">
        <v>145</v>
      </c>
      <c r="E347" s="162"/>
      <c r="F347" s="170" t="s">
        <v>147</v>
      </c>
      <c r="G347" s="171"/>
      <c r="H347" s="172">
        <v>18.63</v>
      </c>
      <c r="I347" s="165"/>
      <c r="J347" s="165"/>
      <c r="K347" s="166"/>
      <c r="L347" s="160"/>
      <c r="M347" s="167"/>
      <c r="N347" s="166"/>
      <c r="O347" s="168"/>
      <c r="P347" s="168"/>
      <c r="Q347" s="168"/>
      <c r="R347" s="168"/>
      <c r="S347" s="168"/>
      <c r="T347" s="169"/>
    </row>
    <row r="348" spans="2:61" ht="24">
      <c r="B348" s="149"/>
      <c r="C348" s="150">
        <v>69</v>
      </c>
      <c r="D348" s="150" t="s">
        <v>141</v>
      </c>
      <c r="E348" s="151" t="s">
        <v>1859</v>
      </c>
      <c r="F348" s="151" t="s">
        <v>1860</v>
      </c>
      <c r="G348" s="152" t="s">
        <v>150</v>
      </c>
      <c r="H348" s="153">
        <v>18.63</v>
      </c>
      <c r="I348" s="154"/>
      <c r="J348" s="154">
        <f>ROUND(H348*I348,2)</f>
        <v>0</v>
      </c>
      <c r="K348" s="155"/>
      <c r="L348" s="149"/>
      <c r="M348" s="156"/>
      <c r="N348" s="157" t="s">
        <v>26</v>
      </c>
      <c r="O348" s="158">
        <v>0.47732706000000003</v>
      </c>
      <c r="P348" s="158">
        <f>ROUND(H348*O348,3)</f>
        <v>8.8930000000000007</v>
      </c>
      <c r="Q348" s="158">
        <v>3.7525000000000002E-3</v>
      </c>
      <c r="R348" s="158">
        <f>ROUND(H348 * Q348,5)</f>
        <v>6.991E-2</v>
      </c>
      <c r="S348" s="158">
        <v>0</v>
      </c>
      <c r="T348" s="159">
        <f>ROUND(H348 * S348,5)</f>
        <v>0</v>
      </c>
      <c r="BE348" s="16">
        <f>IF(N348="základná",J348,0)</f>
        <v>0</v>
      </c>
      <c r="BF348" s="16">
        <f>IF(N348="znížená",J348,0)</f>
        <v>0</v>
      </c>
      <c r="BG348" s="16">
        <f>IF(N348="zákl. prenesená",J348,0)</f>
        <v>0</v>
      </c>
      <c r="BH348" s="16">
        <f>IF(N348="zníž. prenesená",J348,0)</f>
        <v>0</v>
      </c>
      <c r="BI348" s="16">
        <f>IF(N348="nulová",J348,0)</f>
        <v>0</v>
      </c>
    </row>
    <row r="349" spans="2:61" ht="24">
      <c r="B349" s="149"/>
      <c r="C349" s="150">
        <v>70</v>
      </c>
      <c r="D349" s="150" t="s">
        <v>141</v>
      </c>
      <c r="E349" s="151" t="s">
        <v>1861</v>
      </c>
      <c r="F349" s="151" t="s">
        <v>1862</v>
      </c>
      <c r="G349" s="152" t="s">
        <v>150</v>
      </c>
      <c r="H349" s="153">
        <v>18.63</v>
      </c>
      <c r="I349" s="154"/>
      <c r="J349" s="154">
        <f>ROUND(H349*I349,2)</f>
        <v>0</v>
      </c>
      <c r="K349" s="155"/>
      <c r="L349" s="149"/>
      <c r="M349" s="156"/>
      <c r="N349" s="157" t="s">
        <v>26</v>
      </c>
      <c r="O349" s="158">
        <v>0.158</v>
      </c>
      <c r="P349" s="158">
        <f>ROUND(H349*O349,3)</f>
        <v>2.944</v>
      </c>
      <c r="Q349" s="158">
        <v>0</v>
      </c>
      <c r="R349" s="158">
        <f>ROUND(H349 * Q349,5)</f>
        <v>0</v>
      </c>
      <c r="S349" s="158">
        <v>0</v>
      </c>
      <c r="T349" s="159">
        <f>ROUND(H349 * S349,5)</f>
        <v>0</v>
      </c>
      <c r="BE349" s="16">
        <f>IF(N349="základná",J349,0)</f>
        <v>0</v>
      </c>
      <c r="BF349" s="16">
        <f>IF(N349="znížená",J349,0)</f>
        <v>0</v>
      </c>
      <c r="BG349" s="16">
        <f>IF(N349="zákl. prenesená",J349,0)</f>
        <v>0</v>
      </c>
      <c r="BH349" s="16">
        <f>IF(N349="zníž. prenesená",J349,0)</f>
        <v>0</v>
      </c>
      <c r="BI349" s="16">
        <f>IF(N349="nulová",J349,0)</f>
        <v>0</v>
      </c>
    </row>
    <row r="350" spans="2:61" ht="24">
      <c r="B350" s="149"/>
      <c r="C350" s="150">
        <v>71</v>
      </c>
      <c r="D350" s="150" t="s">
        <v>141</v>
      </c>
      <c r="E350" s="151" t="s">
        <v>1863</v>
      </c>
      <c r="F350" s="151" t="s">
        <v>1864</v>
      </c>
      <c r="G350" s="152" t="s">
        <v>144</v>
      </c>
      <c r="H350" s="153">
        <v>40.192</v>
      </c>
      <c r="I350" s="154"/>
      <c r="J350" s="154">
        <f>ROUND(H350*I350,2)</f>
        <v>0</v>
      </c>
      <c r="K350" s="155"/>
      <c r="L350" s="149"/>
      <c r="M350" s="156"/>
      <c r="N350" s="157" t="s">
        <v>26</v>
      </c>
      <c r="O350" s="158">
        <v>0.42589111000000002</v>
      </c>
      <c r="P350" s="158">
        <f>ROUND(H350*O350,3)</f>
        <v>17.117000000000001</v>
      </c>
      <c r="Q350" s="158">
        <v>3.087558E-2</v>
      </c>
      <c r="R350" s="158">
        <f>ROUND(H350 * Q350,5)</f>
        <v>1.24095</v>
      </c>
      <c r="S350" s="158">
        <v>0</v>
      </c>
      <c r="T350" s="159">
        <f>ROUND(H350 * S350,5)</f>
        <v>0</v>
      </c>
      <c r="BE350" s="16">
        <f>IF(N350="základná",J350,0)</f>
        <v>0</v>
      </c>
      <c r="BF350" s="16">
        <f>IF(N350="znížená",J350,0)</f>
        <v>0</v>
      </c>
      <c r="BG350" s="16">
        <f>IF(N350="zákl. prenesená",J350,0)</f>
        <v>0</v>
      </c>
      <c r="BH350" s="16">
        <f>IF(N350="zníž. prenesená",J350,0)</f>
        <v>0</v>
      </c>
      <c r="BI350" s="16">
        <f>IF(N350="nulová",J350,0)</f>
        <v>0</v>
      </c>
    </row>
    <row r="351" spans="2:61" s="11" customFormat="1" ht="11.25">
      <c r="B351" s="160"/>
      <c r="C351" s="161"/>
      <c r="D351" s="161" t="s">
        <v>145</v>
      </c>
      <c r="E351" s="162"/>
      <c r="F351" s="162" t="s">
        <v>2964</v>
      </c>
      <c r="G351" s="163"/>
      <c r="H351" s="164">
        <v>12.224</v>
      </c>
      <c r="I351" s="165"/>
      <c r="J351" s="165"/>
      <c r="K351" s="166"/>
      <c r="L351" s="160"/>
      <c r="M351" s="167"/>
      <c r="N351" s="166"/>
      <c r="O351" s="168"/>
      <c r="P351" s="168"/>
      <c r="Q351" s="168"/>
      <c r="R351" s="168"/>
      <c r="S351" s="168"/>
      <c r="T351" s="169"/>
    </row>
    <row r="352" spans="2:61" s="11" customFormat="1" ht="11.25">
      <c r="B352" s="160"/>
      <c r="C352" s="161"/>
      <c r="D352" s="161" t="s">
        <v>145</v>
      </c>
      <c r="E352" s="162"/>
      <c r="F352" s="162" t="s">
        <v>2965</v>
      </c>
      <c r="G352" s="163"/>
      <c r="H352" s="164">
        <v>16.068000000000001</v>
      </c>
      <c r="I352" s="165"/>
      <c r="J352" s="165"/>
      <c r="K352" s="166"/>
      <c r="L352" s="160"/>
      <c r="M352" s="167"/>
      <c r="N352" s="166"/>
      <c r="O352" s="168"/>
      <c r="P352" s="168"/>
      <c r="Q352" s="168"/>
      <c r="R352" s="168"/>
      <c r="S352" s="168"/>
      <c r="T352" s="169"/>
    </row>
    <row r="353" spans="2:61" s="11" customFormat="1" ht="11.25">
      <c r="B353" s="160"/>
      <c r="C353" s="161"/>
      <c r="D353" s="161" t="s">
        <v>145</v>
      </c>
      <c r="E353" s="162"/>
      <c r="F353" s="162" t="s">
        <v>2966</v>
      </c>
      <c r="G353" s="163"/>
      <c r="H353" s="164">
        <v>11.9</v>
      </c>
      <c r="I353" s="165"/>
      <c r="J353" s="165"/>
      <c r="K353" s="166"/>
      <c r="L353" s="160"/>
      <c r="M353" s="167"/>
      <c r="N353" s="166"/>
      <c r="O353" s="168"/>
      <c r="P353" s="168"/>
      <c r="Q353" s="168"/>
      <c r="R353" s="168"/>
      <c r="S353" s="168"/>
      <c r="T353" s="169"/>
    </row>
    <row r="354" spans="2:61" s="11" customFormat="1" ht="11.25">
      <c r="B354" s="160"/>
      <c r="C354" s="161"/>
      <c r="D354" s="161" t="s">
        <v>145</v>
      </c>
      <c r="E354" s="162"/>
      <c r="F354" s="162" t="s">
        <v>2967</v>
      </c>
      <c r="G354" s="163"/>
      <c r="H354" s="164"/>
      <c r="I354" s="165"/>
      <c r="J354" s="165"/>
      <c r="K354" s="166"/>
      <c r="L354" s="160"/>
      <c r="M354" s="167"/>
      <c r="N354" s="166"/>
      <c r="O354" s="168"/>
      <c r="P354" s="168"/>
      <c r="Q354" s="168"/>
      <c r="R354" s="168"/>
      <c r="S354" s="168"/>
      <c r="T354" s="169"/>
    </row>
    <row r="355" spans="2:61" s="11" customFormat="1" ht="11.25">
      <c r="B355" s="160"/>
      <c r="C355" s="161"/>
      <c r="D355" s="161" t="s">
        <v>145</v>
      </c>
      <c r="E355" s="162"/>
      <c r="F355" s="170" t="s">
        <v>147</v>
      </c>
      <c r="G355" s="171"/>
      <c r="H355" s="172">
        <v>40.192</v>
      </c>
      <c r="I355" s="165"/>
      <c r="J355" s="165"/>
      <c r="K355" s="166"/>
      <c r="L355" s="160"/>
      <c r="M355" s="167"/>
      <c r="N355" s="166"/>
      <c r="O355" s="168"/>
      <c r="P355" s="168"/>
      <c r="Q355" s="168"/>
      <c r="R355" s="168"/>
      <c r="S355" s="168"/>
      <c r="T355" s="169"/>
    </row>
    <row r="356" spans="2:61" ht="24">
      <c r="B356" s="149"/>
      <c r="C356" s="150">
        <v>72</v>
      </c>
      <c r="D356" s="150" t="s">
        <v>141</v>
      </c>
      <c r="E356" s="151" t="s">
        <v>1866</v>
      </c>
      <c r="F356" s="151" t="s">
        <v>1867</v>
      </c>
      <c r="G356" s="152" t="s">
        <v>144</v>
      </c>
      <c r="H356" s="153">
        <v>40.192</v>
      </c>
      <c r="I356" s="154"/>
      <c r="J356" s="154">
        <f>ROUND(H356*I356,2)</f>
        <v>0</v>
      </c>
      <c r="K356" s="155"/>
      <c r="L356" s="149"/>
      <c r="M356" s="156"/>
      <c r="N356" s="157" t="s">
        <v>26</v>
      </c>
      <c r="O356" s="158">
        <v>0.29199999999999998</v>
      </c>
      <c r="P356" s="158">
        <f>ROUND(H356*O356,3)</f>
        <v>11.736000000000001</v>
      </c>
      <c r="Q356" s="158">
        <v>0</v>
      </c>
      <c r="R356" s="158">
        <f>ROUND(H356 * Q356,5)</f>
        <v>0</v>
      </c>
      <c r="S356" s="158">
        <v>0</v>
      </c>
      <c r="T356" s="159">
        <f>ROUND(H356 * S356,5)</f>
        <v>0</v>
      </c>
      <c r="BE356" s="16">
        <f>IF(N356="základná",J356,0)</f>
        <v>0</v>
      </c>
      <c r="BF356" s="16">
        <f>IF(N356="znížená",J356,0)</f>
        <v>0</v>
      </c>
      <c r="BG356" s="16">
        <f>IF(N356="zákl. prenesená",J356,0)</f>
        <v>0</v>
      </c>
      <c r="BH356" s="16">
        <f>IF(N356="zníž. prenesená",J356,0)</f>
        <v>0</v>
      </c>
      <c r="BI356" s="16">
        <f>IF(N356="nulová",J356,0)</f>
        <v>0</v>
      </c>
    </row>
    <row r="357" spans="2:61" s="11" customFormat="1" ht="11.25">
      <c r="B357" s="160"/>
      <c r="C357" s="161"/>
      <c r="D357" s="161" t="s">
        <v>145</v>
      </c>
      <c r="E357" s="162"/>
      <c r="F357" s="162" t="s">
        <v>2964</v>
      </c>
      <c r="G357" s="163"/>
      <c r="H357" s="164">
        <v>12.224</v>
      </c>
      <c r="I357" s="165"/>
      <c r="J357" s="165"/>
      <c r="K357" s="166"/>
      <c r="L357" s="160"/>
      <c r="M357" s="167"/>
      <c r="N357" s="166"/>
      <c r="O357" s="168"/>
      <c r="P357" s="168"/>
      <c r="Q357" s="168"/>
      <c r="R357" s="168"/>
      <c r="S357" s="168"/>
      <c r="T357" s="169"/>
    </row>
    <row r="358" spans="2:61" s="11" customFormat="1" ht="11.25">
      <c r="B358" s="160"/>
      <c r="C358" s="161"/>
      <c r="D358" s="161" t="s">
        <v>145</v>
      </c>
      <c r="E358" s="162"/>
      <c r="F358" s="162" t="s">
        <v>2965</v>
      </c>
      <c r="G358" s="163"/>
      <c r="H358" s="164">
        <v>16.068000000000001</v>
      </c>
      <c r="I358" s="165"/>
      <c r="J358" s="165"/>
      <c r="K358" s="166"/>
      <c r="L358" s="160"/>
      <c r="M358" s="167"/>
      <c r="N358" s="166"/>
      <c r="O358" s="168"/>
      <c r="P358" s="168"/>
      <c r="Q358" s="168"/>
      <c r="R358" s="168"/>
      <c r="S358" s="168"/>
      <c r="T358" s="169"/>
    </row>
    <row r="359" spans="2:61" s="11" customFormat="1" ht="11.25">
      <c r="B359" s="160"/>
      <c r="C359" s="161"/>
      <c r="D359" s="161" t="s">
        <v>145</v>
      </c>
      <c r="E359" s="162"/>
      <c r="F359" s="162" t="s">
        <v>2966</v>
      </c>
      <c r="G359" s="163"/>
      <c r="H359" s="164">
        <v>11.9</v>
      </c>
      <c r="I359" s="165"/>
      <c r="J359" s="165"/>
      <c r="K359" s="166"/>
      <c r="L359" s="160"/>
      <c r="M359" s="167"/>
      <c r="N359" s="166"/>
      <c r="O359" s="168"/>
      <c r="P359" s="168"/>
      <c r="Q359" s="168"/>
      <c r="R359" s="168"/>
      <c r="S359" s="168"/>
      <c r="T359" s="169"/>
    </row>
    <row r="360" spans="2:61" s="11" customFormat="1" ht="11.25">
      <c r="B360" s="160"/>
      <c r="C360" s="161"/>
      <c r="D360" s="161" t="s">
        <v>145</v>
      </c>
      <c r="E360" s="162"/>
      <c r="F360" s="162" t="s">
        <v>2967</v>
      </c>
      <c r="G360" s="163"/>
      <c r="H360" s="164"/>
      <c r="I360" s="165"/>
      <c r="J360" s="165"/>
      <c r="K360" s="166"/>
      <c r="L360" s="160"/>
      <c r="M360" s="167"/>
      <c r="N360" s="166"/>
      <c r="O360" s="168"/>
      <c r="P360" s="168"/>
      <c r="Q360" s="168"/>
      <c r="R360" s="168"/>
      <c r="S360" s="168"/>
      <c r="T360" s="169"/>
    </row>
    <row r="361" spans="2:61" s="11" customFormat="1" ht="11.25">
      <c r="B361" s="160"/>
      <c r="C361" s="161"/>
      <c r="D361" s="161" t="s">
        <v>145</v>
      </c>
      <c r="E361" s="162"/>
      <c r="F361" s="170" t="s">
        <v>147</v>
      </c>
      <c r="G361" s="171"/>
      <c r="H361" s="172">
        <v>40.192</v>
      </c>
      <c r="I361" s="165"/>
      <c r="J361" s="165"/>
      <c r="K361" s="166"/>
      <c r="L361" s="160"/>
      <c r="M361" s="167"/>
      <c r="N361" s="166"/>
      <c r="O361" s="168"/>
      <c r="P361" s="168"/>
      <c r="Q361" s="168"/>
      <c r="R361" s="168"/>
      <c r="S361" s="168"/>
      <c r="T361" s="169"/>
    </row>
    <row r="362" spans="2:61" ht="24">
      <c r="B362" s="149"/>
      <c r="C362" s="150">
        <v>73</v>
      </c>
      <c r="D362" s="150" t="s">
        <v>141</v>
      </c>
      <c r="E362" s="151" t="s">
        <v>1868</v>
      </c>
      <c r="F362" s="151" t="s">
        <v>1869</v>
      </c>
      <c r="G362" s="152" t="s">
        <v>265</v>
      </c>
      <c r="H362" s="153">
        <v>8.7530000000000001</v>
      </c>
      <c r="I362" s="154"/>
      <c r="J362" s="154">
        <f>ROUND(H362*I362,2)</f>
        <v>0</v>
      </c>
      <c r="K362" s="155"/>
      <c r="L362" s="149"/>
      <c r="M362" s="156"/>
      <c r="N362" s="157" t="s">
        <v>26</v>
      </c>
      <c r="O362" s="158">
        <v>35.758579259999998</v>
      </c>
      <c r="P362" s="158">
        <f>ROUND(H362*O362,3)</f>
        <v>312.995</v>
      </c>
      <c r="Q362" s="158">
        <v>1.0162834300000001</v>
      </c>
      <c r="R362" s="158">
        <f>ROUND(H362 * Q362,5)</f>
        <v>8.8955300000000008</v>
      </c>
      <c r="S362" s="158">
        <v>0</v>
      </c>
      <c r="T362" s="159">
        <f>ROUND(H362 * S362,5)</f>
        <v>0</v>
      </c>
      <c r="BE362" s="16">
        <f>IF(N362="základná",J362,0)</f>
        <v>0</v>
      </c>
      <c r="BF362" s="16">
        <f>IF(N362="znížená",J362,0)</f>
        <v>0</v>
      </c>
      <c r="BG362" s="16">
        <f>IF(N362="zákl. prenesená",J362,0)</f>
        <v>0</v>
      </c>
      <c r="BH362" s="16">
        <f>IF(N362="zníž. prenesená",J362,0)</f>
        <v>0</v>
      </c>
      <c r="BI362" s="16">
        <f>IF(N362="nulová",J362,0)</f>
        <v>0</v>
      </c>
    </row>
    <row r="363" spans="2:61" s="11" customFormat="1" ht="11.25">
      <c r="B363" s="160"/>
      <c r="C363" s="161"/>
      <c r="D363" s="161" t="s">
        <v>145</v>
      </c>
      <c r="E363" s="162"/>
      <c r="F363" s="162" t="s">
        <v>2968</v>
      </c>
      <c r="G363" s="163"/>
      <c r="H363" s="164">
        <v>8.7530000000000001</v>
      </c>
      <c r="I363" s="165"/>
      <c r="J363" s="165"/>
      <c r="K363" s="166"/>
      <c r="L363" s="160"/>
      <c r="M363" s="167"/>
      <c r="N363" s="166"/>
      <c r="O363" s="168"/>
      <c r="P363" s="168"/>
      <c r="Q363" s="168"/>
      <c r="R363" s="168"/>
      <c r="S363" s="168"/>
      <c r="T363" s="169"/>
    </row>
    <row r="364" spans="2:61" s="11" customFormat="1" ht="11.25">
      <c r="B364" s="160"/>
      <c r="C364" s="161"/>
      <c r="D364" s="161" t="s">
        <v>145</v>
      </c>
      <c r="E364" s="162"/>
      <c r="F364" s="170" t="s">
        <v>147</v>
      </c>
      <c r="G364" s="171"/>
      <c r="H364" s="172">
        <v>8.7530000000000001</v>
      </c>
      <c r="I364" s="165"/>
      <c r="J364" s="165"/>
      <c r="K364" s="166"/>
      <c r="L364" s="160"/>
      <c r="M364" s="167"/>
      <c r="N364" s="166"/>
      <c r="O364" s="168"/>
      <c r="P364" s="168"/>
      <c r="Q364" s="168"/>
      <c r="R364" s="168"/>
      <c r="S364" s="168"/>
      <c r="T364" s="169"/>
    </row>
    <row r="365" spans="2:61" s="10" customFormat="1" ht="23.1" customHeight="1">
      <c r="B365" s="141"/>
      <c r="C365" s="142"/>
      <c r="D365" s="132" t="s">
        <v>136</v>
      </c>
      <c r="E365" s="143" t="s">
        <v>304</v>
      </c>
      <c r="F365" s="144" t="s">
        <v>305</v>
      </c>
      <c r="G365" s="145"/>
      <c r="H365" s="146"/>
      <c r="I365" s="147"/>
      <c r="J365" s="147">
        <f>J366 + J369 + J370 + J373 + J376 + J379 + J382 + J383 + J384 + J389 + J392 + J393 + J396 + J399 + J400 + J405 + J406 + J409 + J412 + J415 + J416 + J419 + J422 + J423 + J426 + J429 + J430 + J433 + J434 + J439 + J442 + J445</f>
        <v>0</v>
      </c>
      <c r="K365" s="144"/>
      <c r="L365" s="141"/>
      <c r="M365" s="148"/>
      <c r="N365" s="138" t="s">
        <v>0</v>
      </c>
      <c r="O365" s="139"/>
      <c r="P365" s="139">
        <f>P366 + P369 + P370 + P373 + P376 + P379 + P382 + P383 + P384 + P389 + P392 + P393 + P396 + P399 + P400 + P405 + P406 + P409 + P412 + P415 + P416 + P419 + P422 + P423 + P426 + P429 + P430 + P433 + P434 + P439 + P442 + P445</f>
        <v>726.98000000000013</v>
      </c>
      <c r="Q365" s="139"/>
      <c r="R365" s="139">
        <f>R366 + R369 + R370 + R373 + R376 + R379 + R382 + R383 + R384 + R389 + R392 + R393 + R396 + R399 + R400 + R405 + R406 + R409 + R412 + R415 + R416 + R419 + R422 + R423 + R426 + R429 + R430 + R433 + R434 + R439 + R442 + R445</f>
        <v>402.61001999999996</v>
      </c>
      <c r="S365" s="139"/>
      <c r="T365" s="140">
        <f>T366 + T369 + T370 + T373 + T376 + T379 + T382 + T383 + T384 + T389 + T392 + T393 + T396 + T399 + T400 + T405 + T406 + T409 + T412 + T415 + T416 + T419 + T422 + T423 + T426 + T429 + T430 + T433 + T434 + T439 + T442 + T445</f>
        <v>0</v>
      </c>
    </row>
    <row r="366" spans="2:61" ht="24">
      <c r="B366" s="149"/>
      <c r="C366" s="150">
        <v>74</v>
      </c>
      <c r="D366" s="150" t="s">
        <v>141</v>
      </c>
      <c r="E366" s="151" t="s">
        <v>306</v>
      </c>
      <c r="F366" s="151" t="s">
        <v>307</v>
      </c>
      <c r="G366" s="152" t="s">
        <v>150</v>
      </c>
      <c r="H366" s="153">
        <v>618.5</v>
      </c>
      <c r="I366" s="154"/>
      <c r="J366" s="154">
        <f>ROUND(H366*I366,2)</f>
        <v>0</v>
      </c>
      <c r="K366" s="155"/>
      <c r="L366" s="149"/>
      <c r="M366" s="156"/>
      <c r="N366" s="157" t="s">
        <v>26</v>
      </c>
      <c r="O366" s="158">
        <v>2.1999999999999999E-2</v>
      </c>
      <c r="P366" s="158">
        <f>ROUND(H366*O366,3)</f>
        <v>13.606999999999999</v>
      </c>
      <c r="Q366" s="158">
        <v>3.3000000000000003E-5</v>
      </c>
      <c r="R366" s="158">
        <f>ROUND(H366 * Q366,5)</f>
        <v>2.0410000000000001E-2</v>
      </c>
      <c r="S366" s="158">
        <v>0</v>
      </c>
      <c r="T366" s="159">
        <f>ROUND(H366 * S366,5)</f>
        <v>0</v>
      </c>
      <c r="BE366" s="16">
        <f>IF(N366="základná",J366,0)</f>
        <v>0</v>
      </c>
      <c r="BF366" s="16">
        <f>IF(N366="znížená",J366,0)</f>
        <v>0</v>
      </c>
      <c r="BG366" s="16">
        <f>IF(N366="zákl. prenesená",J366,0)</f>
        <v>0</v>
      </c>
      <c r="BH366" s="16">
        <f>IF(N366="zníž. prenesená",J366,0)</f>
        <v>0</v>
      </c>
      <c r="BI366" s="16">
        <f>IF(N366="nulová",J366,0)</f>
        <v>0</v>
      </c>
    </row>
    <row r="367" spans="2:61" s="11" customFormat="1" ht="11.25">
      <c r="B367" s="160"/>
      <c r="C367" s="161"/>
      <c r="D367" s="161" t="s">
        <v>145</v>
      </c>
      <c r="E367" s="162"/>
      <c r="F367" s="162" t="s">
        <v>2969</v>
      </c>
      <c r="G367" s="163"/>
      <c r="H367" s="164">
        <v>618.5</v>
      </c>
      <c r="I367" s="165"/>
      <c r="J367" s="165"/>
      <c r="K367" s="166"/>
      <c r="L367" s="160"/>
      <c r="M367" s="167"/>
      <c r="N367" s="166"/>
      <c r="O367" s="168"/>
      <c r="P367" s="168"/>
      <c r="Q367" s="168"/>
      <c r="R367" s="168"/>
      <c r="S367" s="168"/>
      <c r="T367" s="169"/>
    </row>
    <row r="368" spans="2:61" s="11" customFormat="1" ht="11.25">
      <c r="B368" s="160"/>
      <c r="C368" s="161"/>
      <c r="D368" s="161" t="s">
        <v>145</v>
      </c>
      <c r="E368" s="162"/>
      <c r="F368" s="170" t="s">
        <v>147</v>
      </c>
      <c r="G368" s="171"/>
      <c r="H368" s="172">
        <v>618.5</v>
      </c>
      <c r="I368" s="165"/>
      <c r="J368" s="165"/>
      <c r="K368" s="166"/>
      <c r="L368" s="160"/>
      <c r="M368" s="167"/>
      <c r="N368" s="166"/>
      <c r="O368" s="168"/>
      <c r="P368" s="168"/>
      <c r="Q368" s="168"/>
      <c r="R368" s="168"/>
      <c r="S368" s="168"/>
      <c r="T368" s="169"/>
    </row>
    <row r="369" spans="2:61" s="12" customFormat="1">
      <c r="B369" s="173"/>
      <c r="C369" s="174">
        <v>75</v>
      </c>
      <c r="D369" s="174" t="s">
        <v>240</v>
      </c>
      <c r="E369" s="175" t="s">
        <v>309</v>
      </c>
      <c r="F369" s="175" t="s">
        <v>310</v>
      </c>
      <c r="G369" s="176" t="s">
        <v>150</v>
      </c>
      <c r="H369" s="177">
        <v>630.87</v>
      </c>
      <c r="I369" s="178"/>
      <c r="J369" s="178">
        <f>ROUND(H369*I369,2)</f>
        <v>0</v>
      </c>
      <c r="K369" s="179"/>
      <c r="L369" s="173"/>
      <c r="M369" s="180"/>
      <c r="N369" s="181" t="s">
        <v>26</v>
      </c>
      <c r="O369" s="182">
        <v>0</v>
      </c>
      <c r="P369" s="182">
        <f>ROUND(H369*O369,3)</f>
        <v>0</v>
      </c>
      <c r="Q369" s="182">
        <v>5.0000000000000001E-4</v>
      </c>
      <c r="R369" s="182">
        <f>ROUND(H369 * Q369,5)</f>
        <v>0.31544</v>
      </c>
      <c r="S369" s="182">
        <v>0</v>
      </c>
      <c r="T369" s="183">
        <f>ROUND(H369 * S369,5)</f>
        <v>0</v>
      </c>
      <c r="BE369" s="12">
        <f>IF(N369="základná",J369,0)</f>
        <v>0</v>
      </c>
      <c r="BF369" s="12">
        <f>IF(N369="znížená",J369,0)</f>
        <v>0</v>
      </c>
      <c r="BG369" s="12">
        <f>IF(N369="zákl. prenesená",J369,0)</f>
        <v>0</v>
      </c>
      <c r="BH369" s="12">
        <f>IF(N369="zníž. prenesená",J369,0)</f>
        <v>0</v>
      </c>
      <c r="BI369" s="12">
        <f>IF(N369="nulová",J369,0)</f>
        <v>0</v>
      </c>
    </row>
    <row r="370" spans="2:61" ht="24">
      <c r="B370" s="149"/>
      <c r="C370" s="150">
        <v>76</v>
      </c>
      <c r="D370" s="150" t="s">
        <v>141</v>
      </c>
      <c r="E370" s="151" t="s">
        <v>311</v>
      </c>
      <c r="F370" s="151" t="s">
        <v>312</v>
      </c>
      <c r="G370" s="152" t="s">
        <v>150</v>
      </c>
      <c r="H370" s="153">
        <v>210</v>
      </c>
      <c r="I370" s="154"/>
      <c r="J370" s="154">
        <f>ROUND(H370*I370,2)</f>
        <v>0</v>
      </c>
      <c r="K370" s="155"/>
      <c r="L370" s="149"/>
      <c r="M370" s="156"/>
      <c r="N370" s="157" t="s">
        <v>26</v>
      </c>
      <c r="O370" s="158">
        <v>0.28000000000000003</v>
      </c>
      <c r="P370" s="158">
        <f>ROUND(H370*O370,3)</f>
        <v>58.8</v>
      </c>
      <c r="Q370" s="158">
        <v>2.5634999999999998E-3</v>
      </c>
      <c r="R370" s="158">
        <f>ROUND(H370 * Q370,5)</f>
        <v>0.53834000000000004</v>
      </c>
      <c r="S370" s="158">
        <v>0</v>
      </c>
      <c r="T370" s="159">
        <f>ROUND(H370 * S370,5)</f>
        <v>0</v>
      </c>
      <c r="BE370" s="16">
        <f>IF(N370="základná",J370,0)</f>
        <v>0</v>
      </c>
      <c r="BF370" s="16">
        <f>IF(N370="znížená",J370,0)</f>
        <v>0</v>
      </c>
      <c r="BG370" s="16">
        <f>IF(N370="zákl. prenesená",J370,0)</f>
        <v>0</v>
      </c>
      <c r="BH370" s="16">
        <f>IF(N370="zníž. prenesená",J370,0)</f>
        <v>0</v>
      </c>
      <c r="BI370" s="16">
        <f>IF(N370="nulová",J370,0)</f>
        <v>0</v>
      </c>
    </row>
    <row r="371" spans="2:61" s="11" customFormat="1" ht="11.25">
      <c r="B371" s="160"/>
      <c r="C371" s="161"/>
      <c r="D371" s="161" t="s">
        <v>145</v>
      </c>
      <c r="E371" s="162"/>
      <c r="F371" s="162" t="s">
        <v>2970</v>
      </c>
      <c r="G371" s="163"/>
      <c r="H371" s="164">
        <v>210</v>
      </c>
      <c r="I371" s="165"/>
      <c r="J371" s="165"/>
      <c r="K371" s="166"/>
      <c r="L371" s="160"/>
      <c r="M371" s="167"/>
      <c r="N371" s="166"/>
      <c r="O371" s="168"/>
      <c r="P371" s="168"/>
      <c r="Q371" s="168"/>
      <c r="R371" s="168"/>
      <c r="S371" s="168"/>
      <c r="T371" s="169"/>
    </row>
    <row r="372" spans="2:61" s="11" customFormat="1" ht="11.25">
      <c r="B372" s="160"/>
      <c r="C372" s="161"/>
      <c r="D372" s="161" t="s">
        <v>145</v>
      </c>
      <c r="E372" s="162"/>
      <c r="F372" s="170" t="s">
        <v>147</v>
      </c>
      <c r="G372" s="171"/>
      <c r="H372" s="172">
        <v>210</v>
      </c>
      <c r="I372" s="165"/>
      <c r="J372" s="165"/>
      <c r="K372" s="166"/>
      <c r="L372" s="160"/>
      <c r="M372" s="167"/>
      <c r="N372" s="166"/>
      <c r="O372" s="168"/>
      <c r="P372" s="168"/>
      <c r="Q372" s="168"/>
      <c r="R372" s="168"/>
      <c r="S372" s="168"/>
      <c r="T372" s="169"/>
    </row>
    <row r="373" spans="2:61" ht="24">
      <c r="B373" s="149"/>
      <c r="C373" s="150">
        <v>77</v>
      </c>
      <c r="D373" s="150" t="s">
        <v>141</v>
      </c>
      <c r="E373" s="151" t="s">
        <v>313</v>
      </c>
      <c r="F373" s="151" t="s">
        <v>314</v>
      </c>
      <c r="G373" s="152" t="s">
        <v>150</v>
      </c>
      <c r="H373" s="153">
        <v>210</v>
      </c>
      <c r="I373" s="154"/>
      <c r="J373" s="154">
        <f>ROUND(H373*I373,2)</f>
        <v>0</v>
      </c>
      <c r="K373" s="155"/>
      <c r="L373" s="149"/>
      <c r="M373" s="156"/>
      <c r="N373" s="157" t="s">
        <v>26</v>
      </c>
      <c r="O373" s="158">
        <v>2.562E-2</v>
      </c>
      <c r="P373" s="158">
        <f>ROUND(H373*O373,3)</f>
        <v>5.38</v>
      </c>
      <c r="Q373" s="158">
        <v>0.29899999999999999</v>
      </c>
      <c r="R373" s="158">
        <f>ROUND(H373 * Q373,5)</f>
        <v>62.79</v>
      </c>
      <c r="S373" s="158">
        <v>0</v>
      </c>
      <c r="T373" s="159">
        <f>ROUND(H373 * S373,5)</f>
        <v>0</v>
      </c>
      <c r="BE373" s="16">
        <f>IF(N373="základná",J373,0)</f>
        <v>0</v>
      </c>
      <c r="BF373" s="16">
        <f>IF(N373="znížená",J373,0)</f>
        <v>0</v>
      </c>
      <c r="BG373" s="16">
        <f>IF(N373="zákl. prenesená",J373,0)</f>
        <v>0</v>
      </c>
      <c r="BH373" s="16">
        <f>IF(N373="zníž. prenesená",J373,0)</f>
        <v>0</v>
      </c>
      <c r="BI373" s="16">
        <f>IF(N373="nulová",J373,0)</f>
        <v>0</v>
      </c>
    </row>
    <row r="374" spans="2:61" s="11" customFormat="1" ht="11.25">
      <c r="B374" s="160"/>
      <c r="C374" s="161"/>
      <c r="D374" s="161" t="s">
        <v>145</v>
      </c>
      <c r="E374" s="162"/>
      <c r="F374" s="162" t="s">
        <v>2970</v>
      </c>
      <c r="G374" s="163"/>
      <c r="H374" s="164">
        <v>210</v>
      </c>
      <c r="I374" s="165"/>
      <c r="J374" s="165"/>
      <c r="K374" s="166"/>
      <c r="L374" s="160"/>
      <c r="M374" s="167"/>
      <c r="N374" s="166"/>
      <c r="O374" s="168"/>
      <c r="P374" s="168"/>
      <c r="Q374" s="168"/>
      <c r="R374" s="168"/>
      <c r="S374" s="168"/>
      <c r="T374" s="169"/>
    </row>
    <row r="375" spans="2:61" s="11" customFormat="1" ht="11.25">
      <c r="B375" s="160"/>
      <c r="C375" s="161"/>
      <c r="D375" s="161" t="s">
        <v>145</v>
      </c>
      <c r="E375" s="162"/>
      <c r="F375" s="170" t="s">
        <v>147</v>
      </c>
      <c r="G375" s="171"/>
      <c r="H375" s="172">
        <v>210</v>
      </c>
      <c r="I375" s="165"/>
      <c r="J375" s="165"/>
      <c r="K375" s="166"/>
      <c r="L375" s="160"/>
      <c r="M375" s="167"/>
      <c r="N375" s="166"/>
      <c r="O375" s="168"/>
      <c r="P375" s="168"/>
      <c r="Q375" s="168"/>
      <c r="R375" s="168"/>
      <c r="S375" s="168"/>
      <c r="T375" s="169"/>
    </row>
    <row r="376" spans="2:61" ht="24">
      <c r="B376" s="149"/>
      <c r="C376" s="150">
        <v>78</v>
      </c>
      <c r="D376" s="150" t="s">
        <v>141</v>
      </c>
      <c r="E376" s="151" t="s">
        <v>315</v>
      </c>
      <c r="F376" s="151" t="s">
        <v>316</v>
      </c>
      <c r="G376" s="152" t="s">
        <v>150</v>
      </c>
      <c r="H376" s="153">
        <v>210</v>
      </c>
      <c r="I376" s="154"/>
      <c r="J376" s="154">
        <f>ROUND(H376*I376,2)</f>
        <v>0</v>
      </c>
      <c r="K376" s="155"/>
      <c r="L376" s="149"/>
      <c r="M376" s="156"/>
      <c r="N376" s="157" t="s">
        <v>26</v>
      </c>
      <c r="O376" s="158">
        <v>8.4000000000000005E-2</v>
      </c>
      <c r="P376" s="158">
        <f>ROUND(H376*O376,3)</f>
        <v>17.64</v>
      </c>
      <c r="Q376" s="158">
        <v>0.27700000000000002</v>
      </c>
      <c r="R376" s="158">
        <f>ROUND(H376 * Q376,5)</f>
        <v>58.17</v>
      </c>
      <c r="S376" s="158">
        <v>0</v>
      </c>
      <c r="T376" s="159">
        <f>ROUND(H376 * S376,5)</f>
        <v>0</v>
      </c>
      <c r="BE376" s="16">
        <f>IF(N376="základná",J376,0)</f>
        <v>0</v>
      </c>
      <c r="BF376" s="16">
        <f>IF(N376="znížená",J376,0)</f>
        <v>0</v>
      </c>
      <c r="BG376" s="16">
        <f>IF(N376="zákl. prenesená",J376,0)</f>
        <v>0</v>
      </c>
      <c r="BH376" s="16">
        <f>IF(N376="zníž. prenesená",J376,0)</f>
        <v>0</v>
      </c>
      <c r="BI376" s="16">
        <f>IF(N376="nulová",J376,0)</f>
        <v>0</v>
      </c>
    </row>
    <row r="377" spans="2:61" s="11" customFormat="1" ht="11.25">
      <c r="B377" s="160"/>
      <c r="C377" s="161"/>
      <c r="D377" s="161" t="s">
        <v>145</v>
      </c>
      <c r="E377" s="162"/>
      <c r="F377" s="162" t="s">
        <v>2970</v>
      </c>
      <c r="G377" s="163"/>
      <c r="H377" s="164">
        <v>210</v>
      </c>
      <c r="I377" s="165"/>
      <c r="J377" s="165"/>
      <c r="K377" s="166"/>
      <c r="L377" s="160"/>
      <c r="M377" s="167"/>
      <c r="N377" s="166"/>
      <c r="O377" s="168"/>
      <c r="P377" s="168"/>
      <c r="Q377" s="168"/>
      <c r="R377" s="168"/>
      <c r="S377" s="168"/>
      <c r="T377" s="169"/>
    </row>
    <row r="378" spans="2:61" s="11" customFormat="1" ht="11.25">
      <c r="B378" s="160"/>
      <c r="C378" s="161"/>
      <c r="D378" s="161" t="s">
        <v>145</v>
      </c>
      <c r="E378" s="162"/>
      <c r="F378" s="170" t="s">
        <v>147</v>
      </c>
      <c r="G378" s="171"/>
      <c r="H378" s="172">
        <v>210</v>
      </c>
      <c r="I378" s="165"/>
      <c r="J378" s="165"/>
      <c r="K378" s="166"/>
      <c r="L378" s="160"/>
      <c r="M378" s="167"/>
      <c r="N378" s="166"/>
      <c r="O378" s="168"/>
      <c r="P378" s="168"/>
      <c r="Q378" s="168"/>
      <c r="R378" s="168"/>
      <c r="S378" s="168"/>
      <c r="T378" s="169"/>
    </row>
    <row r="379" spans="2:61" ht="24">
      <c r="B379" s="149"/>
      <c r="C379" s="150">
        <v>79</v>
      </c>
      <c r="D379" s="150" t="s">
        <v>141</v>
      </c>
      <c r="E379" s="151" t="s">
        <v>319</v>
      </c>
      <c r="F379" s="151" t="s">
        <v>320</v>
      </c>
      <c r="G379" s="152" t="s">
        <v>150</v>
      </c>
      <c r="H379" s="153">
        <v>210</v>
      </c>
      <c r="I379" s="154"/>
      <c r="J379" s="154">
        <f>ROUND(H379*I379,2)</f>
        <v>0</v>
      </c>
      <c r="K379" s="155"/>
      <c r="L379" s="149"/>
      <c r="M379" s="156"/>
      <c r="N379" s="157" t="s">
        <v>26</v>
      </c>
      <c r="O379" s="158">
        <v>0</v>
      </c>
      <c r="P379" s="158">
        <f>ROUND(H379*O379,3)</f>
        <v>0</v>
      </c>
      <c r="Q379" s="158">
        <v>0</v>
      </c>
      <c r="R379" s="158">
        <f>ROUND(H379 * Q379,5)</f>
        <v>0</v>
      </c>
      <c r="S379" s="158">
        <v>0</v>
      </c>
      <c r="T379" s="159">
        <f>ROUND(H379 * S379,5)</f>
        <v>0</v>
      </c>
      <c r="BE379" s="16">
        <f>IF(N379="základná",J379,0)</f>
        <v>0</v>
      </c>
      <c r="BF379" s="16">
        <f>IF(N379="znížená",J379,0)</f>
        <v>0</v>
      </c>
      <c r="BG379" s="16">
        <f>IF(N379="zákl. prenesená",J379,0)</f>
        <v>0</v>
      </c>
      <c r="BH379" s="16">
        <f>IF(N379="zníž. prenesená",J379,0)</f>
        <v>0</v>
      </c>
      <c r="BI379" s="16">
        <f>IF(N379="nulová",J379,0)</f>
        <v>0</v>
      </c>
    </row>
    <row r="380" spans="2:61" s="11" customFormat="1" ht="11.25">
      <c r="B380" s="160"/>
      <c r="C380" s="161"/>
      <c r="D380" s="161" t="s">
        <v>145</v>
      </c>
      <c r="E380" s="162"/>
      <c r="F380" s="162" t="s">
        <v>2970</v>
      </c>
      <c r="G380" s="163"/>
      <c r="H380" s="164">
        <v>210</v>
      </c>
      <c r="I380" s="165"/>
      <c r="J380" s="165"/>
      <c r="K380" s="166"/>
      <c r="L380" s="160"/>
      <c r="M380" s="167"/>
      <c r="N380" s="166"/>
      <c r="O380" s="168"/>
      <c r="P380" s="168"/>
      <c r="Q380" s="168"/>
      <c r="R380" s="168"/>
      <c r="S380" s="168"/>
      <c r="T380" s="169"/>
    </row>
    <row r="381" spans="2:61" s="11" customFormat="1" ht="11.25">
      <c r="B381" s="160"/>
      <c r="C381" s="161"/>
      <c r="D381" s="161" t="s">
        <v>145</v>
      </c>
      <c r="E381" s="162"/>
      <c r="F381" s="170" t="s">
        <v>147</v>
      </c>
      <c r="G381" s="171"/>
      <c r="H381" s="172">
        <v>210</v>
      </c>
      <c r="I381" s="165"/>
      <c r="J381" s="165"/>
      <c r="K381" s="166"/>
      <c r="L381" s="160"/>
      <c r="M381" s="167"/>
      <c r="N381" s="166"/>
      <c r="O381" s="168"/>
      <c r="P381" s="168"/>
      <c r="Q381" s="168"/>
      <c r="R381" s="168"/>
      <c r="S381" s="168"/>
      <c r="T381" s="169"/>
    </row>
    <row r="382" spans="2:61" s="12" customFormat="1" ht="24">
      <c r="B382" s="173"/>
      <c r="C382" s="174">
        <v>80</v>
      </c>
      <c r="D382" s="174" t="s">
        <v>240</v>
      </c>
      <c r="E382" s="175" t="s">
        <v>321</v>
      </c>
      <c r="F382" s="175" t="s">
        <v>322</v>
      </c>
      <c r="G382" s="176" t="s">
        <v>150</v>
      </c>
      <c r="H382" s="177">
        <v>241.5</v>
      </c>
      <c r="I382" s="178"/>
      <c r="J382" s="178">
        <f>ROUND(H382*I382,2)</f>
        <v>0</v>
      </c>
      <c r="K382" s="179"/>
      <c r="L382" s="173"/>
      <c r="M382" s="180"/>
      <c r="N382" s="181" t="s">
        <v>26</v>
      </c>
      <c r="O382" s="182">
        <v>0</v>
      </c>
      <c r="P382" s="182">
        <f>ROUND(H382*O382,3)</f>
        <v>0</v>
      </c>
      <c r="Q382" s="182">
        <v>0</v>
      </c>
      <c r="R382" s="182">
        <f>ROUND(H382 * Q382,5)</f>
        <v>0</v>
      </c>
      <c r="S382" s="182">
        <v>0</v>
      </c>
      <c r="T382" s="183">
        <f>ROUND(H382 * S382,5)</f>
        <v>0</v>
      </c>
      <c r="BE382" s="12">
        <f>IF(N382="základná",J382,0)</f>
        <v>0</v>
      </c>
      <c r="BF382" s="12">
        <f>IF(N382="znížená",J382,0)</f>
        <v>0</v>
      </c>
      <c r="BG382" s="12">
        <f>IF(N382="zákl. prenesená",J382,0)</f>
        <v>0</v>
      </c>
      <c r="BH382" s="12">
        <f>IF(N382="zníž. prenesená",J382,0)</f>
        <v>0</v>
      </c>
      <c r="BI382" s="12">
        <f>IF(N382="nulová",J382,0)</f>
        <v>0</v>
      </c>
    </row>
    <row r="383" spans="2:61" s="12" customFormat="1">
      <c r="B383" s="173"/>
      <c r="C383" s="174">
        <v>81</v>
      </c>
      <c r="D383" s="174" t="s">
        <v>240</v>
      </c>
      <c r="E383" s="175" t="s">
        <v>2971</v>
      </c>
      <c r="F383" s="175" t="s">
        <v>326</v>
      </c>
      <c r="G383" s="176" t="s">
        <v>150</v>
      </c>
      <c r="H383" s="177">
        <v>231</v>
      </c>
      <c r="I383" s="178"/>
      <c r="J383" s="178">
        <f>ROUND(H383*I383,2)</f>
        <v>0</v>
      </c>
      <c r="K383" s="179"/>
      <c r="L383" s="173"/>
      <c r="M383" s="180"/>
      <c r="N383" s="181" t="s">
        <v>26</v>
      </c>
      <c r="O383" s="182">
        <v>0</v>
      </c>
      <c r="P383" s="182">
        <f>ROUND(H383*O383,3)</f>
        <v>0</v>
      </c>
      <c r="Q383" s="182">
        <v>1E-4</v>
      </c>
      <c r="R383" s="182">
        <f>ROUND(H383 * Q383,5)</f>
        <v>2.3099999999999999E-2</v>
      </c>
      <c r="S383" s="182">
        <v>0</v>
      </c>
      <c r="T383" s="183">
        <f>ROUND(H383 * S383,5)</f>
        <v>0</v>
      </c>
      <c r="BE383" s="12">
        <f>IF(N383="základná",J383,0)</f>
        <v>0</v>
      </c>
      <c r="BF383" s="12">
        <f>IF(N383="znížená",J383,0)</f>
        <v>0</v>
      </c>
      <c r="BG383" s="12">
        <f>IF(N383="zákl. prenesená",J383,0)</f>
        <v>0</v>
      </c>
      <c r="BH383" s="12">
        <f>IF(N383="zníž. prenesená",J383,0)</f>
        <v>0</v>
      </c>
      <c r="BI383" s="12">
        <f>IF(N383="nulová",J383,0)</f>
        <v>0</v>
      </c>
    </row>
    <row r="384" spans="2:61" ht="24">
      <c r="B384" s="149"/>
      <c r="C384" s="150">
        <v>82</v>
      </c>
      <c r="D384" s="150" t="s">
        <v>141</v>
      </c>
      <c r="E384" s="151" t="s">
        <v>327</v>
      </c>
      <c r="F384" s="151" t="s">
        <v>328</v>
      </c>
      <c r="G384" s="152" t="s">
        <v>187</v>
      </c>
      <c r="H384" s="153">
        <v>113.4</v>
      </c>
      <c r="I384" s="154"/>
      <c r="J384" s="154">
        <f>ROUND(H384*I384,2)</f>
        <v>0</v>
      </c>
      <c r="K384" s="155"/>
      <c r="L384" s="149"/>
      <c r="M384" s="156"/>
      <c r="N384" s="157" t="s">
        <v>26</v>
      </c>
      <c r="O384" s="158">
        <v>0</v>
      </c>
      <c r="P384" s="158">
        <f>ROUND(H384*O384,3)</f>
        <v>0</v>
      </c>
      <c r="Q384" s="158">
        <v>0</v>
      </c>
      <c r="R384" s="158">
        <f>ROUND(H384 * Q384,5)</f>
        <v>0</v>
      </c>
      <c r="S384" s="158">
        <v>0</v>
      </c>
      <c r="T384" s="159">
        <f>ROUND(H384 * S384,5)</f>
        <v>0</v>
      </c>
      <c r="BE384" s="16">
        <f>IF(N384="základná",J384,0)</f>
        <v>0</v>
      </c>
      <c r="BF384" s="16">
        <f>IF(N384="znížená",J384,0)</f>
        <v>0</v>
      </c>
      <c r="BG384" s="16">
        <f>IF(N384="zákl. prenesená",J384,0)</f>
        <v>0</v>
      </c>
      <c r="BH384" s="16">
        <f>IF(N384="zníž. prenesená",J384,0)</f>
        <v>0</v>
      </c>
      <c r="BI384" s="16">
        <f>IF(N384="nulová",J384,0)</f>
        <v>0</v>
      </c>
    </row>
    <row r="385" spans="2:61" s="11" customFormat="1" ht="22.5">
      <c r="B385" s="160"/>
      <c r="C385" s="161"/>
      <c r="D385" s="161" t="s">
        <v>145</v>
      </c>
      <c r="E385" s="162"/>
      <c r="F385" s="162" t="s">
        <v>2972</v>
      </c>
      <c r="G385" s="163"/>
      <c r="H385" s="164">
        <v>63</v>
      </c>
      <c r="I385" s="165"/>
      <c r="J385" s="165"/>
      <c r="K385" s="166"/>
      <c r="L385" s="160"/>
      <c r="M385" s="167"/>
      <c r="N385" s="166"/>
      <c r="O385" s="168"/>
      <c r="P385" s="168"/>
      <c r="Q385" s="168"/>
      <c r="R385" s="168"/>
      <c r="S385" s="168"/>
      <c r="T385" s="169"/>
    </row>
    <row r="386" spans="2:61" s="11" customFormat="1" ht="11.25">
      <c r="B386" s="160"/>
      <c r="C386" s="161"/>
      <c r="D386" s="161" t="s">
        <v>145</v>
      </c>
      <c r="E386" s="162"/>
      <c r="F386" s="162" t="s">
        <v>2973</v>
      </c>
      <c r="G386" s="163"/>
      <c r="H386" s="164">
        <v>50.4</v>
      </c>
      <c r="I386" s="165"/>
      <c r="J386" s="165"/>
      <c r="K386" s="166"/>
      <c r="L386" s="160"/>
      <c r="M386" s="167"/>
      <c r="N386" s="166"/>
      <c r="O386" s="168"/>
      <c r="P386" s="168"/>
      <c r="Q386" s="168"/>
      <c r="R386" s="168"/>
      <c r="S386" s="168"/>
      <c r="T386" s="169"/>
    </row>
    <row r="387" spans="2:61" s="11" customFormat="1" ht="11.25">
      <c r="B387" s="160"/>
      <c r="C387" s="161"/>
      <c r="D387" s="161" t="s">
        <v>145</v>
      </c>
      <c r="E387" s="162"/>
      <c r="F387" s="162" t="s">
        <v>2974</v>
      </c>
      <c r="G387" s="163"/>
      <c r="H387" s="164"/>
      <c r="I387" s="165"/>
      <c r="J387" s="165"/>
      <c r="K387" s="166"/>
      <c r="L387" s="160"/>
      <c r="M387" s="167"/>
      <c r="N387" s="166"/>
      <c r="O387" s="168"/>
      <c r="P387" s="168"/>
      <c r="Q387" s="168"/>
      <c r="R387" s="168"/>
      <c r="S387" s="168"/>
      <c r="T387" s="169"/>
    </row>
    <row r="388" spans="2:61" s="11" customFormat="1" ht="11.25">
      <c r="B388" s="160"/>
      <c r="C388" s="161"/>
      <c r="D388" s="161" t="s">
        <v>145</v>
      </c>
      <c r="E388" s="162"/>
      <c r="F388" s="170" t="s">
        <v>147</v>
      </c>
      <c r="G388" s="171"/>
      <c r="H388" s="172">
        <v>113.4</v>
      </c>
      <c r="I388" s="165"/>
      <c r="J388" s="165"/>
      <c r="K388" s="166"/>
      <c r="L388" s="160"/>
      <c r="M388" s="167"/>
      <c r="N388" s="166"/>
      <c r="O388" s="168"/>
      <c r="P388" s="168"/>
      <c r="Q388" s="168"/>
      <c r="R388" s="168"/>
      <c r="S388" s="168"/>
      <c r="T388" s="169"/>
    </row>
    <row r="389" spans="2:61" ht="24">
      <c r="B389" s="149"/>
      <c r="C389" s="150">
        <v>83</v>
      </c>
      <c r="D389" s="150" t="s">
        <v>141</v>
      </c>
      <c r="E389" s="151" t="s">
        <v>330</v>
      </c>
      <c r="F389" s="151" t="s">
        <v>331</v>
      </c>
      <c r="G389" s="152" t="s">
        <v>265</v>
      </c>
      <c r="H389" s="153">
        <v>2.2679999999999998</v>
      </c>
      <c r="I389" s="154"/>
      <c r="J389" s="154">
        <f>ROUND(H389*I389,2)</f>
        <v>0</v>
      </c>
      <c r="K389" s="155"/>
      <c r="L389" s="149"/>
      <c r="M389" s="156"/>
      <c r="N389" s="157" t="s">
        <v>26</v>
      </c>
      <c r="O389" s="158">
        <v>10.19</v>
      </c>
      <c r="P389" s="158">
        <f>ROUND(H389*O389,3)</f>
        <v>23.111000000000001</v>
      </c>
      <c r="Q389" s="158">
        <v>1.0264547799999999</v>
      </c>
      <c r="R389" s="158">
        <f>ROUND(H389 * Q389,5)</f>
        <v>2.3279999999999998</v>
      </c>
      <c r="S389" s="158">
        <v>0</v>
      </c>
      <c r="T389" s="159">
        <f>ROUND(H389 * S389,5)</f>
        <v>0</v>
      </c>
      <c r="BE389" s="16">
        <f>IF(N389="základná",J389,0)</f>
        <v>0</v>
      </c>
      <c r="BF389" s="16">
        <f>IF(N389="znížená",J389,0)</f>
        <v>0</v>
      </c>
      <c r="BG389" s="16">
        <f>IF(N389="zákl. prenesená",J389,0)</f>
        <v>0</v>
      </c>
      <c r="BH389" s="16">
        <f>IF(N389="zníž. prenesená",J389,0)</f>
        <v>0</v>
      </c>
      <c r="BI389" s="16">
        <f>IF(N389="nulová",J389,0)</f>
        <v>0</v>
      </c>
    </row>
    <row r="390" spans="2:61" s="11" customFormat="1" ht="11.25">
      <c r="B390" s="160"/>
      <c r="C390" s="161"/>
      <c r="D390" s="161" t="s">
        <v>145</v>
      </c>
      <c r="E390" s="162"/>
      <c r="F390" s="162" t="s">
        <v>2975</v>
      </c>
      <c r="G390" s="163"/>
      <c r="H390" s="164">
        <v>2.2679999999999998</v>
      </c>
      <c r="I390" s="165"/>
      <c r="J390" s="165"/>
      <c r="K390" s="166"/>
      <c r="L390" s="160"/>
      <c r="M390" s="167"/>
      <c r="N390" s="166"/>
      <c r="O390" s="168"/>
      <c r="P390" s="168"/>
      <c r="Q390" s="168"/>
      <c r="R390" s="168"/>
      <c r="S390" s="168"/>
      <c r="T390" s="169"/>
    </row>
    <row r="391" spans="2:61" s="11" customFormat="1" ht="11.25">
      <c r="B391" s="160"/>
      <c r="C391" s="161"/>
      <c r="D391" s="161" t="s">
        <v>145</v>
      </c>
      <c r="E391" s="162"/>
      <c r="F391" s="170" t="s">
        <v>147</v>
      </c>
      <c r="G391" s="171"/>
      <c r="H391" s="172">
        <v>2.2679999999999998</v>
      </c>
      <c r="I391" s="165"/>
      <c r="J391" s="165"/>
      <c r="K391" s="166"/>
      <c r="L391" s="160"/>
      <c r="M391" s="167"/>
      <c r="N391" s="166"/>
      <c r="O391" s="168"/>
      <c r="P391" s="168"/>
      <c r="Q391" s="168"/>
      <c r="R391" s="168"/>
      <c r="S391" s="168"/>
      <c r="T391" s="169"/>
    </row>
    <row r="392" spans="2:61" ht="24">
      <c r="B392" s="149"/>
      <c r="C392" s="150">
        <v>84</v>
      </c>
      <c r="D392" s="150" t="s">
        <v>141</v>
      </c>
      <c r="E392" s="151" t="s">
        <v>333</v>
      </c>
      <c r="F392" s="151" t="s">
        <v>2976</v>
      </c>
      <c r="G392" s="152" t="s">
        <v>180</v>
      </c>
      <c r="H392" s="153">
        <v>131</v>
      </c>
      <c r="I392" s="154"/>
      <c r="J392" s="154">
        <f>ROUND(H392*I392,2)</f>
        <v>0</v>
      </c>
      <c r="K392" s="155"/>
      <c r="L392" s="149"/>
      <c r="M392" s="156"/>
      <c r="N392" s="157" t="s">
        <v>26</v>
      </c>
      <c r="O392" s="158">
        <v>0</v>
      </c>
      <c r="P392" s="158">
        <f>ROUND(H392*O392,3)</f>
        <v>0</v>
      </c>
      <c r="Q392" s="158">
        <v>0</v>
      </c>
      <c r="R392" s="158">
        <f>ROUND(H392 * Q392,5)</f>
        <v>0</v>
      </c>
      <c r="S392" s="158">
        <v>0</v>
      </c>
      <c r="T392" s="159">
        <f>ROUND(H392 * S392,5)</f>
        <v>0</v>
      </c>
      <c r="BE392" s="16">
        <f>IF(N392="základná",J392,0)</f>
        <v>0</v>
      </c>
      <c r="BF392" s="16">
        <f>IF(N392="znížená",J392,0)</f>
        <v>0</v>
      </c>
      <c r="BG392" s="16">
        <f>IF(N392="zákl. prenesená",J392,0)</f>
        <v>0</v>
      </c>
      <c r="BH392" s="16">
        <f>IF(N392="zníž. prenesená",J392,0)</f>
        <v>0</v>
      </c>
      <c r="BI392" s="16">
        <f>IF(N392="nulová",J392,0)</f>
        <v>0</v>
      </c>
    </row>
    <row r="393" spans="2:61" s="12" customFormat="1" ht="24">
      <c r="B393" s="173"/>
      <c r="C393" s="174">
        <v>85</v>
      </c>
      <c r="D393" s="174" t="s">
        <v>240</v>
      </c>
      <c r="E393" s="175" t="s">
        <v>335</v>
      </c>
      <c r="F393" s="175" t="s">
        <v>336</v>
      </c>
      <c r="G393" s="176" t="s">
        <v>180</v>
      </c>
      <c r="H393" s="177">
        <v>45</v>
      </c>
      <c r="I393" s="178"/>
      <c r="J393" s="178">
        <f>ROUND(H393*I393,2)</f>
        <v>0</v>
      </c>
      <c r="K393" s="179"/>
      <c r="L393" s="173"/>
      <c r="M393" s="180"/>
      <c r="N393" s="181" t="s">
        <v>26</v>
      </c>
      <c r="O393" s="182">
        <v>0</v>
      </c>
      <c r="P393" s="182">
        <f>ROUND(H393*O393,3)</f>
        <v>0</v>
      </c>
      <c r="Q393" s="182">
        <v>0</v>
      </c>
      <c r="R393" s="182">
        <f>ROUND(H393 * Q393,5)</f>
        <v>0</v>
      </c>
      <c r="S393" s="182">
        <v>0</v>
      </c>
      <c r="T393" s="183">
        <f>ROUND(H393 * S393,5)</f>
        <v>0</v>
      </c>
      <c r="BE393" s="12">
        <f>IF(N393="základná",J393,0)</f>
        <v>0</v>
      </c>
      <c r="BF393" s="12">
        <f>IF(N393="znížená",J393,0)</f>
        <v>0</v>
      </c>
      <c r="BG393" s="12">
        <f>IF(N393="zákl. prenesená",J393,0)</f>
        <v>0</v>
      </c>
      <c r="BH393" s="12">
        <f>IF(N393="zníž. prenesená",J393,0)</f>
        <v>0</v>
      </c>
      <c r="BI393" s="12">
        <f>IF(N393="nulová",J393,0)</f>
        <v>0</v>
      </c>
    </row>
    <row r="394" spans="2:61" s="11" customFormat="1" ht="11.25">
      <c r="B394" s="160"/>
      <c r="C394" s="161"/>
      <c r="D394" s="161" t="s">
        <v>145</v>
      </c>
      <c r="E394" s="162"/>
      <c r="F394" s="162" t="s">
        <v>2977</v>
      </c>
      <c r="G394" s="163"/>
      <c r="H394" s="164">
        <v>45</v>
      </c>
      <c r="I394" s="165"/>
      <c r="J394" s="165"/>
      <c r="K394" s="166"/>
      <c r="L394" s="160"/>
      <c r="M394" s="167"/>
      <c r="N394" s="166"/>
      <c r="O394" s="168"/>
      <c r="P394" s="168"/>
      <c r="Q394" s="168"/>
      <c r="R394" s="168"/>
      <c r="S394" s="168"/>
      <c r="T394" s="169"/>
    </row>
    <row r="395" spans="2:61" s="11" customFormat="1" ht="11.25">
      <c r="B395" s="160"/>
      <c r="C395" s="161"/>
      <c r="D395" s="161" t="s">
        <v>145</v>
      </c>
      <c r="E395" s="162"/>
      <c r="F395" s="170" t="s">
        <v>147</v>
      </c>
      <c r="G395" s="171"/>
      <c r="H395" s="172">
        <v>45</v>
      </c>
      <c r="I395" s="165"/>
      <c r="J395" s="165"/>
      <c r="K395" s="166"/>
      <c r="L395" s="160"/>
      <c r="M395" s="167"/>
      <c r="N395" s="166"/>
      <c r="O395" s="168"/>
      <c r="P395" s="168"/>
      <c r="Q395" s="168"/>
      <c r="R395" s="168"/>
      <c r="S395" s="168"/>
      <c r="T395" s="169"/>
    </row>
    <row r="396" spans="2:61">
      <c r="B396" s="149"/>
      <c r="C396" s="150">
        <v>86</v>
      </c>
      <c r="D396" s="150" t="s">
        <v>141</v>
      </c>
      <c r="E396" s="151" t="s">
        <v>337</v>
      </c>
      <c r="F396" s="151" t="s">
        <v>338</v>
      </c>
      <c r="G396" s="152" t="s">
        <v>144</v>
      </c>
      <c r="H396" s="153">
        <v>140</v>
      </c>
      <c r="I396" s="154"/>
      <c r="J396" s="154">
        <f>ROUND(H396*I396,2)</f>
        <v>0</v>
      </c>
      <c r="K396" s="155"/>
      <c r="L396" s="149"/>
      <c r="M396" s="156"/>
      <c r="N396" s="157" t="s">
        <v>26</v>
      </c>
      <c r="O396" s="158">
        <v>3.7559999999999998</v>
      </c>
      <c r="P396" s="158">
        <f>ROUND(H396*O396,3)</f>
        <v>525.84</v>
      </c>
      <c r="Q396" s="158">
        <v>1.7344539999999999E-2</v>
      </c>
      <c r="R396" s="158">
        <f>ROUND(H396 * Q396,5)</f>
        <v>2.4282400000000002</v>
      </c>
      <c r="S396" s="158">
        <v>0</v>
      </c>
      <c r="T396" s="159">
        <f>ROUND(H396 * S396,5)</f>
        <v>0</v>
      </c>
      <c r="BE396" s="16">
        <f>IF(N396="základná",J396,0)</f>
        <v>0</v>
      </c>
      <c r="BF396" s="16">
        <f>IF(N396="znížená",J396,0)</f>
        <v>0</v>
      </c>
      <c r="BG396" s="16">
        <f>IF(N396="zákl. prenesená",J396,0)</f>
        <v>0</v>
      </c>
      <c r="BH396" s="16">
        <f>IF(N396="zníž. prenesená",J396,0)</f>
        <v>0</v>
      </c>
      <c r="BI396" s="16">
        <f>IF(N396="nulová",J396,0)</f>
        <v>0</v>
      </c>
    </row>
    <row r="397" spans="2:61" s="11" customFormat="1" ht="11.25">
      <c r="B397" s="160"/>
      <c r="C397" s="161"/>
      <c r="D397" s="161" t="s">
        <v>145</v>
      </c>
      <c r="E397" s="162"/>
      <c r="F397" s="162" t="s">
        <v>2978</v>
      </c>
      <c r="G397" s="163"/>
      <c r="H397" s="164">
        <v>140</v>
      </c>
      <c r="I397" s="165"/>
      <c r="J397" s="165"/>
      <c r="K397" s="166"/>
      <c r="L397" s="160"/>
      <c r="M397" s="167"/>
      <c r="N397" s="166"/>
      <c r="O397" s="168"/>
      <c r="P397" s="168"/>
      <c r="Q397" s="168"/>
      <c r="R397" s="168"/>
      <c r="S397" s="168"/>
      <c r="T397" s="169"/>
    </row>
    <row r="398" spans="2:61" s="11" customFormat="1" ht="11.25">
      <c r="B398" s="160"/>
      <c r="C398" s="161"/>
      <c r="D398" s="161" t="s">
        <v>145</v>
      </c>
      <c r="E398" s="162"/>
      <c r="F398" s="170" t="s">
        <v>147</v>
      </c>
      <c r="G398" s="171"/>
      <c r="H398" s="172">
        <v>140</v>
      </c>
      <c r="I398" s="165"/>
      <c r="J398" s="165"/>
      <c r="K398" s="166"/>
      <c r="L398" s="160"/>
      <c r="M398" s="167"/>
      <c r="N398" s="166"/>
      <c r="O398" s="168"/>
      <c r="P398" s="168"/>
      <c r="Q398" s="168"/>
      <c r="R398" s="168"/>
      <c r="S398" s="168"/>
      <c r="T398" s="169"/>
    </row>
    <row r="399" spans="2:61" s="12" customFormat="1">
      <c r="B399" s="173"/>
      <c r="C399" s="174">
        <v>87</v>
      </c>
      <c r="D399" s="174" t="s">
        <v>240</v>
      </c>
      <c r="E399" s="175" t="s">
        <v>340</v>
      </c>
      <c r="F399" s="175" t="s">
        <v>341</v>
      </c>
      <c r="G399" s="176" t="s">
        <v>265</v>
      </c>
      <c r="H399" s="177">
        <v>8.8539999999999992</v>
      </c>
      <c r="I399" s="178"/>
      <c r="J399" s="178">
        <f>ROUND(H399*I399,2)</f>
        <v>0</v>
      </c>
      <c r="K399" s="179"/>
      <c r="L399" s="173"/>
      <c r="M399" s="180"/>
      <c r="N399" s="181" t="s">
        <v>26</v>
      </c>
      <c r="O399" s="182">
        <v>0</v>
      </c>
      <c r="P399" s="182">
        <f>ROUND(H399*O399,3)</f>
        <v>0</v>
      </c>
      <c r="Q399" s="182">
        <v>1</v>
      </c>
      <c r="R399" s="182">
        <f>ROUND(H399 * Q399,5)</f>
        <v>8.8539999999999992</v>
      </c>
      <c r="S399" s="182">
        <v>0</v>
      </c>
      <c r="T399" s="183">
        <f>ROUND(H399 * S399,5)</f>
        <v>0</v>
      </c>
      <c r="BE399" s="12">
        <f>IF(N399="základná",J399,0)</f>
        <v>0</v>
      </c>
      <c r="BF399" s="12">
        <f>IF(N399="znížená",J399,0)</f>
        <v>0</v>
      </c>
      <c r="BG399" s="12">
        <f>IF(N399="zákl. prenesená",J399,0)</f>
        <v>0</v>
      </c>
      <c r="BH399" s="12">
        <f>IF(N399="zníž. prenesená",J399,0)</f>
        <v>0</v>
      </c>
      <c r="BI399" s="12">
        <f>IF(N399="nulová",J399,0)</f>
        <v>0</v>
      </c>
    </row>
    <row r="400" spans="2:61" ht="24">
      <c r="B400" s="149"/>
      <c r="C400" s="150">
        <v>88</v>
      </c>
      <c r="D400" s="150" t="s">
        <v>141</v>
      </c>
      <c r="E400" s="151" t="s">
        <v>342</v>
      </c>
      <c r="F400" s="151" t="s">
        <v>343</v>
      </c>
      <c r="G400" s="152" t="s">
        <v>144</v>
      </c>
      <c r="H400" s="153">
        <v>63.36</v>
      </c>
      <c r="I400" s="154"/>
      <c r="J400" s="154">
        <f>ROUND(H400*I400,2)</f>
        <v>0</v>
      </c>
      <c r="K400" s="155"/>
      <c r="L400" s="149"/>
      <c r="M400" s="156"/>
      <c r="N400" s="157" t="s">
        <v>26</v>
      </c>
      <c r="O400" s="158">
        <v>0.35</v>
      </c>
      <c r="P400" s="158">
        <f>ROUND(H400*O400,3)</f>
        <v>22.175999999999998</v>
      </c>
      <c r="Q400" s="158">
        <v>0.15113035</v>
      </c>
      <c r="R400" s="158">
        <f>ROUND(H400 * Q400,5)</f>
        <v>9.5756200000000007</v>
      </c>
      <c r="S400" s="158">
        <v>0</v>
      </c>
      <c r="T400" s="159">
        <f>ROUND(H400 * S400,5)</f>
        <v>0</v>
      </c>
      <c r="BE400" s="16">
        <f>IF(N400="základná",J400,0)</f>
        <v>0</v>
      </c>
      <c r="BF400" s="16">
        <f>IF(N400="znížená",J400,0)</f>
        <v>0</v>
      </c>
      <c r="BG400" s="16">
        <f>IF(N400="zákl. prenesená",J400,0)</f>
        <v>0</v>
      </c>
      <c r="BH400" s="16">
        <f>IF(N400="zníž. prenesená",J400,0)</f>
        <v>0</v>
      </c>
      <c r="BI400" s="16">
        <f>IF(N400="nulová",J400,0)</f>
        <v>0</v>
      </c>
    </row>
    <row r="401" spans="2:61" s="11" customFormat="1" ht="11.25">
      <c r="B401" s="160"/>
      <c r="C401" s="161"/>
      <c r="D401" s="161" t="s">
        <v>145</v>
      </c>
      <c r="E401" s="162"/>
      <c r="F401" s="162" t="s">
        <v>2979</v>
      </c>
      <c r="G401" s="163"/>
      <c r="H401" s="164">
        <v>54</v>
      </c>
      <c r="I401" s="165"/>
      <c r="J401" s="165"/>
      <c r="K401" s="166"/>
      <c r="L401" s="160"/>
      <c r="M401" s="167"/>
      <c r="N401" s="166"/>
      <c r="O401" s="168"/>
      <c r="P401" s="168"/>
      <c r="Q401" s="168"/>
      <c r="R401" s="168"/>
      <c r="S401" s="168"/>
      <c r="T401" s="169"/>
    </row>
    <row r="402" spans="2:61" s="11" customFormat="1" ht="11.25">
      <c r="B402" s="160"/>
      <c r="C402" s="161"/>
      <c r="D402" s="161" t="s">
        <v>145</v>
      </c>
      <c r="E402" s="162"/>
      <c r="F402" s="162" t="s">
        <v>2980</v>
      </c>
      <c r="G402" s="163"/>
      <c r="H402" s="164">
        <v>9.36</v>
      </c>
      <c r="I402" s="165"/>
      <c r="J402" s="165"/>
      <c r="K402" s="166"/>
      <c r="L402" s="160"/>
      <c r="M402" s="167"/>
      <c r="N402" s="166"/>
      <c r="O402" s="168"/>
      <c r="P402" s="168"/>
      <c r="Q402" s="168"/>
      <c r="R402" s="168"/>
      <c r="S402" s="168"/>
      <c r="T402" s="169"/>
    </row>
    <row r="403" spans="2:61" s="11" customFormat="1" ht="11.25">
      <c r="B403" s="160"/>
      <c r="C403" s="161"/>
      <c r="D403" s="161" t="s">
        <v>145</v>
      </c>
      <c r="E403" s="162"/>
      <c r="F403" s="162" t="s">
        <v>2981</v>
      </c>
      <c r="G403" s="163"/>
      <c r="H403" s="164"/>
      <c r="I403" s="165"/>
      <c r="J403" s="165"/>
      <c r="K403" s="166"/>
      <c r="L403" s="160"/>
      <c r="M403" s="167"/>
      <c r="N403" s="166"/>
      <c r="O403" s="168"/>
      <c r="P403" s="168"/>
      <c r="Q403" s="168"/>
      <c r="R403" s="168"/>
      <c r="S403" s="168"/>
      <c r="T403" s="169"/>
    </row>
    <row r="404" spans="2:61" s="11" customFormat="1" ht="11.25">
      <c r="B404" s="160"/>
      <c r="C404" s="161"/>
      <c r="D404" s="161" t="s">
        <v>145</v>
      </c>
      <c r="E404" s="162"/>
      <c r="F404" s="170" t="s">
        <v>147</v>
      </c>
      <c r="G404" s="171"/>
      <c r="H404" s="172">
        <v>63.36</v>
      </c>
      <c r="I404" s="165"/>
      <c r="J404" s="165"/>
      <c r="K404" s="166"/>
      <c r="L404" s="160"/>
      <c r="M404" s="167"/>
      <c r="N404" s="166"/>
      <c r="O404" s="168"/>
      <c r="P404" s="168"/>
      <c r="Q404" s="168"/>
      <c r="R404" s="168"/>
      <c r="S404" s="168"/>
      <c r="T404" s="169"/>
    </row>
    <row r="405" spans="2:61" s="12" customFormat="1">
      <c r="B405" s="173"/>
      <c r="C405" s="174">
        <v>89</v>
      </c>
      <c r="D405" s="174" t="s">
        <v>240</v>
      </c>
      <c r="E405" s="175" t="s">
        <v>345</v>
      </c>
      <c r="F405" s="175" t="s">
        <v>346</v>
      </c>
      <c r="G405" s="176" t="s">
        <v>180</v>
      </c>
      <c r="H405" s="177">
        <v>54.54</v>
      </c>
      <c r="I405" s="178"/>
      <c r="J405" s="178">
        <f>ROUND(H405*I405,2)</f>
        <v>0</v>
      </c>
      <c r="K405" s="179"/>
      <c r="L405" s="173"/>
      <c r="M405" s="180"/>
      <c r="N405" s="181" t="s">
        <v>26</v>
      </c>
      <c r="O405" s="182">
        <v>0</v>
      </c>
      <c r="P405" s="182">
        <f>ROUND(H405*O405,3)</f>
        <v>0</v>
      </c>
      <c r="Q405" s="182">
        <v>8.1000000000000003E-2</v>
      </c>
      <c r="R405" s="182">
        <f>ROUND(H405 * Q405,5)</f>
        <v>4.4177400000000002</v>
      </c>
      <c r="S405" s="182">
        <v>0</v>
      </c>
      <c r="T405" s="183">
        <f>ROUND(H405 * S405,5)</f>
        <v>0</v>
      </c>
      <c r="BE405" s="12">
        <f>IF(N405="základná",J405,0)</f>
        <v>0</v>
      </c>
      <c r="BF405" s="12">
        <f>IF(N405="znížená",J405,0)</f>
        <v>0</v>
      </c>
      <c r="BG405" s="12">
        <f>IF(N405="zákl. prenesená",J405,0)</f>
        <v>0</v>
      </c>
      <c r="BH405" s="12">
        <f>IF(N405="zníž. prenesená",J405,0)</f>
        <v>0</v>
      </c>
      <c r="BI405" s="12">
        <f>IF(N405="nulová",J405,0)</f>
        <v>0</v>
      </c>
    </row>
    <row r="406" spans="2:61" s="12" customFormat="1">
      <c r="B406" s="173"/>
      <c r="C406" s="174">
        <v>90</v>
      </c>
      <c r="D406" s="174" t="s">
        <v>240</v>
      </c>
      <c r="E406" s="175" t="s">
        <v>2982</v>
      </c>
      <c r="F406" s="175" t="s">
        <v>2983</v>
      </c>
      <c r="G406" s="176" t="s">
        <v>180</v>
      </c>
      <c r="H406" s="177">
        <v>12</v>
      </c>
      <c r="I406" s="178"/>
      <c r="J406" s="178">
        <f>ROUND(H406*I406,2)</f>
        <v>0</v>
      </c>
      <c r="K406" s="179"/>
      <c r="L406" s="173"/>
      <c r="M406" s="180"/>
      <c r="N406" s="181" t="s">
        <v>26</v>
      </c>
      <c r="O406" s="182">
        <v>0</v>
      </c>
      <c r="P406" s="182">
        <f>ROUND(H406*O406,3)</f>
        <v>0</v>
      </c>
      <c r="Q406" s="182">
        <v>6.0400000000000002E-2</v>
      </c>
      <c r="R406" s="182">
        <f>ROUND(H406 * Q406,5)</f>
        <v>0.7248</v>
      </c>
      <c r="S406" s="182">
        <v>0</v>
      </c>
      <c r="T406" s="183">
        <f>ROUND(H406 * S406,5)</f>
        <v>0</v>
      </c>
      <c r="BE406" s="12">
        <f>IF(N406="základná",J406,0)</f>
        <v>0</v>
      </c>
      <c r="BF406" s="12">
        <f>IF(N406="znížená",J406,0)</f>
        <v>0</v>
      </c>
      <c r="BG406" s="12">
        <f>IF(N406="zákl. prenesená",J406,0)</f>
        <v>0</v>
      </c>
      <c r="BH406" s="12">
        <f>IF(N406="zníž. prenesená",J406,0)</f>
        <v>0</v>
      </c>
      <c r="BI406" s="12">
        <f>IF(N406="nulová",J406,0)</f>
        <v>0</v>
      </c>
    </row>
    <row r="407" spans="2:61" s="11" customFormat="1" ht="11.25">
      <c r="B407" s="160"/>
      <c r="C407" s="161"/>
      <c r="D407" s="161" t="s">
        <v>145</v>
      </c>
      <c r="E407" s="162"/>
      <c r="F407" s="162" t="s">
        <v>2984</v>
      </c>
      <c r="G407" s="163"/>
      <c r="H407" s="164">
        <v>12</v>
      </c>
      <c r="I407" s="165"/>
      <c r="J407" s="165"/>
      <c r="K407" s="166"/>
      <c r="L407" s="160"/>
      <c r="M407" s="167"/>
      <c r="N407" s="166"/>
      <c r="O407" s="168"/>
      <c r="P407" s="168"/>
      <c r="Q407" s="168"/>
      <c r="R407" s="168"/>
      <c r="S407" s="168"/>
      <c r="T407" s="169"/>
    </row>
    <row r="408" spans="2:61" s="11" customFormat="1" ht="11.25">
      <c r="B408" s="160"/>
      <c r="C408" s="161"/>
      <c r="D408" s="161" t="s">
        <v>145</v>
      </c>
      <c r="E408" s="162"/>
      <c r="F408" s="170" t="s">
        <v>147</v>
      </c>
      <c r="G408" s="171"/>
      <c r="H408" s="172">
        <v>12</v>
      </c>
      <c r="I408" s="165"/>
      <c r="J408" s="165"/>
      <c r="K408" s="166"/>
      <c r="L408" s="160"/>
      <c r="M408" s="167"/>
      <c r="N408" s="166"/>
      <c r="O408" s="168"/>
      <c r="P408" s="168"/>
      <c r="Q408" s="168"/>
      <c r="R408" s="168"/>
      <c r="S408" s="168"/>
      <c r="T408" s="169"/>
    </row>
    <row r="409" spans="2:61" ht="24">
      <c r="B409" s="149"/>
      <c r="C409" s="150">
        <v>91</v>
      </c>
      <c r="D409" s="150" t="s">
        <v>141</v>
      </c>
      <c r="E409" s="151" t="s">
        <v>347</v>
      </c>
      <c r="F409" s="151" t="s">
        <v>348</v>
      </c>
      <c r="G409" s="152" t="s">
        <v>187</v>
      </c>
      <c r="H409" s="153">
        <v>4.1180000000000003</v>
      </c>
      <c r="I409" s="154"/>
      <c r="J409" s="154">
        <f>ROUND(H409*I409,2)</f>
        <v>0</v>
      </c>
      <c r="K409" s="155"/>
      <c r="L409" s="149"/>
      <c r="M409" s="156"/>
      <c r="N409" s="157" t="s">
        <v>26</v>
      </c>
      <c r="O409" s="158">
        <v>1.363</v>
      </c>
      <c r="P409" s="158">
        <f>ROUND(H409*O409,3)</f>
        <v>5.6130000000000004</v>
      </c>
      <c r="Q409" s="158">
        <v>2.2321</v>
      </c>
      <c r="R409" s="158">
        <f>ROUND(H409 * Q409,5)</f>
        <v>9.1917899999999992</v>
      </c>
      <c r="S409" s="158">
        <v>0</v>
      </c>
      <c r="T409" s="159">
        <f>ROUND(H409 * S409,5)</f>
        <v>0</v>
      </c>
      <c r="BE409" s="16">
        <f>IF(N409="základná",J409,0)</f>
        <v>0</v>
      </c>
      <c r="BF409" s="16">
        <f>IF(N409="znížená",J409,0)</f>
        <v>0</v>
      </c>
      <c r="BG409" s="16">
        <f>IF(N409="zákl. prenesená",J409,0)</f>
        <v>0</v>
      </c>
      <c r="BH409" s="16">
        <f>IF(N409="zníž. prenesená",J409,0)</f>
        <v>0</v>
      </c>
      <c r="BI409" s="16">
        <f>IF(N409="nulová",J409,0)</f>
        <v>0</v>
      </c>
    </row>
    <row r="410" spans="2:61" s="11" customFormat="1" ht="11.25">
      <c r="B410" s="160"/>
      <c r="C410" s="161"/>
      <c r="D410" s="161" t="s">
        <v>145</v>
      </c>
      <c r="E410" s="162"/>
      <c r="F410" s="162" t="s">
        <v>2985</v>
      </c>
      <c r="G410" s="163"/>
      <c r="H410" s="164">
        <v>4.1180000000000003</v>
      </c>
      <c r="I410" s="165"/>
      <c r="J410" s="165"/>
      <c r="K410" s="166"/>
      <c r="L410" s="160"/>
      <c r="M410" s="167"/>
      <c r="N410" s="166"/>
      <c r="O410" s="168"/>
      <c r="P410" s="168"/>
      <c r="Q410" s="168"/>
      <c r="R410" s="168"/>
      <c r="S410" s="168"/>
      <c r="T410" s="169"/>
    </row>
    <row r="411" spans="2:61" s="11" customFormat="1" ht="11.25">
      <c r="B411" s="160"/>
      <c r="C411" s="161"/>
      <c r="D411" s="161" t="s">
        <v>145</v>
      </c>
      <c r="E411" s="162"/>
      <c r="F411" s="170" t="s">
        <v>147</v>
      </c>
      <c r="G411" s="171"/>
      <c r="H411" s="172">
        <v>4.1180000000000003</v>
      </c>
      <c r="I411" s="165"/>
      <c r="J411" s="165"/>
      <c r="K411" s="166"/>
      <c r="L411" s="160"/>
      <c r="M411" s="167"/>
      <c r="N411" s="166"/>
      <c r="O411" s="168"/>
      <c r="P411" s="168"/>
      <c r="Q411" s="168"/>
      <c r="R411" s="168"/>
      <c r="S411" s="168"/>
      <c r="T411" s="169"/>
    </row>
    <row r="412" spans="2:61" ht="24">
      <c r="B412" s="149"/>
      <c r="C412" s="150">
        <v>92</v>
      </c>
      <c r="D412" s="150" t="s">
        <v>141</v>
      </c>
      <c r="E412" s="151" t="s">
        <v>355</v>
      </c>
      <c r="F412" s="151" t="s">
        <v>356</v>
      </c>
      <c r="G412" s="152" t="s">
        <v>144</v>
      </c>
      <c r="H412" s="153">
        <v>70</v>
      </c>
      <c r="I412" s="154"/>
      <c r="J412" s="154">
        <f>ROUND(H412*I412,2)</f>
        <v>0</v>
      </c>
      <c r="K412" s="155"/>
      <c r="L412" s="149"/>
      <c r="M412" s="156"/>
      <c r="N412" s="157" t="s">
        <v>26</v>
      </c>
      <c r="O412" s="158">
        <v>0</v>
      </c>
      <c r="P412" s="158">
        <f>ROUND(H412*O412,3)</f>
        <v>0</v>
      </c>
      <c r="Q412" s="158">
        <v>0</v>
      </c>
      <c r="R412" s="158">
        <f>ROUND(H412 * Q412,5)</f>
        <v>0</v>
      </c>
      <c r="S412" s="158">
        <v>0</v>
      </c>
      <c r="T412" s="159">
        <f>ROUND(H412 * S412,5)</f>
        <v>0</v>
      </c>
      <c r="BE412" s="16">
        <f>IF(N412="základná",J412,0)</f>
        <v>0</v>
      </c>
      <c r="BF412" s="16">
        <f>IF(N412="znížená",J412,0)</f>
        <v>0</v>
      </c>
      <c r="BG412" s="16">
        <f>IF(N412="zákl. prenesená",J412,0)</f>
        <v>0</v>
      </c>
      <c r="BH412" s="16">
        <f>IF(N412="zníž. prenesená",J412,0)</f>
        <v>0</v>
      </c>
      <c r="BI412" s="16">
        <f>IF(N412="nulová",J412,0)</f>
        <v>0</v>
      </c>
    </row>
    <row r="413" spans="2:61" s="11" customFormat="1" ht="11.25">
      <c r="B413" s="160"/>
      <c r="C413" s="161"/>
      <c r="D413" s="161" t="s">
        <v>145</v>
      </c>
      <c r="E413" s="162"/>
      <c r="F413" s="162" t="s">
        <v>2850</v>
      </c>
      <c r="G413" s="163"/>
      <c r="H413" s="164">
        <v>70</v>
      </c>
      <c r="I413" s="165"/>
      <c r="J413" s="165"/>
      <c r="K413" s="166"/>
      <c r="L413" s="160"/>
      <c r="M413" s="167"/>
      <c r="N413" s="166"/>
      <c r="O413" s="168"/>
      <c r="P413" s="168"/>
      <c r="Q413" s="168"/>
      <c r="R413" s="168"/>
      <c r="S413" s="168"/>
      <c r="T413" s="169"/>
    </row>
    <row r="414" spans="2:61" s="11" customFormat="1" ht="11.25">
      <c r="B414" s="160"/>
      <c r="C414" s="161"/>
      <c r="D414" s="161" t="s">
        <v>145</v>
      </c>
      <c r="E414" s="162"/>
      <c r="F414" s="170" t="s">
        <v>147</v>
      </c>
      <c r="G414" s="171"/>
      <c r="H414" s="172">
        <v>70</v>
      </c>
      <c r="I414" s="165"/>
      <c r="J414" s="165"/>
      <c r="K414" s="166"/>
      <c r="L414" s="160"/>
      <c r="M414" s="167"/>
      <c r="N414" s="166"/>
      <c r="O414" s="168"/>
      <c r="P414" s="168"/>
      <c r="Q414" s="168"/>
      <c r="R414" s="168"/>
      <c r="S414" s="168"/>
      <c r="T414" s="169"/>
    </row>
    <row r="415" spans="2:61" s="12" customFormat="1" ht="24">
      <c r="B415" s="173"/>
      <c r="C415" s="174">
        <v>93</v>
      </c>
      <c r="D415" s="174" t="s">
        <v>240</v>
      </c>
      <c r="E415" s="175" t="s">
        <v>358</v>
      </c>
      <c r="F415" s="175" t="s">
        <v>359</v>
      </c>
      <c r="G415" s="176" t="s">
        <v>150</v>
      </c>
      <c r="H415" s="177">
        <v>28.28</v>
      </c>
      <c r="I415" s="178"/>
      <c r="J415" s="178">
        <f>ROUND(H415*I415,2)</f>
        <v>0</v>
      </c>
      <c r="K415" s="179"/>
      <c r="L415" s="173"/>
      <c r="M415" s="180"/>
      <c r="N415" s="181" t="s">
        <v>26</v>
      </c>
      <c r="O415" s="182">
        <v>0</v>
      </c>
      <c r="P415" s="182">
        <f>ROUND(H415*O415,3)</f>
        <v>0</v>
      </c>
      <c r="Q415" s="182">
        <v>0</v>
      </c>
      <c r="R415" s="182">
        <f>ROUND(H415 * Q415,5)</f>
        <v>0</v>
      </c>
      <c r="S415" s="182">
        <v>0</v>
      </c>
      <c r="T415" s="183">
        <f>ROUND(H415 * S415,5)</f>
        <v>0</v>
      </c>
      <c r="BE415" s="12">
        <f>IF(N415="základná",J415,0)</f>
        <v>0</v>
      </c>
      <c r="BF415" s="12">
        <f>IF(N415="znížená",J415,0)</f>
        <v>0</v>
      </c>
      <c r="BG415" s="12">
        <f>IF(N415="zákl. prenesená",J415,0)</f>
        <v>0</v>
      </c>
      <c r="BH415" s="12">
        <f>IF(N415="zníž. prenesená",J415,0)</f>
        <v>0</v>
      </c>
      <c r="BI415" s="12">
        <f>IF(N415="nulová",J415,0)</f>
        <v>0</v>
      </c>
    </row>
    <row r="416" spans="2:61" ht="24">
      <c r="B416" s="149"/>
      <c r="C416" s="150">
        <v>94</v>
      </c>
      <c r="D416" s="150" t="s">
        <v>141</v>
      </c>
      <c r="E416" s="151" t="s">
        <v>361</v>
      </c>
      <c r="F416" s="151" t="s">
        <v>1871</v>
      </c>
      <c r="G416" s="152" t="s">
        <v>150</v>
      </c>
      <c r="H416" s="153">
        <v>339.5</v>
      </c>
      <c r="I416" s="154"/>
      <c r="J416" s="154">
        <f>ROUND(H416*I416,2)</f>
        <v>0</v>
      </c>
      <c r="K416" s="155"/>
      <c r="L416" s="149"/>
      <c r="M416" s="156"/>
      <c r="N416" s="157" t="s">
        <v>26</v>
      </c>
      <c r="O416" s="158">
        <v>2.7119999999999998E-2</v>
      </c>
      <c r="P416" s="158">
        <f>ROUND(H416*O416,3)</f>
        <v>9.2070000000000007</v>
      </c>
      <c r="Q416" s="158">
        <v>0.37080000000000002</v>
      </c>
      <c r="R416" s="158">
        <f>ROUND(H416 * Q416,5)</f>
        <v>125.8866</v>
      </c>
      <c r="S416" s="158">
        <v>0</v>
      </c>
      <c r="T416" s="159">
        <f>ROUND(H416 * S416,5)</f>
        <v>0</v>
      </c>
      <c r="BE416" s="16">
        <f>IF(N416="základná",J416,0)</f>
        <v>0</v>
      </c>
      <c r="BF416" s="16">
        <f>IF(N416="znížená",J416,0)</f>
        <v>0</v>
      </c>
      <c r="BG416" s="16">
        <f>IF(N416="zákl. prenesená",J416,0)</f>
        <v>0</v>
      </c>
      <c r="BH416" s="16">
        <f>IF(N416="zníž. prenesená",J416,0)</f>
        <v>0</v>
      </c>
      <c r="BI416" s="16">
        <f>IF(N416="nulová",J416,0)</f>
        <v>0</v>
      </c>
    </row>
    <row r="417" spans="2:61" s="11" customFormat="1" ht="22.5">
      <c r="B417" s="160"/>
      <c r="C417" s="161"/>
      <c r="D417" s="161" t="s">
        <v>145</v>
      </c>
      <c r="E417" s="162"/>
      <c r="F417" s="162" t="s">
        <v>2865</v>
      </c>
      <c r="G417" s="163"/>
      <c r="H417" s="164">
        <v>339.5</v>
      </c>
      <c r="I417" s="165"/>
      <c r="J417" s="165"/>
      <c r="K417" s="166"/>
      <c r="L417" s="160"/>
      <c r="M417" s="167"/>
      <c r="N417" s="166"/>
      <c r="O417" s="168"/>
      <c r="P417" s="168"/>
      <c r="Q417" s="168"/>
      <c r="R417" s="168"/>
      <c r="S417" s="168"/>
      <c r="T417" s="169"/>
    </row>
    <row r="418" spans="2:61" s="11" customFormat="1" ht="11.25">
      <c r="B418" s="160"/>
      <c r="C418" s="161"/>
      <c r="D418" s="161" t="s">
        <v>145</v>
      </c>
      <c r="E418" s="162"/>
      <c r="F418" s="170" t="s">
        <v>147</v>
      </c>
      <c r="G418" s="171"/>
      <c r="H418" s="172">
        <v>339.5</v>
      </c>
      <c r="I418" s="165"/>
      <c r="J418" s="165"/>
      <c r="K418" s="166"/>
      <c r="L418" s="160"/>
      <c r="M418" s="167"/>
      <c r="N418" s="166"/>
      <c r="O418" s="168"/>
      <c r="P418" s="168"/>
      <c r="Q418" s="168"/>
      <c r="R418" s="168"/>
      <c r="S418" s="168"/>
      <c r="T418" s="169"/>
    </row>
    <row r="419" spans="2:61">
      <c r="B419" s="149"/>
      <c r="C419" s="150">
        <v>95</v>
      </c>
      <c r="D419" s="150" t="s">
        <v>141</v>
      </c>
      <c r="E419" s="151" t="s">
        <v>323</v>
      </c>
      <c r="F419" s="151" t="s">
        <v>324</v>
      </c>
      <c r="G419" s="152" t="s">
        <v>150</v>
      </c>
      <c r="H419" s="153">
        <v>339.5</v>
      </c>
      <c r="I419" s="154"/>
      <c r="J419" s="154">
        <f>ROUND(H419*I419,2)</f>
        <v>0</v>
      </c>
      <c r="K419" s="155"/>
      <c r="L419" s="149"/>
      <c r="M419" s="156"/>
      <c r="N419" s="157" t="s">
        <v>26</v>
      </c>
      <c r="O419" s="158">
        <v>1.000676E-2</v>
      </c>
      <c r="P419" s="158">
        <f>ROUND(H419*O419,3)</f>
        <v>3.3969999999999998</v>
      </c>
      <c r="Q419" s="158">
        <v>0</v>
      </c>
      <c r="R419" s="158">
        <f>ROUND(H419 * Q419,5)</f>
        <v>0</v>
      </c>
      <c r="S419" s="158">
        <v>0</v>
      </c>
      <c r="T419" s="159">
        <f>ROUND(H419 * S419,5)</f>
        <v>0</v>
      </c>
      <c r="BE419" s="16">
        <f>IF(N419="základná",J419,0)</f>
        <v>0</v>
      </c>
      <c r="BF419" s="16">
        <f>IF(N419="znížená",J419,0)</f>
        <v>0</v>
      </c>
      <c r="BG419" s="16">
        <f>IF(N419="zákl. prenesená",J419,0)</f>
        <v>0</v>
      </c>
      <c r="BH419" s="16">
        <f>IF(N419="zníž. prenesená",J419,0)</f>
        <v>0</v>
      </c>
      <c r="BI419" s="16">
        <f>IF(N419="nulová",J419,0)</f>
        <v>0</v>
      </c>
    </row>
    <row r="420" spans="2:61" s="11" customFormat="1" ht="22.5">
      <c r="B420" s="160"/>
      <c r="C420" s="161"/>
      <c r="D420" s="161" t="s">
        <v>145</v>
      </c>
      <c r="E420" s="162"/>
      <c r="F420" s="162" t="s">
        <v>2865</v>
      </c>
      <c r="G420" s="163"/>
      <c r="H420" s="164">
        <v>339.5</v>
      </c>
      <c r="I420" s="165"/>
      <c r="J420" s="165"/>
      <c r="K420" s="166"/>
      <c r="L420" s="160"/>
      <c r="M420" s="167"/>
      <c r="N420" s="166"/>
      <c r="O420" s="168"/>
      <c r="P420" s="168"/>
      <c r="Q420" s="168"/>
      <c r="R420" s="168"/>
      <c r="S420" s="168"/>
      <c r="T420" s="169"/>
    </row>
    <row r="421" spans="2:61" s="11" customFormat="1" ht="11.25">
      <c r="B421" s="160"/>
      <c r="C421" s="161"/>
      <c r="D421" s="161" t="s">
        <v>145</v>
      </c>
      <c r="E421" s="162"/>
      <c r="F421" s="170" t="s">
        <v>147</v>
      </c>
      <c r="G421" s="171"/>
      <c r="H421" s="172">
        <v>339.5</v>
      </c>
      <c r="I421" s="165"/>
      <c r="J421" s="165"/>
      <c r="K421" s="166"/>
      <c r="L421" s="160"/>
      <c r="M421" s="167"/>
      <c r="N421" s="166"/>
      <c r="O421" s="168"/>
      <c r="P421" s="168"/>
      <c r="Q421" s="168"/>
      <c r="R421" s="168"/>
      <c r="S421" s="168"/>
      <c r="T421" s="169"/>
    </row>
    <row r="422" spans="2:61" s="12" customFormat="1">
      <c r="B422" s="173"/>
      <c r="C422" s="174">
        <v>96</v>
      </c>
      <c r="D422" s="174" t="s">
        <v>240</v>
      </c>
      <c r="E422" s="175" t="s">
        <v>325</v>
      </c>
      <c r="F422" s="175" t="s">
        <v>1872</v>
      </c>
      <c r="G422" s="176" t="s">
        <v>150</v>
      </c>
      <c r="H422" s="177">
        <v>359.87</v>
      </c>
      <c r="I422" s="178"/>
      <c r="J422" s="178">
        <f>ROUND(H422*I422,2)</f>
        <v>0</v>
      </c>
      <c r="K422" s="179"/>
      <c r="L422" s="173"/>
      <c r="M422" s="180"/>
      <c r="N422" s="181" t="s">
        <v>26</v>
      </c>
      <c r="O422" s="182">
        <v>0</v>
      </c>
      <c r="P422" s="182">
        <f>ROUND(H422*O422,3)</f>
        <v>0</v>
      </c>
      <c r="Q422" s="182">
        <v>0</v>
      </c>
      <c r="R422" s="182">
        <f>ROUND(H422 * Q422,5)</f>
        <v>0</v>
      </c>
      <c r="S422" s="182">
        <v>0</v>
      </c>
      <c r="T422" s="183">
        <f>ROUND(H422 * S422,5)</f>
        <v>0</v>
      </c>
      <c r="BE422" s="12">
        <f>IF(N422="základná",J422,0)</f>
        <v>0</v>
      </c>
      <c r="BF422" s="12">
        <f>IF(N422="znížená",J422,0)</f>
        <v>0</v>
      </c>
      <c r="BG422" s="12">
        <f>IF(N422="zákl. prenesená",J422,0)</f>
        <v>0</v>
      </c>
      <c r="BH422" s="12">
        <f>IF(N422="zníž. prenesená",J422,0)</f>
        <v>0</v>
      </c>
      <c r="BI422" s="12">
        <f>IF(N422="nulová",J422,0)</f>
        <v>0</v>
      </c>
    </row>
    <row r="423" spans="2:61">
      <c r="B423" s="149"/>
      <c r="C423" s="150">
        <v>97</v>
      </c>
      <c r="D423" s="150" t="s">
        <v>141</v>
      </c>
      <c r="E423" s="151" t="s">
        <v>1874</v>
      </c>
      <c r="F423" s="151" t="s">
        <v>1875</v>
      </c>
      <c r="G423" s="152" t="s">
        <v>150</v>
      </c>
      <c r="H423" s="153">
        <v>339.5</v>
      </c>
      <c r="I423" s="154"/>
      <c r="J423" s="154">
        <f>ROUND(H423*I423,2)</f>
        <v>0</v>
      </c>
      <c r="K423" s="155"/>
      <c r="L423" s="149"/>
      <c r="M423" s="156"/>
      <c r="N423" s="157" t="s">
        <v>26</v>
      </c>
      <c r="O423" s="158">
        <v>0</v>
      </c>
      <c r="P423" s="158">
        <f>ROUND(H423*O423,3)</f>
        <v>0</v>
      </c>
      <c r="Q423" s="158">
        <v>0</v>
      </c>
      <c r="R423" s="158">
        <f>ROUND(H423 * Q423,5)</f>
        <v>0</v>
      </c>
      <c r="S423" s="158">
        <v>0</v>
      </c>
      <c r="T423" s="159">
        <f>ROUND(H423 * S423,5)</f>
        <v>0</v>
      </c>
      <c r="BE423" s="16">
        <f>IF(N423="základná",J423,0)</f>
        <v>0</v>
      </c>
      <c r="BF423" s="16">
        <f>IF(N423="znížená",J423,0)</f>
        <v>0</v>
      </c>
      <c r="BG423" s="16">
        <f>IF(N423="zákl. prenesená",J423,0)</f>
        <v>0</v>
      </c>
      <c r="BH423" s="16">
        <f>IF(N423="zníž. prenesená",J423,0)</f>
        <v>0</v>
      </c>
      <c r="BI423" s="16">
        <f>IF(N423="nulová",J423,0)</f>
        <v>0</v>
      </c>
    </row>
    <row r="424" spans="2:61" s="11" customFormat="1" ht="22.5">
      <c r="B424" s="160"/>
      <c r="C424" s="161"/>
      <c r="D424" s="161" t="s">
        <v>145</v>
      </c>
      <c r="E424" s="162"/>
      <c r="F424" s="162" t="s">
        <v>2865</v>
      </c>
      <c r="G424" s="163"/>
      <c r="H424" s="164">
        <v>339.5</v>
      </c>
      <c r="I424" s="165"/>
      <c r="J424" s="165"/>
      <c r="K424" s="166"/>
      <c r="L424" s="160"/>
      <c r="M424" s="167"/>
      <c r="N424" s="166"/>
      <c r="O424" s="168"/>
      <c r="P424" s="168"/>
      <c r="Q424" s="168"/>
      <c r="R424" s="168"/>
      <c r="S424" s="168"/>
      <c r="T424" s="169"/>
    </row>
    <row r="425" spans="2:61" s="11" customFormat="1" ht="11.25">
      <c r="B425" s="160"/>
      <c r="C425" s="161"/>
      <c r="D425" s="161" t="s">
        <v>145</v>
      </c>
      <c r="E425" s="162"/>
      <c r="F425" s="170" t="s">
        <v>147</v>
      </c>
      <c r="G425" s="171"/>
      <c r="H425" s="172">
        <v>339.5</v>
      </c>
      <c r="I425" s="165"/>
      <c r="J425" s="165"/>
      <c r="K425" s="166"/>
      <c r="L425" s="160"/>
      <c r="M425" s="167"/>
      <c r="N425" s="166"/>
      <c r="O425" s="168"/>
      <c r="P425" s="168"/>
      <c r="Q425" s="168"/>
      <c r="R425" s="168"/>
      <c r="S425" s="168"/>
      <c r="T425" s="169"/>
    </row>
    <row r="426" spans="2:61">
      <c r="B426" s="149"/>
      <c r="C426" s="150">
        <v>98</v>
      </c>
      <c r="D426" s="150" t="s">
        <v>141</v>
      </c>
      <c r="E426" s="151" t="s">
        <v>367</v>
      </c>
      <c r="F426" s="151" t="s">
        <v>1876</v>
      </c>
      <c r="G426" s="152" t="s">
        <v>265</v>
      </c>
      <c r="H426" s="153">
        <v>1.833</v>
      </c>
      <c r="I426" s="154"/>
      <c r="J426" s="154">
        <f>ROUND(H426*I426,2)</f>
        <v>0</v>
      </c>
      <c r="K426" s="155"/>
      <c r="L426" s="149"/>
      <c r="M426" s="156"/>
      <c r="N426" s="157" t="s">
        <v>26</v>
      </c>
      <c r="O426" s="158">
        <v>0</v>
      </c>
      <c r="P426" s="158">
        <f>ROUND(H426*O426,3)</f>
        <v>0</v>
      </c>
      <c r="Q426" s="158">
        <v>0</v>
      </c>
      <c r="R426" s="158">
        <f>ROUND(H426 * Q426,5)</f>
        <v>0</v>
      </c>
      <c r="S426" s="158">
        <v>0</v>
      </c>
      <c r="T426" s="159">
        <f>ROUND(H426 * S426,5)</f>
        <v>0</v>
      </c>
      <c r="BE426" s="16">
        <f>IF(N426="základná",J426,0)</f>
        <v>0</v>
      </c>
      <c r="BF426" s="16">
        <f>IF(N426="znížená",J426,0)</f>
        <v>0</v>
      </c>
      <c r="BG426" s="16">
        <f>IF(N426="zákl. prenesená",J426,0)</f>
        <v>0</v>
      </c>
      <c r="BH426" s="16">
        <f>IF(N426="zníž. prenesená",J426,0)</f>
        <v>0</v>
      </c>
      <c r="BI426" s="16">
        <f>IF(N426="nulová",J426,0)</f>
        <v>0</v>
      </c>
    </row>
    <row r="427" spans="2:61" s="11" customFormat="1" ht="11.25">
      <c r="B427" s="160"/>
      <c r="C427" s="161"/>
      <c r="D427" s="161" t="s">
        <v>145</v>
      </c>
      <c r="E427" s="162"/>
      <c r="F427" s="162" t="s">
        <v>2986</v>
      </c>
      <c r="G427" s="163"/>
      <c r="H427" s="164">
        <v>1.833</v>
      </c>
      <c r="I427" s="165"/>
      <c r="J427" s="165"/>
      <c r="K427" s="166"/>
      <c r="L427" s="160"/>
      <c r="M427" s="167"/>
      <c r="N427" s="166"/>
      <c r="O427" s="168"/>
      <c r="P427" s="168"/>
      <c r="Q427" s="168"/>
      <c r="R427" s="168"/>
      <c r="S427" s="168"/>
      <c r="T427" s="169"/>
    </row>
    <row r="428" spans="2:61" s="11" customFormat="1" ht="11.25">
      <c r="B428" s="160"/>
      <c r="C428" s="161"/>
      <c r="D428" s="161" t="s">
        <v>145</v>
      </c>
      <c r="E428" s="162"/>
      <c r="F428" s="170" t="s">
        <v>147</v>
      </c>
      <c r="G428" s="171"/>
      <c r="H428" s="172">
        <v>1.833</v>
      </c>
      <c r="I428" s="165"/>
      <c r="J428" s="165"/>
      <c r="K428" s="166"/>
      <c r="L428" s="160"/>
      <c r="M428" s="167"/>
      <c r="N428" s="166"/>
      <c r="O428" s="168"/>
      <c r="P428" s="168"/>
      <c r="Q428" s="168"/>
      <c r="R428" s="168"/>
      <c r="S428" s="168"/>
      <c r="T428" s="169"/>
    </row>
    <row r="429" spans="2:61" ht="24">
      <c r="B429" s="149"/>
      <c r="C429" s="150">
        <v>99</v>
      </c>
      <c r="D429" s="150" t="s">
        <v>141</v>
      </c>
      <c r="E429" s="151" t="s">
        <v>370</v>
      </c>
      <c r="F429" s="151" t="s">
        <v>371</v>
      </c>
      <c r="G429" s="152" t="s">
        <v>150</v>
      </c>
      <c r="H429" s="153">
        <v>339.5</v>
      </c>
      <c r="I429" s="154"/>
      <c r="J429" s="154">
        <f>ROUND(H429*I429,2)</f>
        <v>0</v>
      </c>
      <c r="K429" s="155"/>
      <c r="L429" s="149"/>
      <c r="M429" s="156"/>
      <c r="N429" s="157" t="s">
        <v>26</v>
      </c>
      <c r="O429" s="158">
        <v>4.0000000000000001E-3</v>
      </c>
      <c r="P429" s="158">
        <f>ROUND(H429*O429,3)</f>
        <v>1.3580000000000001</v>
      </c>
      <c r="Q429" s="158">
        <v>6.0099999999999997E-3</v>
      </c>
      <c r="R429" s="158">
        <f>ROUND(H429 * Q429,5)</f>
        <v>2.0404</v>
      </c>
      <c r="S429" s="158">
        <v>0</v>
      </c>
      <c r="T429" s="159">
        <f>ROUND(H429 * S429,5)</f>
        <v>0</v>
      </c>
      <c r="BE429" s="16">
        <f>IF(N429="základná",J429,0)</f>
        <v>0</v>
      </c>
      <c r="BF429" s="16">
        <f>IF(N429="znížená",J429,0)</f>
        <v>0</v>
      </c>
      <c r="BG429" s="16">
        <f>IF(N429="zákl. prenesená",J429,0)</f>
        <v>0</v>
      </c>
      <c r="BH429" s="16">
        <f>IF(N429="zníž. prenesená",J429,0)</f>
        <v>0</v>
      </c>
      <c r="BI429" s="16">
        <f>IF(N429="nulová",J429,0)</f>
        <v>0</v>
      </c>
    </row>
    <row r="430" spans="2:61" ht="24">
      <c r="B430" s="149"/>
      <c r="C430" s="150">
        <v>100</v>
      </c>
      <c r="D430" s="150" t="s">
        <v>141</v>
      </c>
      <c r="E430" s="151" t="s">
        <v>372</v>
      </c>
      <c r="F430" s="151" t="s">
        <v>373</v>
      </c>
      <c r="G430" s="152" t="s">
        <v>150</v>
      </c>
      <c r="H430" s="153">
        <v>339.5</v>
      </c>
      <c r="I430" s="154"/>
      <c r="J430" s="154">
        <f>ROUND(H430*I430,2)</f>
        <v>0</v>
      </c>
      <c r="K430" s="155"/>
      <c r="L430" s="149"/>
      <c r="M430" s="156"/>
      <c r="N430" s="157" t="s">
        <v>26</v>
      </c>
      <c r="O430" s="158">
        <v>6.2E-2</v>
      </c>
      <c r="P430" s="158">
        <f>ROUND(H430*O430,3)</f>
        <v>21.048999999999999</v>
      </c>
      <c r="Q430" s="158">
        <v>0.18151999999999999</v>
      </c>
      <c r="R430" s="158">
        <f>ROUND(H430 * Q430,5)</f>
        <v>61.626040000000003</v>
      </c>
      <c r="S430" s="158">
        <v>0</v>
      </c>
      <c r="T430" s="159">
        <f>ROUND(H430 * S430,5)</f>
        <v>0</v>
      </c>
      <c r="BE430" s="16">
        <f>IF(N430="základná",J430,0)</f>
        <v>0</v>
      </c>
      <c r="BF430" s="16">
        <f>IF(N430="znížená",J430,0)</f>
        <v>0</v>
      </c>
      <c r="BG430" s="16">
        <f>IF(N430="zákl. prenesená",J430,0)</f>
        <v>0</v>
      </c>
      <c r="BH430" s="16">
        <f>IF(N430="zníž. prenesená",J430,0)</f>
        <v>0</v>
      </c>
      <c r="BI430" s="16">
        <f>IF(N430="nulová",J430,0)</f>
        <v>0</v>
      </c>
    </row>
    <row r="431" spans="2:61" s="11" customFormat="1" ht="22.5">
      <c r="B431" s="160"/>
      <c r="C431" s="161"/>
      <c r="D431" s="161" t="s">
        <v>145</v>
      </c>
      <c r="E431" s="162"/>
      <c r="F431" s="162" t="s">
        <v>2865</v>
      </c>
      <c r="G431" s="163"/>
      <c r="H431" s="164">
        <v>339.5</v>
      </c>
      <c r="I431" s="165"/>
      <c r="J431" s="165"/>
      <c r="K431" s="166"/>
      <c r="L431" s="160"/>
      <c r="M431" s="167"/>
      <c r="N431" s="166"/>
      <c r="O431" s="168"/>
      <c r="P431" s="168"/>
      <c r="Q431" s="168"/>
      <c r="R431" s="168"/>
      <c r="S431" s="168"/>
      <c r="T431" s="169"/>
    </row>
    <row r="432" spans="2:61" s="11" customFormat="1" ht="11.25">
      <c r="B432" s="160"/>
      <c r="C432" s="161"/>
      <c r="D432" s="161" t="s">
        <v>145</v>
      </c>
      <c r="E432" s="162"/>
      <c r="F432" s="170" t="s">
        <v>147</v>
      </c>
      <c r="G432" s="171"/>
      <c r="H432" s="172">
        <v>339.5</v>
      </c>
      <c r="I432" s="165"/>
      <c r="J432" s="165"/>
      <c r="K432" s="166"/>
      <c r="L432" s="160"/>
      <c r="M432" s="167"/>
      <c r="N432" s="166"/>
      <c r="O432" s="168"/>
      <c r="P432" s="168"/>
      <c r="Q432" s="168"/>
      <c r="R432" s="168"/>
      <c r="S432" s="168"/>
      <c r="T432" s="169"/>
    </row>
    <row r="433" spans="2:61" ht="24">
      <c r="B433" s="149"/>
      <c r="C433" s="150">
        <v>101</v>
      </c>
      <c r="D433" s="150" t="s">
        <v>141</v>
      </c>
      <c r="E433" s="151" t="s">
        <v>317</v>
      </c>
      <c r="F433" s="151" t="s">
        <v>318</v>
      </c>
      <c r="G433" s="152" t="s">
        <v>150</v>
      </c>
      <c r="H433" s="153">
        <v>412.38</v>
      </c>
      <c r="I433" s="154"/>
      <c r="J433" s="154">
        <f>ROUND(H433*I433,2)</f>
        <v>0</v>
      </c>
      <c r="K433" s="155"/>
      <c r="L433" s="149"/>
      <c r="M433" s="156"/>
      <c r="N433" s="157" t="s">
        <v>26</v>
      </c>
      <c r="O433" s="158">
        <v>2.0200000000000001E-3</v>
      </c>
      <c r="P433" s="158">
        <f>ROUND(H433*O433,3)</f>
        <v>0.83299999999999996</v>
      </c>
      <c r="Q433" s="158">
        <v>5.1000000000000004E-4</v>
      </c>
      <c r="R433" s="158">
        <f>ROUND(H433 * Q433,5)</f>
        <v>0.21031</v>
      </c>
      <c r="S433" s="158">
        <v>0</v>
      </c>
      <c r="T433" s="159">
        <f>ROUND(H433 * S433,5)</f>
        <v>0</v>
      </c>
      <c r="BE433" s="16">
        <f>IF(N433="základná",J433,0)</f>
        <v>0</v>
      </c>
      <c r="BF433" s="16">
        <f>IF(N433="znížená",J433,0)</f>
        <v>0</v>
      </c>
      <c r="BG433" s="16">
        <f>IF(N433="zákl. prenesená",J433,0)</f>
        <v>0</v>
      </c>
      <c r="BH433" s="16">
        <f>IF(N433="zníž. prenesená",J433,0)</f>
        <v>0</v>
      </c>
      <c r="BI433" s="16">
        <f>IF(N433="nulová",J433,0)</f>
        <v>0</v>
      </c>
    </row>
    <row r="434" spans="2:61" ht="24">
      <c r="B434" s="149"/>
      <c r="C434" s="150">
        <v>102</v>
      </c>
      <c r="D434" s="150" t="s">
        <v>141</v>
      </c>
      <c r="E434" s="151" t="s">
        <v>378</v>
      </c>
      <c r="F434" s="151" t="s">
        <v>379</v>
      </c>
      <c r="G434" s="152" t="s">
        <v>150</v>
      </c>
      <c r="H434" s="153">
        <v>412.38</v>
      </c>
      <c r="I434" s="154"/>
      <c r="J434" s="154">
        <f>ROUND(H434*I434,2)</f>
        <v>0</v>
      </c>
      <c r="K434" s="155"/>
      <c r="L434" s="149"/>
      <c r="M434" s="156"/>
      <c r="N434" s="157" t="s">
        <v>26</v>
      </c>
      <c r="O434" s="158">
        <v>4.5999999999999999E-2</v>
      </c>
      <c r="P434" s="158">
        <f>ROUND(H434*O434,3)</f>
        <v>18.969000000000001</v>
      </c>
      <c r="Q434" s="158">
        <v>0.12966</v>
      </c>
      <c r="R434" s="158">
        <f>ROUND(H434 * Q434,5)</f>
        <v>53.469189999999998</v>
      </c>
      <c r="S434" s="158">
        <v>0</v>
      </c>
      <c r="T434" s="159">
        <f>ROUND(H434 * S434,5)</f>
        <v>0</v>
      </c>
      <c r="BE434" s="16">
        <f>IF(N434="základná",J434,0)</f>
        <v>0</v>
      </c>
      <c r="BF434" s="16">
        <f>IF(N434="znížená",J434,0)</f>
        <v>0</v>
      </c>
      <c r="BG434" s="16">
        <f>IF(N434="zákl. prenesená",J434,0)</f>
        <v>0</v>
      </c>
      <c r="BH434" s="16">
        <f>IF(N434="zníž. prenesená",J434,0)</f>
        <v>0</v>
      </c>
      <c r="BI434" s="16">
        <f>IF(N434="nulová",J434,0)</f>
        <v>0</v>
      </c>
    </row>
    <row r="435" spans="2:61" s="11" customFormat="1" ht="22.5">
      <c r="B435" s="160"/>
      <c r="C435" s="161"/>
      <c r="D435" s="161" t="s">
        <v>145</v>
      </c>
      <c r="E435" s="162"/>
      <c r="F435" s="162" t="s">
        <v>2862</v>
      </c>
      <c r="G435" s="163"/>
      <c r="H435" s="164">
        <v>343.38</v>
      </c>
      <c r="I435" s="165"/>
      <c r="J435" s="165"/>
      <c r="K435" s="166"/>
      <c r="L435" s="160"/>
      <c r="M435" s="167"/>
      <c r="N435" s="166"/>
      <c r="O435" s="168"/>
      <c r="P435" s="168"/>
      <c r="Q435" s="168"/>
      <c r="R435" s="168"/>
      <c r="S435" s="168"/>
      <c r="T435" s="169"/>
    </row>
    <row r="436" spans="2:61" s="11" customFormat="1" ht="22.5">
      <c r="B436" s="160"/>
      <c r="C436" s="161"/>
      <c r="D436" s="161" t="s">
        <v>145</v>
      </c>
      <c r="E436" s="162"/>
      <c r="F436" s="162" t="s">
        <v>2863</v>
      </c>
      <c r="G436" s="163"/>
      <c r="H436" s="164">
        <v>69</v>
      </c>
      <c r="I436" s="165"/>
      <c r="J436" s="165"/>
      <c r="K436" s="166"/>
      <c r="L436" s="160"/>
      <c r="M436" s="167"/>
      <c r="N436" s="166"/>
      <c r="O436" s="168"/>
      <c r="P436" s="168"/>
      <c r="Q436" s="168"/>
      <c r="R436" s="168"/>
      <c r="S436" s="168"/>
      <c r="T436" s="169"/>
    </row>
    <row r="437" spans="2:61" s="11" customFormat="1" ht="11.25">
      <c r="B437" s="160"/>
      <c r="C437" s="161"/>
      <c r="D437" s="161" t="s">
        <v>145</v>
      </c>
      <c r="E437" s="162"/>
      <c r="F437" s="162" t="s">
        <v>2864</v>
      </c>
      <c r="G437" s="163"/>
      <c r="H437" s="164"/>
      <c r="I437" s="165"/>
      <c r="J437" s="165"/>
      <c r="K437" s="166"/>
      <c r="L437" s="160"/>
      <c r="M437" s="167"/>
      <c r="N437" s="166"/>
      <c r="O437" s="168"/>
      <c r="P437" s="168"/>
      <c r="Q437" s="168"/>
      <c r="R437" s="168"/>
      <c r="S437" s="168"/>
      <c r="T437" s="169"/>
    </row>
    <row r="438" spans="2:61" s="11" customFormat="1" ht="11.25">
      <c r="B438" s="160"/>
      <c r="C438" s="161"/>
      <c r="D438" s="161" t="s">
        <v>145</v>
      </c>
      <c r="E438" s="162"/>
      <c r="F438" s="170" t="s">
        <v>147</v>
      </c>
      <c r="G438" s="171"/>
      <c r="H438" s="172">
        <v>412.38</v>
      </c>
      <c r="I438" s="165"/>
      <c r="J438" s="165"/>
      <c r="K438" s="166"/>
      <c r="L438" s="160"/>
      <c r="M438" s="167"/>
      <c r="N438" s="166"/>
      <c r="O438" s="168"/>
      <c r="P438" s="168"/>
      <c r="Q438" s="168"/>
      <c r="R438" s="168"/>
      <c r="S438" s="168"/>
      <c r="T438" s="169"/>
    </row>
    <row r="439" spans="2:61" ht="24">
      <c r="B439" s="149"/>
      <c r="C439" s="150">
        <v>103</v>
      </c>
      <c r="D439" s="150" t="s">
        <v>141</v>
      </c>
      <c r="E439" s="151" t="s">
        <v>2987</v>
      </c>
      <c r="F439" s="151" t="s">
        <v>2988</v>
      </c>
      <c r="G439" s="152" t="s">
        <v>144</v>
      </c>
      <c r="H439" s="153">
        <v>46</v>
      </c>
      <c r="I439" s="154"/>
      <c r="J439" s="154">
        <f>ROUND(H439*I439,2)</f>
        <v>0</v>
      </c>
      <c r="K439" s="155"/>
      <c r="L439" s="149"/>
      <c r="M439" s="156"/>
      <c r="N439" s="157" t="s">
        <v>26</v>
      </c>
      <c r="O439" s="158">
        <v>0</v>
      </c>
      <c r="P439" s="158">
        <f>ROUND(H439*O439,3)</f>
        <v>0</v>
      </c>
      <c r="Q439" s="158">
        <v>0</v>
      </c>
      <c r="R439" s="158">
        <f>ROUND(H439 * Q439,5)</f>
        <v>0</v>
      </c>
      <c r="S439" s="158">
        <v>0</v>
      </c>
      <c r="T439" s="159">
        <f>ROUND(H439 * S439,5)</f>
        <v>0</v>
      </c>
      <c r="BE439" s="16">
        <f>IF(N439="základná",J439,0)</f>
        <v>0</v>
      </c>
      <c r="BF439" s="16">
        <f>IF(N439="znížená",J439,0)</f>
        <v>0</v>
      </c>
      <c r="BG439" s="16">
        <f>IF(N439="zákl. prenesená",J439,0)</f>
        <v>0</v>
      </c>
      <c r="BH439" s="16">
        <f>IF(N439="zníž. prenesená",J439,0)</f>
        <v>0</v>
      </c>
      <c r="BI439" s="16">
        <f>IF(N439="nulová",J439,0)</f>
        <v>0</v>
      </c>
    </row>
    <row r="440" spans="2:61" s="11" customFormat="1" ht="11.25">
      <c r="B440" s="160"/>
      <c r="C440" s="161"/>
      <c r="D440" s="161" t="s">
        <v>145</v>
      </c>
      <c r="E440" s="162"/>
      <c r="F440" s="162" t="s">
        <v>2989</v>
      </c>
      <c r="G440" s="163"/>
      <c r="H440" s="164">
        <v>46</v>
      </c>
      <c r="I440" s="165"/>
      <c r="J440" s="165"/>
      <c r="K440" s="166"/>
      <c r="L440" s="160"/>
      <c r="M440" s="167"/>
      <c r="N440" s="166"/>
      <c r="O440" s="168"/>
      <c r="P440" s="168"/>
      <c r="Q440" s="168"/>
      <c r="R440" s="168"/>
      <c r="S440" s="168"/>
      <c r="T440" s="169"/>
    </row>
    <row r="441" spans="2:61" s="11" customFormat="1" ht="11.25">
      <c r="B441" s="160"/>
      <c r="C441" s="161"/>
      <c r="D441" s="161" t="s">
        <v>145</v>
      </c>
      <c r="E441" s="162"/>
      <c r="F441" s="170" t="s">
        <v>147</v>
      </c>
      <c r="G441" s="171"/>
      <c r="H441" s="172">
        <v>46</v>
      </c>
      <c r="I441" s="165"/>
      <c r="J441" s="165"/>
      <c r="K441" s="166"/>
      <c r="L441" s="160"/>
      <c r="M441" s="167"/>
      <c r="N441" s="166"/>
      <c r="O441" s="168"/>
      <c r="P441" s="168"/>
      <c r="Q441" s="168"/>
      <c r="R441" s="168"/>
      <c r="S441" s="168"/>
      <c r="T441" s="169"/>
    </row>
    <row r="442" spans="2:61" ht="24">
      <c r="B442" s="149"/>
      <c r="C442" s="150">
        <v>104</v>
      </c>
      <c r="D442" s="150" t="s">
        <v>141</v>
      </c>
      <c r="E442" s="151" t="s">
        <v>1885</v>
      </c>
      <c r="F442" s="151" t="s">
        <v>1886</v>
      </c>
      <c r="G442" s="152" t="s">
        <v>144</v>
      </c>
      <c r="H442" s="153">
        <v>31.4</v>
      </c>
      <c r="I442" s="154"/>
      <c r="J442" s="154">
        <f>ROUND(H442*I442,2)</f>
        <v>0</v>
      </c>
      <c r="K442" s="155"/>
      <c r="L442" s="149"/>
      <c r="M442" s="156"/>
      <c r="N442" s="157" t="s">
        <v>26</v>
      </c>
      <c r="O442" s="158">
        <v>0</v>
      </c>
      <c r="P442" s="158">
        <f>ROUND(H442*O442,3)</f>
        <v>0</v>
      </c>
      <c r="Q442" s="158">
        <v>0</v>
      </c>
      <c r="R442" s="158">
        <f>ROUND(H442 * Q442,5)</f>
        <v>0</v>
      </c>
      <c r="S442" s="158">
        <v>0</v>
      </c>
      <c r="T442" s="159">
        <f>ROUND(H442 * S442,5)</f>
        <v>0</v>
      </c>
      <c r="BE442" s="16">
        <f>IF(N442="základná",J442,0)</f>
        <v>0</v>
      </c>
      <c r="BF442" s="16">
        <f>IF(N442="znížená",J442,0)</f>
        <v>0</v>
      </c>
      <c r="BG442" s="16">
        <f>IF(N442="zákl. prenesená",J442,0)</f>
        <v>0</v>
      </c>
      <c r="BH442" s="16">
        <f>IF(N442="zníž. prenesená",J442,0)</f>
        <v>0</v>
      </c>
      <c r="BI442" s="16">
        <f>IF(N442="nulová",J442,0)</f>
        <v>0</v>
      </c>
    </row>
    <row r="443" spans="2:61" s="11" customFormat="1" ht="11.25">
      <c r="B443" s="160"/>
      <c r="C443" s="161"/>
      <c r="D443" s="161" t="s">
        <v>145</v>
      </c>
      <c r="E443" s="162"/>
      <c r="F443" s="162" t="s">
        <v>2990</v>
      </c>
      <c r="G443" s="163"/>
      <c r="H443" s="164">
        <v>31.4</v>
      </c>
      <c r="I443" s="165"/>
      <c r="J443" s="165"/>
      <c r="K443" s="166"/>
      <c r="L443" s="160"/>
      <c r="M443" s="167"/>
      <c r="N443" s="166"/>
      <c r="O443" s="168"/>
      <c r="P443" s="168"/>
      <c r="Q443" s="168"/>
      <c r="R443" s="168"/>
      <c r="S443" s="168"/>
      <c r="T443" s="169"/>
    </row>
    <row r="444" spans="2:61" s="11" customFormat="1" ht="11.25">
      <c r="B444" s="160"/>
      <c r="C444" s="161"/>
      <c r="D444" s="161" t="s">
        <v>145</v>
      </c>
      <c r="E444" s="162"/>
      <c r="F444" s="170" t="s">
        <v>147</v>
      </c>
      <c r="G444" s="171"/>
      <c r="H444" s="172">
        <v>31.4</v>
      </c>
      <c r="I444" s="165"/>
      <c r="J444" s="165"/>
      <c r="K444" s="166"/>
      <c r="L444" s="160"/>
      <c r="M444" s="167"/>
      <c r="N444" s="166"/>
      <c r="O444" s="168"/>
      <c r="P444" s="168"/>
      <c r="Q444" s="168"/>
      <c r="R444" s="168"/>
      <c r="S444" s="168"/>
      <c r="T444" s="169"/>
    </row>
    <row r="445" spans="2:61" ht="24">
      <c r="B445" s="149"/>
      <c r="C445" s="150">
        <v>105</v>
      </c>
      <c r="D445" s="150" t="s">
        <v>141</v>
      </c>
      <c r="E445" s="151" t="s">
        <v>387</v>
      </c>
      <c r="F445" s="151" t="s">
        <v>388</v>
      </c>
      <c r="G445" s="152" t="s">
        <v>144</v>
      </c>
      <c r="H445" s="153">
        <v>31.4</v>
      </c>
      <c r="I445" s="154"/>
      <c r="J445" s="154">
        <f>ROUND(H445*I445,2)</f>
        <v>0</v>
      </c>
      <c r="K445" s="155"/>
      <c r="L445" s="149"/>
      <c r="M445" s="156"/>
      <c r="N445" s="157" t="s">
        <v>26</v>
      </c>
      <c r="O445" s="158">
        <v>0</v>
      </c>
      <c r="P445" s="158">
        <f>ROUND(H445*O445,3)</f>
        <v>0</v>
      </c>
      <c r="Q445" s="158">
        <v>0</v>
      </c>
      <c r="R445" s="158">
        <f>ROUND(H445 * Q445,5)</f>
        <v>0</v>
      </c>
      <c r="S445" s="158">
        <v>0</v>
      </c>
      <c r="T445" s="159">
        <f>ROUND(H445 * S445,5)</f>
        <v>0</v>
      </c>
      <c r="BE445" s="16">
        <f>IF(N445="základná",J445,0)</f>
        <v>0</v>
      </c>
      <c r="BF445" s="16">
        <f>IF(N445="znížená",J445,0)</f>
        <v>0</v>
      </c>
      <c r="BG445" s="16">
        <f>IF(N445="zákl. prenesená",J445,0)</f>
        <v>0</v>
      </c>
      <c r="BH445" s="16">
        <f>IF(N445="zníž. prenesená",J445,0)</f>
        <v>0</v>
      </c>
      <c r="BI445" s="16">
        <f>IF(N445="nulová",J445,0)</f>
        <v>0</v>
      </c>
    </row>
    <row r="446" spans="2:61" s="11" customFormat="1" ht="11.25">
      <c r="B446" s="160"/>
      <c r="C446" s="161"/>
      <c r="D446" s="161" t="s">
        <v>145</v>
      </c>
      <c r="E446" s="162"/>
      <c r="F446" s="162" t="s">
        <v>2990</v>
      </c>
      <c r="G446" s="163"/>
      <c r="H446" s="164">
        <v>31.4</v>
      </c>
      <c r="I446" s="165"/>
      <c r="J446" s="165"/>
      <c r="K446" s="166"/>
      <c r="L446" s="160"/>
      <c r="M446" s="167"/>
      <c r="N446" s="166"/>
      <c r="O446" s="168"/>
      <c r="P446" s="168"/>
      <c r="Q446" s="168"/>
      <c r="R446" s="168"/>
      <c r="S446" s="168"/>
      <c r="T446" s="169"/>
    </row>
    <row r="447" spans="2:61" s="11" customFormat="1" ht="11.25">
      <c r="B447" s="160"/>
      <c r="C447" s="161"/>
      <c r="D447" s="161" t="s">
        <v>145</v>
      </c>
      <c r="E447" s="162"/>
      <c r="F447" s="170" t="s">
        <v>147</v>
      </c>
      <c r="G447" s="171"/>
      <c r="H447" s="172">
        <v>31.4</v>
      </c>
      <c r="I447" s="165"/>
      <c r="J447" s="165"/>
      <c r="K447" s="166"/>
      <c r="L447" s="160"/>
      <c r="M447" s="167"/>
      <c r="N447" s="166"/>
      <c r="O447" s="168"/>
      <c r="P447" s="168"/>
      <c r="Q447" s="168"/>
      <c r="R447" s="168"/>
      <c r="S447" s="168"/>
      <c r="T447" s="169"/>
    </row>
    <row r="448" spans="2:61" s="10" customFormat="1" ht="23.1" customHeight="1">
      <c r="B448" s="141"/>
      <c r="C448" s="142"/>
      <c r="D448" s="132" t="s">
        <v>136</v>
      </c>
      <c r="E448" s="143" t="s">
        <v>1887</v>
      </c>
      <c r="F448" s="144" t="s">
        <v>1888</v>
      </c>
      <c r="G448" s="145"/>
      <c r="H448" s="146"/>
      <c r="I448" s="147"/>
      <c r="J448" s="147">
        <f>J449</f>
        <v>0</v>
      </c>
      <c r="K448" s="144"/>
      <c r="L448" s="141"/>
      <c r="M448" s="148"/>
      <c r="N448" s="138" t="s">
        <v>0</v>
      </c>
      <c r="O448" s="139"/>
      <c r="P448" s="139">
        <f>P449</f>
        <v>0</v>
      </c>
      <c r="Q448" s="139"/>
      <c r="R448" s="139">
        <f>R449</f>
        <v>0</v>
      </c>
      <c r="S448" s="139"/>
      <c r="T448" s="140">
        <f>T449</f>
        <v>0</v>
      </c>
    </row>
    <row r="449" spans="2:61" ht="24">
      <c r="B449" s="149"/>
      <c r="C449" s="150">
        <v>106</v>
      </c>
      <c r="D449" s="150" t="s">
        <v>141</v>
      </c>
      <c r="E449" s="151" t="s">
        <v>1889</v>
      </c>
      <c r="F449" s="151" t="s">
        <v>1890</v>
      </c>
      <c r="G449" s="152" t="s">
        <v>150</v>
      </c>
      <c r="H449" s="153">
        <v>42.954999999999998</v>
      </c>
      <c r="I449" s="154"/>
      <c r="J449" s="154">
        <f>ROUND(H449*I449,2)</f>
        <v>0</v>
      </c>
      <c r="K449" s="155"/>
      <c r="L449" s="149"/>
      <c r="M449" s="156"/>
      <c r="N449" s="157" t="s">
        <v>26</v>
      </c>
      <c r="O449" s="158">
        <v>0</v>
      </c>
      <c r="P449" s="158">
        <f>ROUND(H449*O449,3)</f>
        <v>0</v>
      </c>
      <c r="Q449" s="158">
        <v>0</v>
      </c>
      <c r="R449" s="158">
        <f>ROUND(H449 * Q449,5)</f>
        <v>0</v>
      </c>
      <c r="S449" s="158">
        <v>0</v>
      </c>
      <c r="T449" s="159">
        <f>ROUND(H449 * S449,5)</f>
        <v>0</v>
      </c>
      <c r="BE449" s="16">
        <f>IF(N449="základná",J449,0)</f>
        <v>0</v>
      </c>
      <c r="BF449" s="16">
        <f>IF(N449="znížená",J449,0)</f>
        <v>0</v>
      </c>
      <c r="BG449" s="16">
        <f>IF(N449="zákl. prenesená",J449,0)</f>
        <v>0</v>
      </c>
      <c r="BH449" s="16">
        <f>IF(N449="zníž. prenesená",J449,0)</f>
        <v>0</v>
      </c>
      <c r="BI449" s="16">
        <f>IF(N449="nulová",J449,0)</f>
        <v>0</v>
      </c>
    </row>
    <row r="450" spans="2:61" s="11" customFormat="1" ht="11.25">
      <c r="B450" s="160"/>
      <c r="C450" s="161"/>
      <c r="D450" s="161" t="s">
        <v>145</v>
      </c>
      <c r="E450" s="162"/>
      <c r="F450" s="162" t="s">
        <v>2991</v>
      </c>
      <c r="G450" s="163"/>
      <c r="H450" s="164">
        <v>42.954999999999998</v>
      </c>
      <c r="I450" s="165"/>
      <c r="J450" s="165"/>
      <c r="K450" s="166"/>
      <c r="L450" s="160"/>
      <c r="M450" s="167"/>
      <c r="N450" s="166"/>
      <c r="O450" s="168"/>
      <c r="P450" s="168"/>
      <c r="Q450" s="168"/>
      <c r="R450" s="168"/>
      <c r="S450" s="168"/>
      <c r="T450" s="169"/>
    </row>
    <row r="451" spans="2:61" s="11" customFormat="1" ht="11.25">
      <c r="B451" s="160"/>
      <c r="C451" s="161"/>
      <c r="D451" s="161" t="s">
        <v>145</v>
      </c>
      <c r="E451" s="162"/>
      <c r="F451" s="170" t="s">
        <v>147</v>
      </c>
      <c r="G451" s="171"/>
      <c r="H451" s="172">
        <v>42.954999999999998</v>
      </c>
      <c r="I451" s="165"/>
      <c r="J451" s="165"/>
      <c r="K451" s="166"/>
      <c r="L451" s="160"/>
      <c r="M451" s="167"/>
      <c r="N451" s="166"/>
      <c r="O451" s="168"/>
      <c r="P451" s="168"/>
      <c r="Q451" s="168"/>
      <c r="R451" s="168"/>
      <c r="S451" s="168"/>
      <c r="T451" s="169"/>
    </row>
    <row r="452" spans="2:61" s="10" customFormat="1" ht="23.1" customHeight="1">
      <c r="B452" s="141"/>
      <c r="C452" s="142"/>
      <c r="D452" s="132" t="s">
        <v>136</v>
      </c>
      <c r="E452" s="143" t="s">
        <v>392</v>
      </c>
      <c r="F452" s="144" t="s">
        <v>393</v>
      </c>
      <c r="G452" s="145"/>
      <c r="H452" s="146"/>
      <c r="I452" s="147"/>
      <c r="J452" s="147">
        <f>J453 + J454 + J455 + J456 + J457 + J458 + J459 + J462 + J465 + J468 + J469 + J470 + J471 + J474 + J477 + J482 + J490 + J491 + J492 + J493 + J494</f>
        <v>0</v>
      </c>
      <c r="K452" s="144"/>
      <c r="L452" s="141"/>
      <c r="M452" s="148"/>
      <c r="N452" s="138" t="s">
        <v>0</v>
      </c>
      <c r="O452" s="139"/>
      <c r="P452" s="139">
        <f>P453 + P454 + P455 + P456 + P457 + P458 + P459 + P462 + P465 + P468 + P469 + P470 + P471 + P474 + P477 + P482 + P490 + P491 + P492 + P493 + P494</f>
        <v>423.49799999999993</v>
      </c>
      <c r="Q452" s="139"/>
      <c r="R452" s="139">
        <f>R453 + R454 + R455 + R456 + R457 + R458 + R459 + R462 + R465 + R468 + R469 + R470 + R471 + R474 + R477 + R482 + R490 + R491 + R492 + R493 + R494</f>
        <v>1.17614</v>
      </c>
      <c r="S452" s="139"/>
      <c r="T452" s="140">
        <f>T453 + T454 + T455 + T456 + T457 + T458 + T459 + T462 + T465 + T468 + T469 + T470 + T471 + T474 + T477 + T482 + T490 + T491 + T492 + T493 + T494</f>
        <v>0</v>
      </c>
    </row>
    <row r="453" spans="2:61" ht="24">
      <c r="B453" s="149"/>
      <c r="C453" s="150">
        <v>107</v>
      </c>
      <c r="D453" s="150" t="s">
        <v>141</v>
      </c>
      <c r="E453" s="151" t="s">
        <v>1920</v>
      </c>
      <c r="F453" s="151" t="s">
        <v>1921</v>
      </c>
      <c r="G453" s="152" t="s">
        <v>144</v>
      </c>
      <c r="H453" s="153">
        <v>191.5</v>
      </c>
      <c r="I453" s="154"/>
      <c r="J453" s="154">
        <f t="shared" ref="J453:J459" si="0">ROUND(H453*I453,2)</f>
        <v>0</v>
      </c>
      <c r="K453" s="155"/>
      <c r="L453" s="149"/>
      <c r="M453" s="156"/>
      <c r="N453" s="157" t="s">
        <v>26</v>
      </c>
      <c r="O453" s="158">
        <v>1.7110000000000001</v>
      </c>
      <c r="P453" s="158">
        <f t="shared" ref="P453:P459" si="1">ROUND(H453*O453,3)</f>
        <v>327.65699999999998</v>
      </c>
      <c r="Q453" s="158">
        <v>5.7174999999999999E-4</v>
      </c>
      <c r="R453" s="158">
        <f t="shared" ref="R453:R459" si="2">ROUND(H453 * Q453,5)</f>
        <v>0.10949</v>
      </c>
      <c r="S453" s="158">
        <v>0</v>
      </c>
      <c r="T453" s="159">
        <f t="shared" ref="T453:T459" si="3">ROUND(H453 * S453,5)</f>
        <v>0</v>
      </c>
      <c r="BE453" s="16">
        <f t="shared" ref="BE453:BE459" si="4">IF(N453="základná",J453,0)</f>
        <v>0</v>
      </c>
      <c r="BF453" s="16">
        <f t="shared" ref="BF453:BF459" si="5">IF(N453="znížená",J453,0)</f>
        <v>0</v>
      </c>
      <c r="BG453" s="16">
        <f t="shared" ref="BG453:BG459" si="6">IF(N453="zákl. prenesená",J453,0)</f>
        <v>0</v>
      </c>
      <c r="BH453" s="16">
        <f t="shared" ref="BH453:BH459" si="7">IF(N453="zníž. prenesená",J453,0)</f>
        <v>0</v>
      </c>
      <c r="BI453" s="16">
        <f t="shared" ref="BI453:BI459" si="8">IF(N453="nulová",J453,0)</f>
        <v>0</v>
      </c>
    </row>
    <row r="454" spans="2:61" s="12" customFormat="1" ht="24">
      <c r="B454" s="173"/>
      <c r="C454" s="174">
        <v>108</v>
      </c>
      <c r="D454" s="174" t="s">
        <v>240</v>
      </c>
      <c r="E454" s="175" t="s">
        <v>1922</v>
      </c>
      <c r="F454" s="175" t="s">
        <v>1923</v>
      </c>
      <c r="G454" s="176" t="s">
        <v>180</v>
      </c>
      <c r="H454" s="177">
        <v>76</v>
      </c>
      <c r="I454" s="178"/>
      <c r="J454" s="178">
        <f t="shared" si="0"/>
        <v>0</v>
      </c>
      <c r="K454" s="179"/>
      <c r="L454" s="173"/>
      <c r="M454" s="180"/>
      <c r="N454" s="181" t="s">
        <v>26</v>
      </c>
      <c r="O454" s="182">
        <v>0</v>
      </c>
      <c r="P454" s="182">
        <f t="shared" si="1"/>
        <v>0</v>
      </c>
      <c r="Q454" s="182">
        <v>0</v>
      </c>
      <c r="R454" s="182">
        <f t="shared" si="2"/>
        <v>0</v>
      </c>
      <c r="S454" s="182">
        <v>0</v>
      </c>
      <c r="T454" s="183">
        <f t="shared" si="3"/>
        <v>0</v>
      </c>
      <c r="BE454" s="12">
        <f t="shared" si="4"/>
        <v>0</v>
      </c>
      <c r="BF454" s="12">
        <f t="shared" si="5"/>
        <v>0</v>
      </c>
      <c r="BG454" s="12">
        <f t="shared" si="6"/>
        <v>0</v>
      </c>
      <c r="BH454" s="12">
        <f t="shared" si="7"/>
        <v>0</v>
      </c>
      <c r="BI454" s="12">
        <f t="shared" si="8"/>
        <v>0</v>
      </c>
    </row>
    <row r="455" spans="2:61" s="12" customFormat="1" ht="36">
      <c r="B455" s="173"/>
      <c r="C455" s="174">
        <v>109</v>
      </c>
      <c r="D455" s="174" t="s">
        <v>240</v>
      </c>
      <c r="E455" s="175" t="s">
        <v>1924</v>
      </c>
      <c r="F455" s="175" t="s">
        <v>1925</v>
      </c>
      <c r="G455" s="176" t="s">
        <v>180</v>
      </c>
      <c r="H455" s="177">
        <v>8</v>
      </c>
      <c r="I455" s="178"/>
      <c r="J455" s="178">
        <f t="shared" si="0"/>
        <v>0</v>
      </c>
      <c r="K455" s="179"/>
      <c r="L455" s="173"/>
      <c r="M455" s="180"/>
      <c r="N455" s="181" t="s">
        <v>26</v>
      </c>
      <c r="O455" s="182">
        <v>0</v>
      </c>
      <c r="P455" s="182">
        <f t="shared" si="1"/>
        <v>0</v>
      </c>
      <c r="Q455" s="182">
        <v>0</v>
      </c>
      <c r="R455" s="182">
        <f t="shared" si="2"/>
        <v>0</v>
      </c>
      <c r="S455" s="182">
        <v>0</v>
      </c>
      <c r="T455" s="183">
        <f t="shared" si="3"/>
        <v>0</v>
      </c>
      <c r="BE455" s="12">
        <f t="shared" si="4"/>
        <v>0</v>
      </c>
      <c r="BF455" s="12">
        <f t="shared" si="5"/>
        <v>0</v>
      </c>
      <c r="BG455" s="12">
        <f t="shared" si="6"/>
        <v>0</v>
      </c>
      <c r="BH455" s="12">
        <f t="shared" si="7"/>
        <v>0</v>
      </c>
      <c r="BI455" s="12">
        <f t="shared" si="8"/>
        <v>0</v>
      </c>
    </row>
    <row r="456" spans="2:61" s="12" customFormat="1">
      <c r="B456" s="173"/>
      <c r="C456" s="174">
        <v>110</v>
      </c>
      <c r="D456" s="174" t="s">
        <v>240</v>
      </c>
      <c r="E456" s="175" t="s">
        <v>1926</v>
      </c>
      <c r="F456" s="175" t="s">
        <v>1927</v>
      </c>
      <c r="G456" s="176" t="s">
        <v>180</v>
      </c>
      <c r="H456" s="177">
        <v>84</v>
      </c>
      <c r="I456" s="178"/>
      <c r="J456" s="178">
        <f t="shared" si="0"/>
        <v>0</v>
      </c>
      <c r="K456" s="179"/>
      <c r="L456" s="173"/>
      <c r="M456" s="180"/>
      <c r="N456" s="181" t="s">
        <v>26</v>
      </c>
      <c r="O456" s="182">
        <v>0</v>
      </c>
      <c r="P456" s="182">
        <f t="shared" si="1"/>
        <v>0</v>
      </c>
      <c r="Q456" s="182">
        <v>0</v>
      </c>
      <c r="R456" s="182">
        <f t="shared" si="2"/>
        <v>0</v>
      </c>
      <c r="S456" s="182">
        <v>0</v>
      </c>
      <c r="T456" s="183">
        <f t="shared" si="3"/>
        <v>0</v>
      </c>
      <c r="BE456" s="12">
        <f t="shared" si="4"/>
        <v>0</v>
      </c>
      <c r="BF456" s="12">
        <f t="shared" si="5"/>
        <v>0</v>
      </c>
      <c r="BG456" s="12">
        <f t="shared" si="6"/>
        <v>0</v>
      </c>
      <c r="BH456" s="12">
        <f t="shared" si="7"/>
        <v>0</v>
      </c>
      <c r="BI456" s="12">
        <f t="shared" si="8"/>
        <v>0</v>
      </c>
    </row>
    <row r="457" spans="2:61" s="12" customFormat="1">
      <c r="B457" s="173"/>
      <c r="C457" s="174">
        <v>111</v>
      </c>
      <c r="D457" s="174" t="s">
        <v>240</v>
      </c>
      <c r="E457" s="175" t="s">
        <v>1928</v>
      </c>
      <c r="F457" s="175" t="s">
        <v>1929</v>
      </c>
      <c r="G457" s="176" t="s">
        <v>180</v>
      </c>
      <c r="H457" s="177">
        <v>10</v>
      </c>
      <c r="I457" s="178"/>
      <c r="J457" s="178">
        <f t="shared" si="0"/>
        <v>0</v>
      </c>
      <c r="K457" s="179"/>
      <c r="L457" s="173"/>
      <c r="M457" s="180"/>
      <c r="N457" s="181" t="s">
        <v>26</v>
      </c>
      <c r="O457" s="182">
        <v>0</v>
      </c>
      <c r="P457" s="182">
        <f t="shared" si="1"/>
        <v>0</v>
      </c>
      <c r="Q457" s="182">
        <v>5.0000000000000001E-4</v>
      </c>
      <c r="R457" s="182">
        <f t="shared" si="2"/>
        <v>5.0000000000000001E-3</v>
      </c>
      <c r="S457" s="182">
        <v>0</v>
      </c>
      <c r="T457" s="183">
        <f t="shared" si="3"/>
        <v>0</v>
      </c>
      <c r="BE457" s="12">
        <f t="shared" si="4"/>
        <v>0</v>
      </c>
      <c r="BF457" s="12">
        <f t="shared" si="5"/>
        <v>0</v>
      </c>
      <c r="BG457" s="12">
        <f t="shared" si="6"/>
        <v>0</v>
      </c>
      <c r="BH457" s="12">
        <f t="shared" si="7"/>
        <v>0</v>
      </c>
      <c r="BI457" s="12">
        <f t="shared" si="8"/>
        <v>0</v>
      </c>
    </row>
    <row r="458" spans="2:61">
      <c r="B458" s="149"/>
      <c r="C458" s="150">
        <v>112</v>
      </c>
      <c r="D458" s="150" t="s">
        <v>141</v>
      </c>
      <c r="E458" s="151" t="s">
        <v>1955</v>
      </c>
      <c r="F458" s="151" t="s">
        <v>1956</v>
      </c>
      <c r="G458" s="152" t="s">
        <v>180</v>
      </c>
      <c r="H458" s="153">
        <v>15</v>
      </c>
      <c r="I458" s="154"/>
      <c r="J458" s="154">
        <f t="shared" si="0"/>
        <v>0</v>
      </c>
      <c r="K458" s="155"/>
      <c r="L458" s="149"/>
      <c r="M458" s="156"/>
      <c r="N458" s="157" t="s">
        <v>26</v>
      </c>
      <c r="O458" s="158">
        <v>2.3820000000000001</v>
      </c>
      <c r="P458" s="158">
        <f t="shared" si="1"/>
        <v>35.729999999999997</v>
      </c>
      <c r="Q458" s="158">
        <v>4.4000000000000003E-3</v>
      </c>
      <c r="R458" s="158">
        <f t="shared" si="2"/>
        <v>6.6000000000000003E-2</v>
      </c>
      <c r="S458" s="158">
        <v>0</v>
      </c>
      <c r="T458" s="159">
        <f t="shared" si="3"/>
        <v>0</v>
      </c>
      <c r="BE458" s="16">
        <f t="shared" si="4"/>
        <v>0</v>
      </c>
      <c r="BF458" s="16">
        <f t="shared" si="5"/>
        <v>0</v>
      </c>
      <c r="BG458" s="16">
        <f t="shared" si="6"/>
        <v>0</v>
      </c>
      <c r="BH458" s="16">
        <f t="shared" si="7"/>
        <v>0</v>
      </c>
      <c r="BI458" s="16">
        <f t="shared" si="8"/>
        <v>0</v>
      </c>
    </row>
    <row r="459" spans="2:61" s="12" customFormat="1" ht="24">
      <c r="B459" s="173"/>
      <c r="C459" s="174">
        <v>113</v>
      </c>
      <c r="D459" s="174" t="s">
        <v>240</v>
      </c>
      <c r="E459" s="175" t="s">
        <v>2992</v>
      </c>
      <c r="F459" s="175" t="s">
        <v>2993</v>
      </c>
      <c r="G459" s="176" t="s">
        <v>180</v>
      </c>
      <c r="H459" s="177">
        <v>5</v>
      </c>
      <c r="I459" s="178"/>
      <c r="J459" s="178">
        <f t="shared" si="0"/>
        <v>0</v>
      </c>
      <c r="K459" s="179"/>
      <c r="L459" s="173"/>
      <c r="M459" s="180"/>
      <c r="N459" s="181" t="s">
        <v>26</v>
      </c>
      <c r="O459" s="182">
        <v>0</v>
      </c>
      <c r="P459" s="182">
        <f t="shared" si="1"/>
        <v>0</v>
      </c>
      <c r="Q459" s="182">
        <v>0</v>
      </c>
      <c r="R459" s="182">
        <f t="shared" si="2"/>
        <v>0</v>
      </c>
      <c r="S459" s="182">
        <v>0</v>
      </c>
      <c r="T459" s="183">
        <f t="shared" si="3"/>
        <v>0</v>
      </c>
      <c r="BE459" s="12">
        <f t="shared" si="4"/>
        <v>0</v>
      </c>
      <c r="BF459" s="12">
        <f t="shared" si="5"/>
        <v>0</v>
      </c>
      <c r="BG459" s="12">
        <f t="shared" si="6"/>
        <v>0</v>
      </c>
      <c r="BH459" s="12">
        <f t="shared" si="7"/>
        <v>0</v>
      </c>
      <c r="BI459" s="12">
        <f t="shared" si="8"/>
        <v>0</v>
      </c>
    </row>
    <row r="460" spans="2:61" s="11" customFormat="1" ht="11.25">
      <c r="B460" s="160"/>
      <c r="C460" s="161"/>
      <c r="D460" s="161" t="s">
        <v>145</v>
      </c>
      <c r="E460" s="162"/>
      <c r="F460" s="162" t="s">
        <v>2994</v>
      </c>
      <c r="G460" s="163"/>
      <c r="H460" s="164">
        <v>5</v>
      </c>
      <c r="I460" s="165"/>
      <c r="J460" s="165"/>
      <c r="K460" s="166"/>
      <c r="L460" s="160"/>
      <c r="M460" s="167"/>
      <c r="N460" s="166"/>
      <c r="O460" s="168"/>
      <c r="P460" s="168"/>
      <c r="Q460" s="168"/>
      <c r="R460" s="168"/>
      <c r="S460" s="168"/>
      <c r="T460" s="169"/>
    </row>
    <row r="461" spans="2:61" s="11" customFormat="1" ht="11.25">
      <c r="B461" s="160"/>
      <c r="C461" s="161"/>
      <c r="D461" s="161" t="s">
        <v>145</v>
      </c>
      <c r="E461" s="162"/>
      <c r="F461" s="170" t="s">
        <v>147</v>
      </c>
      <c r="G461" s="171"/>
      <c r="H461" s="172">
        <v>5</v>
      </c>
      <c r="I461" s="165"/>
      <c r="J461" s="165"/>
      <c r="K461" s="166"/>
      <c r="L461" s="160"/>
      <c r="M461" s="167"/>
      <c r="N461" s="166"/>
      <c r="O461" s="168"/>
      <c r="P461" s="168"/>
      <c r="Q461" s="168"/>
      <c r="R461" s="168"/>
      <c r="S461" s="168"/>
      <c r="T461" s="169"/>
    </row>
    <row r="462" spans="2:61" s="12" customFormat="1" ht="24">
      <c r="B462" s="173"/>
      <c r="C462" s="174">
        <v>114</v>
      </c>
      <c r="D462" s="174" t="s">
        <v>240</v>
      </c>
      <c r="E462" s="175" t="s">
        <v>2995</v>
      </c>
      <c r="F462" s="175" t="s">
        <v>2996</v>
      </c>
      <c r="G462" s="176" t="s">
        <v>180</v>
      </c>
      <c r="H462" s="177">
        <v>5</v>
      </c>
      <c r="I462" s="178"/>
      <c r="J462" s="178">
        <f>ROUND(H462*I462,2)</f>
        <v>0</v>
      </c>
      <c r="K462" s="179"/>
      <c r="L462" s="173"/>
      <c r="M462" s="180"/>
      <c r="N462" s="181" t="s">
        <v>26</v>
      </c>
      <c r="O462" s="182">
        <v>0</v>
      </c>
      <c r="P462" s="182">
        <f>ROUND(H462*O462,3)</f>
        <v>0</v>
      </c>
      <c r="Q462" s="182">
        <v>0</v>
      </c>
      <c r="R462" s="182">
        <f>ROUND(H462 * Q462,5)</f>
        <v>0</v>
      </c>
      <c r="S462" s="182">
        <v>0</v>
      </c>
      <c r="T462" s="183">
        <f>ROUND(H462 * S462,5)</f>
        <v>0</v>
      </c>
      <c r="BE462" s="12">
        <f>IF(N462="základná",J462,0)</f>
        <v>0</v>
      </c>
      <c r="BF462" s="12">
        <f>IF(N462="znížená",J462,0)</f>
        <v>0</v>
      </c>
      <c r="BG462" s="12">
        <f>IF(N462="zákl. prenesená",J462,0)</f>
        <v>0</v>
      </c>
      <c r="BH462" s="12">
        <f>IF(N462="zníž. prenesená",J462,0)</f>
        <v>0</v>
      </c>
      <c r="BI462" s="12">
        <f>IF(N462="nulová",J462,0)</f>
        <v>0</v>
      </c>
    </row>
    <row r="463" spans="2:61" s="11" customFormat="1" ht="11.25">
      <c r="B463" s="160"/>
      <c r="C463" s="161"/>
      <c r="D463" s="161" t="s">
        <v>145</v>
      </c>
      <c r="E463" s="162"/>
      <c r="F463" s="162" t="s">
        <v>2994</v>
      </c>
      <c r="G463" s="163"/>
      <c r="H463" s="164">
        <v>5</v>
      </c>
      <c r="I463" s="165"/>
      <c r="J463" s="165"/>
      <c r="K463" s="166"/>
      <c r="L463" s="160"/>
      <c r="M463" s="167"/>
      <c r="N463" s="166"/>
      <c r="O463" s="168"/>
      <c r="P463" s="168"/>
      <c r="Q463" s="168"/>
      <c r="R463" s="168"/>
      <c r="S463" s="168"/>
      <c r="T463" s="169"/>
    </row>
    <row r="464" spans="2:61" s="11" customFormat="1" ht="11.25">
      <c r="B464" s="160"/>
      <c r="C464" s="161"/>
      <c r="D464" s="161" t="s">
        <v>145</v>
      </c>
      <c r="E464" s="162"/>
      <c r="F464" s="170" t="s">
        <v>147</v>
      </c>
      <c r="G464" s="171"/>
      <c r="H464" s="172">
        <v>5</v>
      </c>
      <c r="I464" s="165"/>
      <c r="J464" s="165"/>
      <c r="K464" s="166"/>
      <c r="L464" s="160"/>
      <c r="M464" s="167"/>
      <c r="N464" s="166"/>
      <c r="O464" s="168"/>
      <c r="P464" s="168"/>
      <c r="Q464" s="168"/>
      <c r="R464" s="168"/>
      <c r="S464" s="168"/>
      <c r="T464" s="169"/>
    </row>
    <row r="465" spans="2:61" s="12" customFormat="1" ht="24">
      <c r="B465" s="173"/>
      <c r="C465" s="174">
        <v>115</v>
      </c>
      <c r="D465" s="174" t="s">
        <v>240</v>
      </c>
      <c r="E465" s="175" t="s">
        <v>2997</v>
      </c>
      <c r="F465" s="175" t="s">
        <v>2998</v>
      </c>
      <c r="G465" s="176" t="s">
        <v>180</v>
      </c>
      <c r="H465" s="177">
        <v>5</v>
      </c>
      <c r="I465" s="178"/>
      <c r="J465" s="178">
        <f>ROUND(H465*I465,2)</f>
        <v>0</v>
      </c>
      <c r="K465" s="179"/>
      <c r="L465" s="173"/>
      <c r="M465" s="180"/>
      <c r="N465" s="181" t="s">
        <v>26</v>
      </c>
      <c r="O465" s="182">
        <v>0</v>
      </c>
      <c r="P465" s="182">
        <f>ROUND(H465*O465,3)</f>
        <v>0</v>
      </c>
      <c r="Q465" s="182">
        <v>0</v>
      </c>
      <c r="R465" s="182">
        <f>ROUND(H465 * Q465,5)</f>
        <v>0</v>
      </c>
      <c r="S465" s="182">
        <v>0</v>
      </c>
      <c r="T465" s="183">
        <f>ROUND(H465 * S465,5)</f>
        <v>0</v>
      </c>
      <c r="BE465" s="12">
        <f>IF(N465="základná",J465,0)</f>
        <v>0</v>
      </c>
      <c r="BF465" s="12">
        <f>IF(N465="znížená",J465,0)</f>
        <v>0</v>
      </c>
      <c r="BG465" s="12">
        <f>IF(N465="zákl. prenesená",J465,0)</f>
        <v>0</v>
      </c>
      <c r="BH465" s="12">
        <f>IF(N465="zníž. prenesená",J465,0)</f>
        <v>0</v>
      </c>
      <c r="BI465" s="12">
        <f>IF(N465="nulová",J465,0)</f>
        <v>0</v>
      </c>
    </row>
    <row r="466" spans="2:61" s="11" customFormat="1" ht="11.25">
      <c r="B466" s="160"/>
      <c r="C466" s="161"/>
      <c r="D466" s="161" t="s">
        <v>145</v>
      </c>
      <c r="E466" s="162"/>
      <c r="F466" s="162" t="s">
        <v>2994</v>
      </c>
      <c r="G466" s="163"/>
      <c r="H466" s="164">
        <v>5</v>
      </c>
      <c r="I466" s="165"/>
      <c r="J466" s="165"/>
      <c r="K466" s="166"/>
      <c r="L466" s="160"/>
      <c r="M466" s="167"/>
      <c r="N466" s="166"/>
      <c r="O466" s="168"/>
      <c r="P466" s="168"/>
      <c r="Q466" s="168"/>
      <c r="R466" s="168"/>
      <c r="S466" s="168"/>
      <c r="T466" s="169"/>
    </row>
    <row r="467" spans="2:61" s="11" customFormat="1" ht="11.25">
      <c r="B467" s="160"/>
      <c r="C467" s="161"/>
      <c r="D467" s="161" t="s">
        <v>145</v>
      </c>
      <c r="E467" s="162"/>
      <c r="F467" s="170" t="s">
        <v>147</v>
      </c>
      <c r="G467" s="171"/>
      <c r="H467" s="172">
        <v>5</v>
      </c>
      <c r="I467" s="165"/>
      <c r="J467" s="165"/>
      <c r="K467" s="166"/>
      <c r="L467" s="160"/>
      <c r="M467" s="167"/>
      <c r="N467" s="166"/>
      <c r="O467" s="168"/>
      <c r="P467" s="168"/>
      <c r="Q467" s="168"/>
      <c r="R467" s="168"/>
      <c r="S467" s="168"/>
      <c r="T467" s="169"/>
    </row>
    <row r="468" spans="2:61" s="12" customFormat="1" ht="24">
      <c r="B468" s="173"/>
      <c r="C468" s="174">
        <v>116</v>
      </c>
      <c r="D468" s="174" t="s">
        <v>240</v>
      </c>
      <c r="E468" s="175" t="s">
        <v>2999</v>
      </c>
      <c r="F468" s="175" t="s">
        <v>3000</v>
      </c>
      <c r="G468" s="176" t="s">
        <v>180</v>
      </c>
      <c r="H468" s="177">
        <v>15</v>
      </c>
      <c r="I468" s="178"/>
      <c r="J468" s="178">
        <f>ROUND(H468*I468,2)</f>
        <v>0</v>
      </c>
      <c r="K468" s="179"/>
      <c r="L468" s="173"/>
      <c r="M468" s="180"/>
      <c r="N468" s="181" t="s">
        <v>26</v>
      </c>
      <c r="O468" s="182">
        <v>0</v>
      </c>
      <c r="P468" s="182">
        <f>ROUND(H468*O468,3)</f>
        <v>0</v>
      </c>
      <c r="Q468" s="182">
        <v>0</v>
      </c>
      <c r="R468" s="182">
        <f>ROUND(H468 * Q468,5)</f>
        <v>0</v>
      </c>
      <c r="S468" s="182">
        <v>0</v>
      </c>
      <c r="T468" s="183">
        <f>ROUND(H468 * S468,5)</f>
        <v>0</v>
      </c>
      <c r="BE468" s="12">
        <f>IF(N468="základná",J468,0)</f>
        <v>0</v>
      </c>
      <c r="BF468" s="12">
        <f>IF(N468="znížená",J468,0)</f>
        <v>0</v>
      </c>
      <c r="BG468" s="12">
        <f>IF(N468="zákl. prenesená",J468,0)</f>
        <v>0</v>
      </c>
      <c r="BH468" s="12">
        <f>IF(N468="zníž. prenesená",J468,0)</f>
        <v>0</v>
      </c>
      <c r="BI468" s="12">
        <f>IF(N468="nulová",J468,0)</f>
        <v>0</v>
      </c>
    </row>
    <row r="469" spans="2:61" s="12" customFormat="1">
      <c r="B469" s="173"/>
      <c r="C469" s="174">
        <v>117</v>
      </c>
      <c r="D469" s="174" t="s">
        <v>240</v>
      </c>
      <c r="E469" s="175" t="s">
        <v>1953</v>
      </c>
      <c r="F469" s="175" t="s">
        <v>1954</v>
      </c>
      <c r="G469" s="176" t="s">
        <v>683</v>
      </c>
      <c r="H469" s="177">
        <v>30</v>
      </c>
      <c r="I469" s="178"/>
      <c r="J469" s="178">
        <f>ROUND(H469*I469,2)</f>
        <v>0</v>
      </c>
      <c r="K469" s="179"/>
      <c r="L469" s="173"/>
      <c r="M469" s="180"/>
      <c r="N469" s="181" t="s">
        <v>26</v>
      </c>
      <c r="O469" s="182">
        <v>0</v>
      </c>
      <c r="P469" s="182">
        <f>ROUND(H469*O469,3)</f>
        <v>0</v>
      </c>
      <c r="Q469" s="182">
        <v>1E-3</v>
      </c>
      <c r="R469" s="182">
        <f>ROUND(H469 * Q469,5)</f>
        <v>0.03</v>
      </c>
      <c r="S469" s="182">
        <v>0</v>
      </c>
      <c r="T469" s="183">
        <f>ROUND(H469 * S469,5)</f>
        <v>0</v>
      </c>
      <c r="BE469" s="12">
        <f>IF(N469="základná",J469,0)</f>
        <v>0</v>
      </c>
      <c r="BF469" s="12">
        <f>IF(N469="znížená",J469,0)</f>
        <v>0</v>
      </c>
      <c r="BG469" s="12">
        <f>IF(N469="zákl. prenesená",J469,0)</f>
        <v>0</v>
      </c>
      <c r="BH469" s="12">
        <f>IF(N469="zníž. prenesená",J469,0)</f>
        <v>0</v>
      </c>
      <c r="BI469" s="12">
        <f>IF(N469="nulová",J469,0)</f>
        <v>0</v>
      </c>
    </row>
    <row r="470" spans="2:61" ht="24">
      <c r="B470" s="149"/>
      <c r="C470" s="150">
        <v>118</v>
      </c>
      <c r="D470" s="150" t="s">
        <v>141</v>
      </c>
      <c r="E470" s="151" t="s">
        <v>1962</v>
      </c>
      <c r="F470" s="151" t="s">
        <v>1963</v>
      </c>
      <c r="G470" s="152" t="s">
        <v>180</v>
      </c>
      <c r="H470" s="153">
        <v>17</v>
      </c>
      <c r="I470" s="154"/>
      <c r="J470" s="154">
        <f>ROUND(H470*I470,2)</f>
        <v>0</v>
      </c>
      <c r="K470" s="155"/>
      <c r="L470" s="149"/>
      <c r="M470" s="156"/>
      <c r="N470" s="157" t="s">
        <v>26</v>
      </c>
      <c r="O470" s="158">
        <v>0.26587506</v>
      </c>
      <c r="P470" s="158">
        <f>ROUND(H470*O470,3)</f>
        <v>4.5199999999999996</v>
      </c>
      <c r="Q470" s="158">
        <v>6.6E-3</v>
      </c>
      <c r="R470" s="158">
        <f>ROUND(H470 * Q470,5)</f>
        <v>0.11219999999999999</v>
      </c>
      <c r="S470" s="158">
        <v>0</v>
      </c>
      <c r="T470" s="159">
        <f>ROUND(H470 * S470,5)</f>
        <v>0</v>
      </c>
      <c r="BE470" s="16">
        <f>IF(N470="základná",J470,0)</f>
        <v>0</v>
      </c>
      <c r="BF470" s="16">
        <f>IF(N470="znížená",J470,0)</f>
        <v>0</v>
      </c>
      <c r="BG470" s="16">
        <f>IF(N470="zákl. prenesená",J470,0)</f>
        <v>0</v>
      </c>
      <c r="BH470" s="16">
        <f>IF(N470="zníž. prenesená",J470,0)</f>
        <v>0</v>
      </c>
      <c r="BI470" s="16">
        <f>IF(N470="nulová",J470,0)</f>
        <v>0</v>
      </c>
    </row>
    <row r="471" spans="2:61" s="12" customFormat="1">
      <c r="B471" s="173"/>
      <c r="C471" s="174">
        <v>119</v>
      </c>
      <c r="D471" s="174" t="s">
        <v>240</v>
      </c>
      <c r="E471" s="175" t="s">
        <v>3001</v>
      </c>
      <c r="F471" s="175" t="s">
        <v>3002</v>
      </c>
      <c r="G471" s="176" t="s">
        <v>180</v>
      </c>
      <c r="H471" s="177">
        <v>1</v>
      </c>
      <c r="I471" s="178"/>
      <c r="J471" s="178">
        <f>ROUND(H471*I471,2)</f>
        <v>0</v>
      </c>
      <c r="K471" s="179"/>
      <c r="L471" s="173"/>
      <c r="M471" s="180"/>
      <c r="N471" s="181" t="s">
        <v>26</v>
      </c>
      <c r="O471" s="182">
        <v>0</v>
      </c>
      <c r="P471" s="182">
        <f>ROUND(H471*O471,3)</f>
        <v>0</v>
      </c>
      <c r="Q471" s="182">
        <v>0</v>
      </c>
      <c r="R471" s="182">
        <f>ROUND(H471 * Q471,5)</f>
        <v>0</v>
      </c>
      <c r="S471" s="182">
        <v>0</v>
      </c>
      <c r="T471" s="183">
        <f>ROUND(H471 * S471,5)</f>
        <v>0</v>
      </c>
      <c r="BE471" s="12">
        <f>IF(N471="základná",J471,0)</f>
        <v>0</v>
      </c>
      <c r="BF471" s="12">
        <f>IF(N471="znížená",J471,0)</f>
        <v>0</v>
      </c>
      <c r="BG471" s="12">
        <f>IF(N471="zákl. prenesená",J471,0)</f>
        <v>0</v>
      </c>
      <c r="BH471" s="12">
        <f>IF(N471="zníž. prenesená",J471,0)</f>
        <v>0</v>
      </c>
      <c r="BI471" s="12">
        <f>IF(N471="nulová",J471,0)</f>
        <v>0</v>
      </c>
    </row>
    <row r="472" spans="2:61" s="11" customFormat="1" ht="11.25">
      <c r="B472" s="160"/>
      <c r="C472" s="161"/>
      <c r="D472" s="161" t="s">
        <v>145</v>
      </c>
      <c r="E472" s="162"/>
      <c r="F472" s="162" t="s">
        <v>3003</v>
      </c>
      <c r="G472" s="163"/>
      <c r="H472" s="164">
        <v>1</v>
      </c>
      <c r="I472" s="165"/>
      <c r="J472" s="165"/>
      <c r="K472" s="166"/>
      <c r="L472" s="160"/>
      <c r="M472" s="167"/>
      <c r="N472" s="166"/>
      <c r="O472" s="168"/>
      <c r="P472" s="168"/>
      <c r="Q472" s="168"/>
      <c r="R472" s="168"/>
      <c r="S472" s="168"/>
      <c r="T472" s="169"/>
    </row>
    <row r="473" spans="2:61" s="11" customFormat="1" ht="11.25">
      <c r="B473" s="160"/>
      <c r="C473" s="161"/>
      <c r="D473" s="161" t="s">
        <v>145</v>
      </c>
      <c r="E473" s="162"/>
      <c r="F473" s="170" t="s">
        <v>147</v>
      </c>
      <c r="G473" s="171"/>
      <c r="H473" s="172">
        <v>1</v>
      </c>
      <c r="I473" s="165"/>
      <c r="J473" s="165"/>
      <c r="K473" s="166"/>
      <c r="L473" s="160"/>
      <c r="M473" s="167"/>
      <c r="N473" s="166"/>
      <c r="O473" s="168"/>
      <c r="P473" s="168"/>
      <c r="Q473" s="168"/>
      <c r="R473" s="168"/>
      <c r="S473" s="168"/>
      <c r="T473" s="169"/>
    </row>
    <row r="474" spans="2:61" s="12" customFormat="1">
      <c r="B474" s="173"/>
      <c r="C474" s="174">
        <v>120</v>
      </c>
      <c r="D474" s="174" t="s">
        <v>240</v>
      </c>
      <c r="E474" s="175" t="s">
        <v>3004</v>
      </c>
      <c r="F474" s="175" t="s">
        <v>3005</v>
      </c>
      <c r="G474" s="176" t="s">
        <v>180</v>
      </c>
      <c r="H474" s="177">
        <v>1</v>
      </c>
      <c r="I474" s="178"/>
      <c r="J474" s="178">
        <f>ROUND(H474*I474,2)</f>
        <v>0</v>
      </c>
      <c r="K474" s="179"/>
      <c r="L474" s="173"/>
      <c r="M474" s="180"/>
      <c r="N474" s="181" t="s">
        <v>26</v>
      </c>
      <c r="O474" s="182">
        <v>0</v>
      </c>
      <c r="P474" s="182">
        <f>ROUND(H474*O474,3)</f>
        <v>0</v>
      </c>
      <c r="Q474" s="182">
        <v>0</v>
      </c>
      <c r="R474" s="182">
        <f>ROUND(H474 * Q474,5)</f>
        <v>0</v>
      </c>
      <c r="S474" s="182">
        <v>0</v>
      </c>
      <c r="T474" s="183">
        <f>ROUND(H474 * S474,5)</f>
        <v>0</v>
      </c>
      <c r="BE474" s="12">
        <f>IF(N474="základná",J474,0)</f>
        <v>0</v>
      </c>
      <c r="BF474" s="12">
        <f>IF(N474="znížená",J474,0)</f>
        <v>0</v>
      </c>
      <c r="BG474" s="12">
        <f>IF(N474="zákl. prenesená",J474,0)</f>
        <v>0</v>
      </c>
      <c r="BH474" s="12">
        <f>IF(N474="zníž. prenesená",J474,0)</f>
        <v>0</v>
      </c>
      <c r="BI474" s="12">
        <f>IF(N474="nulová",J474,0)</f>
        <v>0</v>
      </c>
    </row>
    <row r="475" spans="2:61" s="11" customFormat="1" ht="11.25">
      <c r="B475" s="160"/>
      <c r="C475" s="161"/>
      <c r="D475" s="161" t="s">
        <v>145</v>
      </c>
      <c r="E475" s="162"/>
      <c r="F475" s="162" t="s">
        <v>3006</v>
      </c>
      <c r="G475" s="163"/>
      <c r="H475" s="164">
        <v>1</v>
      </c>
      <c r="I475" s="165"/>
      <c r="J475" s="165"/>
      <c r="K475" s="166"/>
      <c r="L475" s="160"/>
      <c r="M475" s="167"/>
      <c r="N475" s="166"/>
      <c r="O475" s="168"/>
      <c r="P475" s="168"/>
      <c r="Q475" s="168"/>
      <c r="R475" s="168"/>
      <c r="S475" s="168"/>
      <c r="T475" s="169"/>
    </row>
    <row r="476" spans="2:61" s="11" customFormat="1" ht="11.25">
      <c r="B476" s="160"/>
      <c r="C476" s="161"/>
      <c r="D476" s="161" t="s">
        <v>145</v>
      </c>
      <c r="E476" s="162"/>
      <c r="F476" s="170" t="s">
        <v>147</v>
      </c>
      <c r="G476" s="171"/>
      <c r="H476" s="172">
        <v>1</v>
      </c>
      <c r="I476" s="165"/>
      <c r="J476" s="165"/>
      <c r="K476" s="166"/>
      <c r="L476" s="160"/>
      <c r="M476" s="167"/>
      <c r="N476" s="166"/>
      <c r="O476" s="168"/>
      <c r="P476" s="168"/>
      <c r="Q476" s="168"/>
      <c r="R476" s="168"/>
      <c r="S476" s="168"/>
      <c r="T476" s="169"/>
    </row>
    <row r="477" spans="2:61" s="12" customFormat="1">
      <c r="B477" s="173"/>
      <c r="C477" s="174">
        <v>121</v>
      </c>
      <c r="D477" s="174" t="s">
        <v>240</v>
      </c>
      <c r="E477" s="175" t="s">
        <v>1967</v>
      </c>
      <c r="F477" s="175" t="s">
        <v>1968</v>
      </c>
      <c r="G477" s="176" t="s">
        <v>180</v>
      </c>
      <c r="H477" s="177">
        <v>2</v>
      </c>
      <c r="I477" s="178"/>
      <c r="J477" s="178">
        <f>ROUND(H477*I477,2)</f>
        <v>0</v>
      </c>
      <c r="K477" s="179"/>
      <c r="L477" s="173"/>
      <c r="M477" s="180"/>
      <c r="N477" s="181" t="s">
        <v>26</v>
      </c>
      <c r="O477" s="182">
        <v>0</v>
      </c>
      <c r="P477" s="182">
        <f>ROUND(H477*O477,3)</f>
        <v>0</v>
      </c>
      <c r="Q477" s="182">
        <v>0</v>
      </c>
      <c r="R477" s="182">
        <f>ROUND(H477 * Q477,5)</f>
        <v>0</v>
      </c>
      <c r="S477" s="182">
        <v>0</v>
      </c>
      <c r="T477" s="183">
        <f>ROUND(H477 * S477,5)</f>
        <v>0</v>
      </c>
      <c r="BE477" s="12">
        <f>IF(N477="základná",J477,0)</f>
        <v>0</v>
      </c>
      <c r="BF477" s="12">
        <f>IF(N477="znížená",J477,0)</f>
        <v>0</v>
      </c>
      <c r="BG477" s="12">
        <f>IF(N477="zákl. prenesená",J477,0)</f>
        <v>0</v>
      </c>
      <c r="BH477" s="12">
        <f>IF(N477="zníž. prenesená",J477,0)</f>
        <v>0</v>
      </c>
      <c r="BI477" s="12">
        <f>IF(N477="nulová",J477,0)</f>
        <v>0</v>
      </c>
    </row>
    <row r="478" spans="2:61" s="11" customFormat="1" ht="11.25">
      <c r="B478" s="160"/>
      <c r="C478" s="161"/>
      <c r="D478" s="161" t="s">
        <v>145</v>
      </c>
      <c r="E478" s="162"/>
      <c r="F478" s="162" t="s">
        <v>3007</v>
      </c>
      <c r="G478" s="163"/>
      <c r="H478" s="164">
        <v>1</v>
      </c>
      <c r="I478" s="165"/>
      <c r="J478" s="165"/>
      <c r="K478" s="166"/>
      <c r="L478" s="160"/>
      <c r="M478" s="167"/>
      <c r="N478" s="166"/>
      <c r="O478" s="168"/>
      <c r="P478" s="168"/>
      <c r="Q478" s="168"/>
      <c r="R478" s="168"/>
      <c r="S478" s="168"/>
      <c r="T478" s="169"/>
    </row>
    <row r="479" spans="2:61" s="11" customFormat="1" ht="11.25">
      <c r="B479" s="160"/>
      <c r="C479" s="161"/>
      <c r="D479" s="161" t="s">
        <v>145</v>
      </c>
      <c r="E479" s="162"/>
      <c r="F479" s="162" t="s">
        <v>3008</v>
      </c>
      <c r="G479" s="163"/>
      <c r="H479" s="164">
        <v>1</v>
      </c>
      <c r="I479" s="165"/>
      <c r="J479" s="165"/>
      <c r="K479" s="166"/>
      <c r="L479" s="160"/>
      <c r="M479" s="167"/>
      <c r="N479" s="166"/>
      <c r="O479" s="168"/>
      <c r="P479" s="168"/>
      <c r="Q479" s="168"/>
      <c r="R479" s="168"/>
      <c r="S479" s="168"/>
      <c r="T479" s="169"/>
    </row>
    <row r="480" spans="2:61" s="11" customFormat="1" ht="11.25">
      <c r="B480" s="160"/>
      <c r="C480" s="161"/>
      <c r="D480" s="161" t="s">
        <v>145</v>
      </c>
      <c r="E480" s="162"/>
      <c r="F480" s="162" t="s">
        <v>1152</v>
      </c>
      <c r="G480" s="163"/>
      <c r="H480" s="164"/>
      <c r="I480" s="165"/>
      <c r="J480" s="165"/>
      <c r="K480" s="166"/>
      <c r="L480" s="160"/>
      <c r="M480" s="167"/>
      <c r="N480" s="166"/>
      <c r="O480" s="168"/>
      <c r="P480" s="168"/>
      <c r="Q480" s="168"/>
      <c r="R480" s="168"/>
      <c r="S480" s="168"/>
      <c r="T480" s="169"/>
    </row>
    <row r="481" spans="2:61" s="11" customFormat="1" ht="11.25">
      <c r="B481" s="160"/>
      <c r="C481" s="161"/>
      <c r="D481" s="161" t="s">
        <v>145</v>
      </c>
      <c r="E481" s="162"/>
      <c r="F481" s="170" t="s">
        <v>147</v>
      </c>
      <c r="G481" s="171"/>
      <c r="H481" s="172">
        <v>2</v>
      </c>
      <c r="I481" s="165"/>
      <c r="J481" s="165"/>
      <c r="K481" s="166"/>
      <c r="L481" s="160"/>
      <c r="M481" s="167"/>
      <c r="N481" s="166"/>
      <c r="O481" s="168"/>
      <c r="P481" s="168"/>
      <c r="Q481" s="168"/>
      <c r="R481" s="168"/>
      <c r="S481" s="168"/>
      <c r="T481" s="169"/>
    </row>
    <row r="482" spans="2:61" s="12" customFormat="1">
      <c r="B482" s="173"/>
      <c r="C482" s="174">
        <v>122</v>
      </c>
      <c r="D482" s="174" t="s">
        <v>240</v>
      </c>
      <c r="E482" s="175" t="s">
        <v>1969</v>
      </c>
      <c r="F482" s="175" t="s">
        <v>1970</v>
      </c>
      <c r="G482" s="176" t="s">
        <v>180</v>
      </c>
      <c r="H482" s="177">
        <v>13</v>
      </c>
      <c r="I482" s="178"/>
      <c r="J482" s="178">
        <f>ROUND(H482*I482,2)</f>
        <v>0</v>
      </c>
      <c r="K482" s="179"/>
      <c r="L482" s="173"/>
      <c r="M482" s="180"/>
      <c r="N482" s="181" t="s">
        <v>26</v>
      </c>
      <c r="O482" s="182">
        <v>0</v>
      </c>
      <c r="P482" s="182">
        <f>ROUND(H482*O482,3)</f>
        <v>0</v>
      </c>
      <c r="Q482" s="182">
        <v>0</v>
      </c>
      <c r="R482" s="182">
        <f>ROUND(H482 * Q482,5)</f>
        <v>0</v>
      </c>
      <c r="S482" s="182">
        <v>0</v>
      </c>
      <c r="T482" s="183">
        <f>ROUND(H482 * S482,5)</f>
        <v>0</v>
      </c>
      <c r="BE482" s="12">
        <f>IF(N482="základná",J482,0)</f>
        <v>0</v>
      </c>
      <c r="BF482" s="12">
        <f>IF(N482="znížená",J482,0)</f>
        <v>0</v>
      </c>
      <c r="BG482" s="12">
        <f>IF(N482="zákl. prenesená",J482,0)</f>
        <v>0</v>
      </c>
      <c r="BH482" s="12">
        <f>IF(N482="zníž. prenesená",J482,0)</f>
        <v>0</v>
      </c>
      <c r="BI482" s="12">
        <f>IF(N482="nulová",J482,0)</f>
        <v>0</v>
      </c>
    </row>
    <row r="483" spans="2:61" s="11" customFormat="1" ht="11.25">
      <c r="B483" s="160"/>
      <c r="C483" s="161"/>
      <c r="D483" s="161" t="s">
        <v>145</v>
      </c>
      <c r="E483" s="162"/>
      <c r="F483" s="162" t="s">
        <v>3009</v>
      </c>
      <c r="G483" s="163"/>
      <c r="H483" s="164">
        <v>3</v>
      </c>
      <c r="I483" s="165"/>
      <c r="J483" s="165"/>
      <c r="K483" s="166"/>
      <c r="L483" s="160"/>
      <c r="M483" s="167"/>
      <c r="N483" s="166"/>
      <c r="O483" s="168"/>
      <c r="P483" s="168"/>
      <c r="Q483" s="168"/>
      <c r="R483" s="168"/>
      <c r="S483" s="168"/>
      <c r="T483" s="169"/>
    </row>
    <row r="484" spans="2:61" s="11" customFormat="1" ht="11.25">
      <c r="B484" s="160"/>
      <c r="C484" s="161"/>
      <c r="D484" s="161" t="s">
        <v>145</v>
      </c>
      <c r="E484" s="162"/>
      <c r="F484" s="162" t="s">
        <v>3010</v>
      </c>
      <c r="G484" s="163"/>
      <c r="H484" s="164">
        <v>3</v>
      </c>
      <c r="I484" s="165"/>
      <c r="J484" s="165"/>
      <c r="K484" s="166"/>
      <c r="L484" s="160"/>
      <c r="M484" s="167"/>
      <c r="N484" s="166"/>
      <c r="O484" s="168"/>
      <c r="P484" s="168"/>
      <c r="Q484" s="168"/>
      <c r="R484" s="168"/>
      <c r="S484" s="168"/>
      <c r="T484" s="169"/>
    </row>
    <row r="485" spans="2:61" s="11" customFormat="1" ht="11.25">
      <c r="B485" s="160"/>
      <c r="C485" s="161"/>
      <c r="D485" s="161" t="s">
        <v>145</v>
      </c>
      <c r="E485" s="162"/>
      <c r="F485" s="162" t="s">
        <v>3011</v>
      </c>
      <c r="G485" s="163"/>
      <c r="H485" s="164">
        <v>2</v>
      </c>
      <c r="I485" s="165"/>
      <c r="J485" s="165"/>
      <c r="K485" s="166"/>
      <c r="L485" s="160"/>
      <c r="M485" s="167"/>
      <c r="N485" s="166"/>
      <c r="O485" s="168"/>
      <c r="P485" s="168"/>
      <c r="Q485" s="168"/>
      <c r="R485" s="168"/>
      <c r="S485" s="168"/>
      <c r="T485" s="169"/>
    </row>
    <row r="486" spans="2:61" s="11" customFormat="1" ht="11.25">
      <c r="B486" s="160"/>
      <c r="C486" s="161"/>
      <c r="D486" s="161" t="s">
        <v>145</v>
      </c>
      <c r="E486" s="162"/>
      <c r="F486" s="162" t="s">
        <v>3012</v>
      </c>
      <c r="G486" s="163"/>
      <c r="H486" s="164">
        <v>2</v>
      </c>
      <c r="I486" s="165"/>
      <c r="J486" s="165"/>
      <c r="K486" s="166"/>
      <c r="L486" s="160"/>
      <c r="M486" s="167"/>
      <c r="N486" s="166"/>
      <c r="O486" s="168"/>
      <c r="P486" s="168"/>
      <c r="Q486" s="168"/>
      <c r="R486" s="168"/>
      <c r="S486" s="168"/>
      <c r="T486" s="169"/>
    </row>
    <row r="487" spans="2:61" s="11" customFormat="1" ht="11.25">
      <c r="B487" s="160"/>
      <c r="C487" s="161"/>
      <c r="D487" s="161" t="s">
        <v>145</v>
      </c>
      <c r="E487" s="162"/>
      <c r="F487" s="162" t="s">
        <v>3013</v>
      </c>
      <c r="G487" s="163"/>
      <c r="H487" s="164">
        <v>3</v>
      </c>
      <c r="I487" s="165"/>
      <c r="J487" s="165"/>
      <c r="K487" s="166"/>
      <c r="L487" s="160"/>
      <c r="M487" s="167"/>
      <c r="N487" s="166"/>
      <c r="O487" s="168"/>
      <c r="P487" s="168"/>
      <c r="Q487" s="168"/>
      <c r="R487" s="168"/>
      <c r="S487" s="168"/>
      <c r="T487" s="169"/>
    </row>
    <row r="488" spans="2:61" s="11" customFormat="1" ht="11.25">
      <c r="B488" s="160"/>
      <c r="C488" s="161"/>
      <c r="D488" s="161" t="s">
        <v>145</v>
      </c>
      <c r="E488" s="162"/>
      <c r="F488" s="162" t="s">
        <v>2423</v>
      </c>
      <c r="G488" s="163"/>
      <c r="H488" s="164"/>
      <c r="I488" s="165"/>
      <c r="J488" s="165"/>
      <c r="K488" s="166"/>
      <c r="L488" s="160"/>
      <c r="M488" s="167"/>
      <c r="N488" s="166"/>
      <c r="O488" s="168"/>
      <c r="P488" s="168"/>
      <c r="Q488" s="168"/>
      <c r="R488" s="168"/>
      <c r="S488" s="168"/>
      <c r="T488" s="169"/>
    </row>
    <row r="489" spans="2:61" s="11" customFormat="1" ht="11.25">
      <c r="B489" s="160"/>
      <c r="C489" s="161"/>
      <c r="D489" s="161" t="s">
        <v>145</v>
      </c>
      <c r="E489" s="162"/>
      <c r="F489" s="170" t="s">
        <v>147</v>
      </c>
      <c r="G489" s="171"/>
      <c r="H489" s="172">
        <v>13</v>
      </c>
      <c r="I489" s="165"/>
      <c r="J489" s="165"/>
      <c r="K489" s="166"/>
      <c r="L489" s="160"/>
      <c r="M489" s="167"/>
      <c r="N489" s="166"/>
      <c r="O489" s="168"/>
      <c r="P489" s="168"/>
      <c r="Q489" s="168"/>
      <c r="R489" s="168"/>
      <c r="S489" s="168"/>
      <c r="T489" s="169"/>
    </row>
    <row r="490" spans="2:61" ht="24">
      <c r="B490" s="149"/>
      <c r="C490" s="150">
        <v>123</v>
      </c>
      <c r="D490" s="150" t="s">
        <v>141</v>
      </c>
      <c r="E490" s="151" t="s">
        <v>1972</v>
      </c>
      <c r="F490" s="151" t="s">
        <v>1973</v>
      </c>
      <c r="G490" s="152" t="s">
        <v>180</v>
      </c>
      <c r="H490" s="153">
        <v>9</v>
      </c>
      <c r="I490" s="154"/>
      <c r="J490" s="154">
        <f>ROUND(H490*I490,2)</f>
        <v>0</v>
      </c>
      <c r="K490" s="155"/>
      <c r="L490" s="149"/>
      <c r="M490" s="156"/>
      <c r="N490" s="157" t="s">
        <v>26</v>
      </c>
      <c r="O490" s="158">
        <v>1.002</v>
      </c>
      <c r="P490" s="158">
        <f>ROUND(H490*O490,3)</f>
        <v>9.0180000000000007</v>
      </c>
      <c r="Q490" s="158">
        <v>6.3E-3</v>
      </c>
      <c r="R490" s="158">
        <f>ROUND(H490 * Q490,5)</f>
        <v>5.67E-2</v>
      </c>
      <c r="S490" s="158">
        <v>0</v>
      </c>
      <c r="T490" s="159">
        <f>ROUND(H490 * S490,5)</f>
        <v>0</v>
      </c>
      <c r="BE490" s="16">
        <f>IF(N490="základná",J490,0)</f>
        <v>0</v>
      </c>
      <c r="BF490" s="16">
        <f>IF(N490="znížená",J490,0)</f>
        <v>0</v>
      </c>
      <c r="BG490" s="16">
        <f>IF(N490="zákl. prenesená",J490,0)</f>
        <v>0</v>
      </c>
      <c r="BH490" s="16">
        <f>IF(N490="zníž. prenesená",J490,0)</f>
        <v>0</v>
      </c>
      <c r="BI490" s="16">
        <f>IF(N490="nulová",J490,0)</f>
        <v>0</v>
      </c>
    </row>
    <row r="491" spans="2:61" s="12" customFormat="1">
      <c r="B491" s="173"/>
      <c r="C491" s="174">
        <v>124</v>
      </c>
      <c r="D491" s="174" t="s">
        <v>240</v>
      </c>
      <c r="E491" s="175" t="s">
        <v>1974</v>
      </c>
      <c r="F491" s="175" t="s">
        <v>1975</v>
      </c>
      <c r="G491" s="176" t="s">
        <v>180</v>
      </c>
      <c r="H491" s="177">
        <v>9</v>
      </c>
      <c r="I491" s="178"/>
      <c r="J491" s="178">
        <f>ROUND(H491*I491,2)</f>
        <v>0</v>
      </c>
      <c r="K491" s="179"/>
      <c r="L491" s="173"/>
      <c r="M491" s="180"/>
      <c r="N491" s="181" t="s">
        <v>26</v>
      </c>
      <c r="O491" s="182">
        <v>0</v>
      </c>
      <c r="P491" s="182">
        <f>ROUND(H491*O491,3)</f>
        <v>0</v>
      </c>
      <c r="Q491" s="182">
        <v>8.6400000000000005E-2</v>
      </c>
      <c r="R491" s="182">
        <f>ROUND(H491 * Q491,5)</f>
        <v>0.77759999999999996</v>
      </c>
      <c r="S491" s="182">
        <v>0</v>
      </c>
      <c r="T491" s="183">
        <f>ROUND(H491 * S491,5)</f>
        <v>0</v>
      </c>
      <c r="BE491" s="12">
        <f>IF(N491="základná",J491,0)</f>
        <v>0</v>
      </c>
      <c r="BF491" s="12">
        <f>IF(N491="znížená",J491,0)</f>
        <v>0</v>
      </c>
      <c r="BG491" s="12">
        <f>IF(N491="zákl. prenesená",J491,0)</f>
        <v>0</v>
      </c>
      <c r="BH491" s="12">
        <f>IF(N491="zníž. prenesená",J491,0)</f>
        <v>0</v>
      </c>
      <c r="BI491" s="12">
        <f>IF(N491="nulová",J491,0)</f>
        <v>0</v>
      </c>
    </row>
    <row r="492" spans="2:61" ht="24">
      <c r="B492" s="149"/>
      <c r="C492" s="150">
        <v>125</v>
      </c>
      <c r="D492" s="150" t="s">
        <v>141</v>
      </c>
      <c r="E492" s="151" t="s">
        <v>1978</v>
      </c>
      <c r="F492" s="151" t="s">
        <v>1979</v>
      </c>
      <c r="G492" s="152" t="s">
        <v>1682</v>
      </c>
      <c r="H492" s="153">
        <v>8</v>
      </c>
      <c r="I492" s="154"/>
      <c r="J492" s="154">
        <f>ROUND(H492*I492,2)</f>
        <v>0</v>
      </c>
      <c r="K492" s="155"/>
      <c r="L492" s="149"/>
      <c r="M492" s="156"/>
      <c r="N492" s="157" t="s">
        <v>26</v>
      </c>
      <c r="O492" s="158">
        <v>0</v>
      </c>
      <c r="P492" s="158">
        <f>ROUND(H492*O492,3)</f>
        <v>0</v>
      </c>
      <c r="Q492" s="158">
        <v>0</v>
      </c>
      <c r="R492" s="158">
        <f>ROUND(H492 * Q492,5)</f>
        <v>0</v>
      </c>
      <c r="S492" s="158">
        <v>0</v>
      </c>
      <c r="T492" s="159">
        <f>ROUND(H492 * S492,5)</f>
        <v>0</v>
      </c>
      <c r="BE492" s="16">
        <f>IF(N492="základná",J492,0)</f>
        <v>0</v>
      </c>
      <c r="BF492" s="16">
        <f>IF(N492="znížená",J492,0)</f>
        <v>0</v>
      </c>
      <c r="BG492" s="16">
        <f>IF(N492="zákl. prenesená",J492,0)</f>
        <v>0</v>
      </c>
      <c r="BH492" s="16">
        <f>IF(N492="zníž. prenesená",J492,0)</f>
        <v>0</v>
      </c>
      <c r="BI492" s="16">
        <f>IF(N492="nulová",J492,0)</f>
        <v>0</v>
      </c>
    </row>
    <row r="493" spans="2:61">
      <c r="B493" s="149"/>
      <c r="C493" s="150">
        <v>126</v>
      </c>
      <c r="D493" s="150" t="s">
        <v>141</v>
      </c>
      <c r="E493" s="151" t="s">
        <v>1980</v>
      </c>
      <c r="F493" s="151" t="s">
        <v>1981</v>
      </c>
      <c r="G493" s="152" t="s">
        <v>144</v>
      </c>
      <c r="H493" s="153">
        <v>191.5</v>
      </c>
      <c r="I493" s="154"/>
      <c r="J493" s="154">
        <f>ROUND(H493*I493,2)</f>
        <v>0</v>
      </c>
      <c r="K493" s="155"/>
      <c r="L493" s="149"/>
      <c r="M493" s="156"/>
      <c r="N493" s="157" t="s">
        <v>26</v>
      </c>
      <c r="O493" s="158">
        <v>5.2499999999999998E-2</v>
      </c>
      <c r="P493" s="158">
        <f>ROUND(H493*O493,3)</f>
        <v>10.054</v>
      </c>
      <c r="Q493" s="158">
        <v>1E-4</v>
      </c>
      <c r="R493" s="158">
        <f>ROUND(H493 * Q493,5)</f>
        <v>1.915E-2</v>
      </c>
      <c r="S493" s="158">
        <v>0</v>
      </c>
      <c r="T493" s="159">
        <f>ROUND(H493 * S493,5)</f>
        <v>0</v>
      </c>
      <c r="BE493" s="16">
        <f>IF(N493="základná",J493,0)</f>
        <v>0</v>
      </c>
      <c r="BF493" s="16">
        <f>IF(N493="znížená",J493,0)</f>
        <v>0</v>
      </c>
      <c r="BG493" s="16">
        <f>IF(N493="zákl. prenesená",J493,0)</f>
        <v>0</v>
      </c>
      <c r="BH493" s="16">
        <f>IF(N493="zníž. prenesená",J493,0)</f>
        <v>0</v>
      </c>
      <c r="BI493" s="16">
        <f>IF(N493="nulová",J493,0)</f>
        <v>0</v>
      </c>
    </row>
    <row r="494" spans="2:61">
      <c r="B494" s="149"/>
      <c r="C494" s="150">
        <v>127</v>
      </c>
      <c r="D494" s="150" t="s">
        <v>141</v>
      </c>
      <c r="E494" s="151" t="s">
        <v>1985</v>
      </c>
      <c r="F494" s="151" t="s">
        <v>1986</v>
      </c>
      <c r="G494" s="152" t="s">
        <v>144</v>
      </c>
      <c r="H494" s="153">
        <v>191.5</v>
      </c>
      <c r="I494" s="154"/>
      <c r="J494" s="154">
        <f>ROUND(H494*I494,2)</f>
        <v>0</v>
      </c>
      <c r="K494" s="155"/>
      <c r="L494" s="149"/>
      <c r="M494" s="156"/>
      <c r="N494" s="157" t="s">
        <v>26</v>
      </c>
      <c r="O494" s="158">
        <v>0.19070000000000001</v>
      </c>
      <c r="P494" s="158">
        <f>ROUND(H494*O494,3)</f>
        <v>36.518999999999998</v>
      </c>
      <c r="Q494" s="158">
        <v>0</v>
      </c>
      <c r="R494" s="158">
        <f>ROUND(H494 * Q494,5)</f>
        <v>0</v>
      </c>
      <c r="S494" s="158">
        <v>0</v>
      </c>
      <c r="T494" s="159">
        <f>ROUND(H494 * S494,5)</f>
        <v>0</v>
      </c>
      <c r="BE494" s="16">
        <f>IF(N494="základná",J494,0)</f>
        <v>0</v>
      </c>
      <c r="BF494" s="16">
        <f>IF(N494="znížená",J494,0)</f>
        <v>0</v>
      </c>
      <c r="BG494" s="16">
        <f>IF(N494="zákl. prenesená",J494,0)</f>
        <v>0</v>
      </c>
      <c r="BH494" s="16">
        <f>IF(N494="zníž. prenesená",J494,0)</f>
        <v>0</v>
      </c>
      <c r="BI494" s="16">
        <f>IF(N494="nulová",J494,0)</f>
        <v>0</v>
      </c>
    </row>
    <row r="495" spans="2:61" s="10" customFormat="1" ht="23.1" customHeight="1">
      <c r="B495" s="141"/>
      <c r="C495" s="142"/>
      <c r="D495" s="132" t="s">
        <v>136</v>
      </c>
      <c r="E495" s="143" t="s">
        <v>584</v>
      </c>
      <c r="F495" s="144" t="s">
        <v>585</v>
      </c>
      <c r="G495" s="145"/>
      <c r="H495" s="146"/>
      <c r="I495" s="147"/>
      <c r="J495" s="147">
        <f>J496 + J503 + J506 + J512 + J515 + J516 + J519 + J522 + J525 + J530 + J533 + J534 + J537 + J538 + J539 + J542 + J545 + J548 + J551 + J556 + J559 + J562 + J563</f>
        <v>0</v>
      </c>
      <c r="K495" s="144"/>
      <c r="L495" s="141"/>
      <c r="M495" s="148"/>
      <c r="N495" s="138" t="s">
        <v>0</v>
      </c>
      <c r="O495" s="139"/>
      <c r="P495" s="139">
        <f>P496 + P503 + P506 + P512 + P515 + P516 + P519 + P522 + P525 + P530 + P533 + P534 + P537 + P538 + P539 + P542 + P545 + P548 + P551 + P556 + P559 + P562 + P563</f>
        <v>1049.7470000000001</v>
      </c>
      <c r="Q495" s="139"/>
      <c r="R495" s="139">
        <f>R496 + R503 + R506 + R512 + R515 + R516 + R519 + R522 + R525 + R530 + R533 + R534 + R537 + R538 + R539 + R542 + R545 + R548 + R551 + R556 + R559 + R562 + R563</f>
        <v>4.1349999999999998E-2</v>
      </c>
      <c r="S495" s="139"/>
      <c r="T495" s="140">
        <f>T496 + T503 + T506 + T512 + T515 + T516 + T519 + T522 + T525 + T530 + T533 + T534 + T537 + T538 + T539 + T542 + T545 + T548 + T551 + T556 + T559 + T562 + T563</f>
        <v>284.05919999999998</v>
      </c>
    </row>
    <row r="496" spans="2:61" ht="24">
      <c r="B496" s="149"/>
      <c r="C496" s="150">
        <v>128</v>
      </c>
      <c r="D496" s="150" t="s">
        <v>141</v>
      </c>
      <c r="E496" s="151" t="s">
        <v>608</v>
      </c>
      <c r="F496" s="151" t="s">
        <v>609</v>
      </c>
      <c r="G496" s="152" t="s">
        <v>180</v>
      </c>
      <c r="H496" s="153">
        <v>14</v>
      </c>
      <c r="I496" s="154"/>
      <c r="J496" s="154">
        <f>ROUND(H496*I496,2)</f>
        <v>0</v>
      </c>
      <c r="K496" s="155"/>
      <c r="L496" s="149"/>
      <c r="M496" s="156"/>
      <c r="N496" s="157" t="s">
        <v>26</v>
      </c>
      <c r="O496" s="158">
        <v>0</v>
      </c>
      <c r="P496" s="158">
        <f>ROUND(H496*O496,3)</f>
        <v>0</v>
      </c>
      <c r="Q496" s="158">
        <v>0</v>
      </c>
      <c r="R496" s="158">
        <f>ROUND(H496 * Q496,5)</f>
        <v>0</v>
      </c>
      <c r="S496" s="158">
        <v>0</v>
      </c>
      <c r="T496" s="159">
        <f>ROUND(H496 * S496,5)</f>
        <v>0</v>
      </c>
      <c r="BE496" s="16">
        <f>IF(N496="základná",J496,0)</f>
        <v>0</v>
      </c>
      <c r="BF496" s="16">
        <f>IF(N496="znížená",J496,0)</f>
        <v>0</v>
      </c>
      <c r="BG496" s="16">
        <f>IF(N496="zákl. prenesená",J496,0)</f>
        <v>0</v>
      </c>
      <c r="BH496" s="16">
        <f>IF(N496="zníž. prenesená",J496,0)</f>
        <v>0</v>
      </c>
      <c r="BI496" s="16">
        <f>IF(N496="nulová",J496,0)</f>
        <v>0</v>
      </c>
    </row>
    <row r="497" spans="2:61" s="11" customFormat="1" ht="11.25">
      <c r="B497" s="160"/>
      <c r="C497" s="161"/>
      <c r="D497" s="161" t="s">
        <v>145</v>
      </c>
      <c r="E497" s="162"/>
      <c r="F497" s="162" t="s">
        <v>993</v>
      </c>
      <c r="G497" s="163"/>
      <c r="H497" s="164">
        <v>1</v>
      </c>
      <c r="I497" s="165"/>
      <c r="J497" s="165"/>
      <c r="K497" s="166"/>
      <c r="L497" s="160"/>
      <c r="M497" s="167"/>
      <c r="N497" s="166"/>
      <c r="O497" s="168"/>
      <c r="P497" s="168"/>
      <c r="Q497" s="168"/>
      <c r="R497" s="168"/>
      <c r="S497" s="168"/>
      <c r="T497" s="169"/>
    </row>
    <row r="498" spans="2:61" s="11" customFormat="1" ht="11.25">
      <c r="B498" s="160"/>
      <c r="C498" s="161"/>
      <c r="D498" s="161" t="s">
        <v>145</v>
      </c>
      <c r="E498" s="162"/>
      <c r="F498" s="162" t="s">
        <v>3014</v>
      </c>
      <c r="G498" s="163"/>
      <c r="H498" s="164">
        <v>4</v>
      </c>
      <c r="I498" s="165"/>
      <c r="J498" s="165"/>
      <c r="K498" s="166"/>
      <c r="L498" s="160"/>
      <c r="M498" s="167"/>
      <c r="N498" s="166"/>
      <c r="O498" s="168"/>
      <c r="P498" s="168"/>
      <c r="Q498" s="168"/>
      <c r="R498" s="168"/>
      <c r="S498" s="168"/>
      <c r="T498" s="169"/>
    </row>
    <row r="499" spans="2:61" s="11" customFormat="1" ht="11.25">
      <c r="B499" s="160"/>
      <c r="C499" s="161"/>
      <c r="D499" s="161" t="s">
        <v>145</v>
      </c>
      <c r="E499" s="162"/>
      <c r="F499" s="162" t="s">
        <v>3015</v>
      </c>
      <c r="G499" s="163"/>
      <c r="H499" s="164">
        <v>2</v>
      </c>
      <c r="I499" s="165"/>
      <c r="J499" s="165"/>
      <c r="K499" s="166"/>
      <c r="L499" s="160"/>
      <c r="M499" s="167"/>
      <c r="N499" s="166"/>
      <c r="O499" s="168"/>
      <c r="P499" s="168"/>
      <c r="Q499" s="168"/>
      <c r="R499" s="168"/>
      <c r="S499" s="168"/>
      <c r="T499" s="169"/>
    </row>
    <row r="500" spans="2:61" s="11" customFormat="1" ht="11.25">
      <c r="B500" s="160"/>
      <c r="C500" s="161"/>
      <c r="D500" s="161" t="s">
        <v>145</v>
      </c>
      <c r="E500" s="162"/>
      <c r="F500" s="162" t="s">
        <v>3016</v>
      </c>
      <c r="G500" s="163"/>
      <c r="H500" s="164">
        <v>7</v>
      </c>
      <c r="I500" s="165"/>
      <c r="J500" s="165"/>
      <c r="K500" s="166"/>
      <c r="L500" s="160"/>
      <c r="M500" s="167"/>
      <c r="N500" s="166"/>
      <c r="O500" s="168"/>
      <c r="P500" s="168"/>
      <c r="Q500" s="168"/>
      <c r="R500" s="168"/>
      <c r="S500" s="168"/>
      <c r="T500" s="169"/>
    </row>
    <row r="501" spans="2:61" s="11" customFormat="1" ht="11.25">
      <c r="B501" s="160"/>
      <c r="C501" s="161"/>
      <c r="D501" s="161" t="s">
        <v>145</v>
      </c>
      <c r="E501" s="162"/>
      <c r="F501" s="162" t="s">
        <v>3017</v>
      </c>
      <c r="G501" s="163"/>
      <c r="H501" s="164"/>
      <c r="I501" s="165"/>
      <c r="J501" s="165"/>
      <c r="K501" s="166"/>
      <c r="L501" s="160"/>
      <c r="M501" s="167"/>
      <c r="N501" s="166"/>
      <c r="O501" s="168"/>
      <c r="P501" s="168"/>
      <c r="Q501" s="168"/>
      <c r="R501" s="168"/>
      <c r="S501" s="168"/>
      <c r="T501" s="169"/>
    </row>
    <row r="502" spans="2:61" s="11" customFormat="1" ht="11.25">
      <c r="B502" s="160"/>
      <c r="C502" s="161"/>
      <c r="D502" s="161" t="s">
        <v>145</v>
      </c>
      <c r="E502" s="162"/>
      <c r="F502" s="170" t="s">
        <v>147</v>
      </c>
      <c r="G502" s="171"/>
      <c r="H502" s="172">
        <v>14</v>
      </c>
      <c r="I502" s="165"/>
      <c r="J502" s="165"/>
      <c r="K502" s="166"/>
      <c r="L502" s="160"/>
      <c r="M502" s="167"/>
      <c r="N502" s="166"/>
      <c r="O502" s="168"/>
      <c r="P502" s="168"/>
      <c r="Q502" s="168"/>
      <c r="R502" s="168"/>
      <c r="S502" s="168"/>
      <c r="T502" s="169"/>
    </row>
    <row r="503" spans="2:61" ht="24">
      <c r="B503" s="149"/>
      <c r="C503" s="150">
        <v>129</v>
      </c>
      <c r="D503" s="150" t="s">
        <v>141</v>
      </c>
      <c r="E503" s="151" t="s">
        <v>1993</v>
      </c>
      <c r="F503" s="151" t="s">
        <v>1994</v>
      </c>
      <c r="G503" s="152" t="s">
        <v>180</v>
      </c>
      <c r="H503" s="153">
        <v>16</v>
      </c>
      <c r="I503" s="154"/>
      <c r="J503" s="154">
        <f>ROUND(H503*I503,2)</f>
        <v>0</v>
      </c>
      <c r="K503" s="155"/>
      <c r="L503" s="149"/>
      <c r="M503" s="156"/>
      <c r="N503" s="157" t="s">
        <v>26</v>
      </c>
      <c r="O503" s="158">
        <v>0</v>
      </c>
      <c r="P503" s="158">
        <f>ROUND(H503*O503,3)</f>
        <v>0</v>
      </c>
      <c r="Q503" s="158">
        <v>0</v>
      </c>
      <c r="R503" s="158">
        <f>ROUND(H503 * Q503,5)</f>
        <v>0</v>
      </c>
      <c r="S503" s="158">
        <v>0</v>
      </c>
      <c r="T503" s="159">
        <f>ROUND(H503 * S503,5)</f>
        <v>0</v>
      </c>
      <c r="BE503" s="16">
        <f>IF(N503="základná",J503,0)</f>
        <v>0</v>
      </c>
      <c r="BF503" s="16">
        <f>IF(N503="znížená",J503,0)</f>
        <v>0</v>
      </c>
      <c r="BG503" s="16">
        <f>IF(N503="zákl. prenesená",J503,0)</f>
        <v>0</v>
      </c>
      <c r="BH503" s="16">
        <f>IF(N503="zníž. prenesená",J503,0)</f>
        <v>0</v>
      </c>
      <c r="BI503" s="16">
        <f>IF(N503="nulová",J503,0)</f>
        <v>0</v>
      </c>
    </row>
    <row r="504" spans="2:61" s="11" customFormat="1" ht="11.25">
      <c r="B504" s="160"/>
      <c r="C504" s="161"/>
      <c r="D504" s="161" t="s">
        <v>145</v>
      </c>
      <c r="E504" s="162"/>
      <c r="F504" s="162" t="s">
        <v>3018</v>
      </c>
      <c r="G504" s="163"/>
      <c r="H504" s="164">
        <v>16</v>
      </c>
      <c r="I504" s="165"/>
      <c r="J504" s="165"/>
      <c r="K504" s="166"/>
      <c r="L504" s="160"/>
      <c r="M504" s="167"/>
      <c r="N504" s="166"/>
      <c r="O504" s="168"/>
      <c r="P504" s="168"/>
      <c r="Q504" s="168"/>
      <c r="R504" s="168"/>
      <c r="S504" s="168"/>
      <c r="T504" s="169"/>
    </row>
    <row r="505" spans="2:61" s="11" customFormat="1" ht="11.25">
      <c r="B505" s="160"/>
      <c r="C505" s="161"/>
      <c r="D505" s="161" t="s">
        <v>145</v>
      </c>
      <c r="E505" s="162"/>
      <c r="F505" s="170" t="s">
        <v>147</v>
      </c>
      <c r="G505" s="171"/>
      <c r="H505" s="172">
        <v>16</v>
      </c>
      <c r="I505" s="165"/>
      <c r="J505" s="165"/>
      <c r="K505" s="166"/>
      <c r="L505" s="160"/>
      <c r="M505" s="167"/>
      <c r="N505" s="166"/>
      <c r="O505" s="168"/>
      <c r="P505" s="168"/>
      <c r="Q505" s="168"/>
      <c r="R505" s="168"/>
      <c r="S505" s="168"/>
      <c r="T505" s="169"/>
    </row>
    <row r="506" spans="2:61" s="12" customFormat="1" ht="24">
      <c r="B506" s="173"/>
      <c r="C506" s="174">
        <v>130</v>
      </c>
      <c r="D506" s="174" t="s">
        <v>240</v>
      </c>
      <c r="E506" s="175" t="s">
        <v>1998</v>
      </c>
      <c r="F506" s="175" t="s">
        <v>1999</v>
      </c>
      <c r="G506" s="176" t="s">
        <v>180</v>
      </c>
      <c r="H506" s="177">
        <v>16</v>
      </c>
      <c r="I506" s="178"/>
      <c r="J506" s="178">
        <f>ROUND(H506*I506,2)</f>
        <v>0</v>
      </c>
      <c r="K506" s="179"/>
      <c r="L506" s="173"/>
      <c r="M506" s="180"/>
      <c r="N506" s="181" t="s">
        <v>26</v>
      </c>
      <c r="O506" s="182">
        <v>0</v>
      </c>
      <c r="P506" s="182">
        <f>ROUND(H506*O506,3)</f>
        <v>0</v>
      </c>
      <c r="Q506" s="182">
        <v>0</v>
      </c>
      <c r="R506" s="182">
        <f>ROUND(H506 * Q506,5)</f>
        <v>0</v>
      </c>
      <c r="S506" s="182">
        <v>0</v>
      </c>
      <c r="T506" s="183">
        <f>ROUND(H506 * S506,5)</f>
        <v>0</v>
      </c>
      <c r="BE506" s="12">
        <f>IF(N506="základná",J506,0)</f>
        <v>0</v>
      </c>
      <c r="BF506" s="12">
        <f>IF(N506="znížená",J506,0)</f>
        <v>0</v>
      </c>
      <c r="BG506" s="12">
        <f>IF(N506="zákl. prenesená",J506,0)</f>
        <v>0</v>
      </c>
      <c r="BH506" s="12">
        <f>IF(N506="zníž. prenesená",J506,0)</f>
        <v>0</v>
      </c>
      <c r="BI506" s="12">
        <f>IF(N506="nulová",J506,0)</f>
        <v>0</v>
      </c>
    </row>
    <row r="507" spans="2:61" s="11" customFormat="1" ht="11.25">
      <c r="B507" s="160"/>
      <c r="C507" s="161"/>
      <c r="D507" s="161" t="s">
        <v>145</v>
      </c>
      <c r="E507" s="162"/>
      <c r="F507" s="162" t="s">
        <v>3019</v>
      </c>
      <c r="G507" s="163"/>
      <c r="H507" s="164">
        <v>4</v>
      </c>
      <c r="I507" s="165"/>
      <c r="J507" s="165"/>
      <c r="K507" s="166"/>
      <c r="L507" s="160"/>
      <c r="M507" s="167"/>
      <c r="N507" s="166"/>
      <c r="O507" s="168"/>
      <c r="P507" s="168"/>
      <c r="Q507" s="168"/>
      <c r="R507" s="168"/>
      <c r="S507" s="168"/>
      <c r="T507" s="169"/>
    </row>
    <row r="508" spans="2:61" s="11" customFormat="1" ht="11.25">
      <c r="B508" s="160"/>
      <c r="C508" s="161"/>
      <c r="D508" s="161" t="s">
        <v>145</v>
      </c>
      <c r="E508" s="162"/>
      <c r="F508" s="162" t="s">
        <v>3020</v>
      </c>
      <c r="G508" s="163"/>
      <c r="H508" s="164">
        <v>4</v>
      </c>
      <c r="I508" s="165"/>
      <c r="J508" s="165"/>
      <c r="K508" s="166"/>
      <c r="L508" s="160"/>
      <c r="M508" s="167"/>
      <c r="N508" s="166"/>
      <c r="O508" s="168"/>
      <c r="P508" s="168"/>
      <c r="Q508" s="168"/>
      <c r="R508" s="168"/>
      <c r="S508" s="168"/>
      <c r="T508" s="169"/>
    </row>
    <row r="509" spans="2:61" s="11" customFormat="1" ht="11.25">
      <c r="B509" s="160"/>
      <c r="C509" s="161"/>
      <c r="D509" s="161" t="s">
        <v>145</v>
      </c>
      <c r="E509" s="162"/>
      <c r="F509" s="162" t="s">
        <v>3021</v>
      </c>
      <c r="G509" s="163"/>
      <c r="H509" s="164">
        <v>8</v>
      </c>
      <c r="I509" s="165"/>
      <c r="J509" s="165"/>
      <c r="K509" s="166"/>
      <c r="L509" s="160"/>
      <c r="M509" s="167"/>
      <c r="N509" s="166"/>
      <c r="O509" s="168"/>
      <c r="P509" s="168"/>
      <c r="Q509" s="168"/>
      <c r="R509" s="168"/>
      <c r="S509" s="168"/>
      <c r="T509" s="169"/>
    </row>
    <row r="510" spans="2:61" s="11" customFormat="1" ht="11.25">
      <c r="B510" s="160"/>
      <c r="C510" s="161"/>
      <c r="D510" s="161" t="s">
        <v>145</v>
      </c>
      <c r="E510" s="162"/>
      <c r="F510" s="162" t="s">
        <v>3022</v>
      </c>
      <c r="G510" s="163"/>
      <c r="H510" s="164"/>
      <c r="I510" s="165"/>
      <c r="J510" s="165"/>
      <c r="K510" s="166"/>
      <c r="L510" s="160"/>
      <c r="M510" s="167"/>
      <c r="N510" s="166"/>
      <c r="O510" s="168"/>
      <c r="P510" s="168"/>
      <c r="Q510" s="168"/>
      <c r="R510" s="168"/>
      <c r="S510" s="168"/>
      <c r="T510" s="169"/>
    </row>
    <row r="511" spans="2:61" s="11" customFormat="1" ht="11.25">
      <c r="B511" s="160"/>
      <c r="C511" s="161"/>
      <c r="D511" s="161" t="s">
        <v>145</v>
      </c>
      <c r="E511" s="162"/>
      <c r="F511" s="170" t="s">
        <v>147</v>
      </c>
      <c r="G511" s="171"/>
      <c r="H511" s="172">
        <v>16</v>
      </c>
      <c r="I511" s="165"/>
      <c r="J511" s="165"/>
      <c r="K511" s="166"/>
      <c r="L511" s="160"/>
      <c r="M511" s="167"/>
      <c r="N511" s="166"/>
      <c r="O511" s="168"/>
      <c r="P511" s="168"/>
      <c r="Q511" s="168"/>
      <c r="R511" s="168"/>
      <c r="S511" s="168"/>
      <c r="T511" s="169"/>
    </row>
    <row r="512" spans="2:61" s="12" customFormat="1">
      <c r="B512" s="173"/>
      <c r="C512" s="174">
        <v>131</v>
      </c>
      <c r="D512" s="174" t="s">
        <v>240</v>
      </c>
      <c r="E512" s="175" t="s">
        <v>2000</v>
      </c>
      <c r="F512" s="175" t="s">
        <v>2001</v>
      </c>
      <c r="G512" s="176" t="s">
        <v>180</v>
      </c>
      <c r="H512" s="177">
        <v>2</v>
      </c>
      <c r="I512" s="178"/>
      <c r="J512" s="178">
        <f>ROUND(H512*I512,2)</f>
        <v>0</v>
      </c>
      <c r="K512" s="179"/>
      <c r="L512" s="173"/>
      <c r="M512" s="180"/>
      <c r="N512" s="181" t="s">
        <v>26</v>
      </c>
      <c r="O512" s="182">
        <v>0</v>
      </c>
      <c r="P512" s="182">
        <f>ROUND(H512*O512,3)</f>
        <v>0</v>
      </c>
      <c r="Q512" s="182">
        <v>6.4999999999999997E-3</v>
      </c>
      <c r="R512" s="182">
        <f>ROUND(H512 * Q512,5)</f>
        <v>1.2999999999999999E-2</v>
      </c>
      <c r="S512" s="182">
        <v>0</v>
      </c>
      <c r="T512" s="183">
        <f>ROUND(H512 * S512,5)</f>
        <v>0</v>
      </c>
      <c r="BE512" s="12">
        <f>IF(N512="základná",J512,0)</f>
        <v>0</v>
      </c>
      <c r="BF512" s="12">
        <f>IF(N512="znížená",J512,0)</f>
        <v>0</v>
      </c>
      <c r="BG512" s="12">
        <f>IF(N512="zákl. prenesená",J512,0)</f>
        <v>0</v>
      </c>
      <c r="BH512" s="12">
        <f>IF(N512="zníž. prenesená",J512,0)</f>
        <v>0</v>
      </c>
      <c r="BI512" s="12">
        <f>IF(N512="nulová",J512,0)</f>
        <v>0</v>
      </c>
    </row>
    <row r="513" spans="2:61" s="11" customFormat="1" ht="11.25">
      <c r="B513" s="160"/>
      <c r="C513" s="161"/>
      <c r="D513" s="161" t="s">
        <v>145</v>
      </c>
      <c r="E513" s="162"/>
      <c r="F513" s="162" t="s">
        <v>3023</v>
      </c>
      <c r="G513" s="163"/>
      <c r="H513" s="164">
        <v>2</v>
      </c>
      <c r="I513" s="165"/>
      <c r="J513" s="165"/>
      <c r="K513" s="166"/>
      <c r="L513" s="160"/>
      <c r="M513" s="167"/>
      <c r="N513" s="166"/>
      <c r="O513" s="168"/>
      <c r="P513" s="168"/>
      <c r="Q513" s="168"/>
      <c r="R513" s="168"/>
      <c r="S513" s="168"/>
      <c r="T513" s="169"/>
    </row>
    <row r="514" spans="2:61" s="11" customFormat="1" ht="11.25">
      <c r="B514" s="160"/>
      <c r="C514" s="161"/>
      <c r="D514" s="161" t="s">
        <v>145</v>
      </c>
      <c r="E514" s="162"/>
      <c r="F514" s="170" t="s">
        <v>147</v>
      </c>
      <c r="G514" s="171"/>
      <c r="H514" s="172">
        <v>2</v>
      </c>
      <c r="I514" s="165"/>
      <c r="J514" s="165"/>
      <c r="K514" s="166"/>
      <c r="L514" s="160"/>
      <c r="M514" s="167"/>
      <c r="N514" s="166"/>
      <c r="O514" s="168"/>
      <c r="P514" s="168"/>
      <c r="Q514" s="168"/>
      <c r="R514" s="168"/>
      <c r="S514" s="168"/>
      <c r="T514" s="169"/>
    </row>
    <row r="515" spans="2:61" ht="24">
      <c r="B515" s="149"/>
      <c r="C515" s="150">
        <v>132</v>
      </c>
      <c r="D515" s="150" t="s">
        <v>141</v>
      </c>
      <c r="E515" s="151" t="s">
        <v>2002</v>
      </c>
      <c r="F515" s="151" t="s">
        <v>3024</v>
      </c>
      <c r="G515" s="152" t="s">
        <v>180</v>
      </c>
      <c r="H515" s="153">
        <v>32</v>
      </c>
      <c r="I515" s="154"/>
      <c r="J515" s="154">
        <f>ROUND(H515*I515,2)</f>
        <v>0</v>
      </c>
      <c r="K515" s="155"/>
      <c r="L515" s="149"/>
      <c r="M515" s="156"/>
      <c r="N515" s="157" t="s">
        <v>26</v>
      </c>
      <c r="O515" s="158">
        <v>0</v>
      </c>
      <c r="P515" s="158">
        <f>ROUND(H515*O515,3)</f>
        <v>0</v>
      </c>
      <c r="Q515" s="158">
        <v>0</v>
      </c>
      <c r="R515" s="158">
        <f>ROUND(H515 * Q515,5)</f>
        <v>0</v>
      </c>
      <c r="S515" s="158">
        <v>0</v>
      </c>
      <c r="T515" s="159">
        <f>ROUND(H515 * S515,5)</f>
        <v>0</v>
      </c>
      <c r="BE515" s="16">
        <f>IF(N515="základná",J515,0)</f>
        <v>0</v>
      </c>
      <c r="BF515" s="16">
        <f>IF(N515="znížená",J515,0)</f>
        <v>0</v>
      </c>
      <c r="BG515" s="16">
        <f>IF(N515="zákl. prenesená",J515,0)</f>
        <v>0</v>
      </c>
      <c r="BH515" s="16">
        <f>IF(N515="zníž. prenesená",J515,0)</f>
        <v>0</v>
      </c>
      <c r="BI515" s="16">
        <f>IF(N515="nulová",J515,0)</f>
        <v>0</v>
      </c>
    </row>
    <row r="516" spans="2:61" ht="24">
      <c r="B516" s="149"/>
      <c r="C516" s="150">
        <v>133</v>
      </c>
      <c r="D516" s="150" t="s">
        <v>141</v>
      </c>
      <c r="E516" s="151" t="s">
        <v>2005</v>
      </c>
      <c r="F516" s="151" t="s">
        <v>2006</v>
      </c>
      <c r="G516" s="152" t="s">
        <v>180</v>
      </c>
      <c r="H516" s="153">
        <v>32</v>
      </c>
      <c r="I516" s="154"/>
      <c r="J516" s="154">
        <f>ROUND(H516*I516,2)</f>
        <v>0</v>
      </c>
      <c r="K516" s="155"/>
      <c r="L516" s="149"/>
      <c r="M516" s="156"/>
      <c r="N516" s="157" t="s">
        <v>26</v>
      </c>
      <c r="O516" s="158">
        <v>0</v>
      </c>
      <c r="P516" s="158">
        <f>ROUND(H516*O516,3)</f>
        <v>0</v>
      </c>
      <c r="Q516" s="158">
        <v>0</v>
      </c>
      <c r="R516" s="158">
        <f>ROUND(H516 * Q516,5)</f>
        <v>0</v>
      </c>
      <c r="S516" s="158">
        <v>0</v>
      </c>
      <c r="T516" s="159">
        <f>ROUND(H516 * S516,5)</f>
        <v>0</v>
      </c>
      <c r="BE516" s="16">
        <f>IF(N516="základná",J516,0)</f>
        <v>0</v>
      </c>
      <c r="BF516" s="16">
        <f>IF(N516="znížená",J516,0)</f>
        <v>0</v>
      </c>
      <c r="BG516" s="16">
        <f>IF(N516="zákl. prenesená",J516,0)</f>
        <v>0</v>
      </c>
      <c r="BH516" s="16">
        <f>IF(N516="zníž. prenesená",J516,0)</f>
        <v>0</v>
      </c>
      <c r="BI516" s="16">
        <f>IF(N516="nulová",J516,0)</f>
        <v>0</v>
      </c>
    </row>
    <row r="517" spans="2:61" s="11" customFormat="1" ht="11.25">
      <c r="B517" s="160"/>
      <c r="C517" s="161"/>
      <c r="D517" s="161" t="s">
        <v>145</v>
      </c>
      <c r="E517" s="162"/>
      <c r="F517" s="162" t="s">
        <v>3025</v>
      </c>
      <c r="G517" s="163"/>
      <c r="H517" s="164">
        <v>32</v>
      </c>
      <c r="I517" s="165"/>
      <c r="J517" s="165"/>
      <c r="K517" s="166"/>
      <c r="L517" s="160"/>
      <c r="M517" s="167"/>
      <c r="N517" s="166"/>
      <c r="O517" s="168"/>
      <c r="P517" s="168"/>
      <c r="Q517" s="168"/>
      <c r="R517" s="168"/>
      <c r="S517" s="168"/>
      <c r="T517" s="169"/>
    </row>
    <row r="518" spans="2:61" s="11" customFormat="1" ht="11.25">
      <c r="B518" s="160"/>
      <c r="C518" s="161"/>
      <c r="D518" s="161" t="s">
        <v>145</v>
      </c>
      <c r="E518" s="162"/>
      <c r="F518" s="170" t="s">
        <v>147</v>
      </c>
      <c r="G518" s="171"/>
      <c r="H518" s="172">
        <v>32</v>
      </c>
      <c r="I518" s="165"/>
      <c r="J518" s="165"/>
      <c r="K518" s="166"/>
      <c r="L518" s="160"/>
      <c r="M518" s="167"/>
      <c r="N518" s="166"/>
      <c r="O518" s="168"/>
      <c r="P518" s="168"/>
      <c r="Q518" s="168"/>
      <c r="R518" s="168"/>
      <c r="S518" s="168"/>
      <c r="T518" s="169"/>
    </row>
    <row r="519" spans="2:61" ht="24">
      <c r="B519" s="149"/>
      <c r="C519" s="150">
        <v>134</v>
      </c>
      <c r="D519" s="150" t="s">
        <v>141</v>
      </c>
      <c r="E519" s="151" t="s">
        <v>589</v>
      </c>
      <c r="F519" s="151" t="s">
        <v>590</v>
      </c>
      <c r="G519" s="152" t="s">
        <v>144</v>
      </c>
      <c r="H519" s="153">
        <v>31.4</v>
      </c>
      <c r="I519" s="154"/>
      <c r="J519" s="154">
        <f>ROUND(H519*I519,2)</f>
        <v>0</v>
      </c>
      <c r="K519" s="155"/>
      <c r="L519" s="149"/>
      <c r="M519" s="156"/>
      <c r="N519" s="157" t="s">
        <v>26</v>
      </c>
      <c r="O519" s="158">
        <v>0.29499999999999998</v>
      </c>
      <c r="P519" s="158">
        <f>ROUND(H519*O519,3)</f>
        <v>9.2629999999999999</v>
      </c>
      <c r="Q519" s="158">
        <v>2.9999999999999999E-7</v>
      </c>
      <c r="R519" s="158">
        <f>ROUND(H519 * Q519,5)</f>
        <v>1.0000000000000001E-5</v>
      </c>
      <c r="S519" s="158">
        <v>0</v>
      </c>
      <c r="T519" s="159">
        <f>ROUND(H519 * S519,5)</f>
        <v>0</v>
      </c>
      <c r="BE519" s="16">
        <f>IF(N519="základná",J519,0)</f>
        <v>0</v>
      </c>
      <c r="BF519" s="16">
        <f>IF(N519="znížená",J519,0)</f>
        <v>0</v>
      </c>
      <c r="BG519" s="16">
        <f>IF(N519="zákl. prenesená",J519,0)</f>
        <v>0</v>
      </c>
      <c r="BH519" s="16">
        <f>IF(N519="zníž. prenesená",J519,0)</f>
        <v>0</v>
      </c>
      <c r="BI519" s="16">
        <f>IF(N519="nulová",J519,0)</f>
        <v>0</v>
      </c>
    </row>
    <row r="520" spans="2:61" s="11" customFormat="1" ht="11.25">
      <c r="B520" s="160"/>
      <c r="C520" s="161"/>
      <c r="D520" s="161" t="s">
        <v>145</v>
      </c>
      <c r="E520" s="162"/>
      <c r="F520" s="162" t="s">
        <v>2990</v>
      </c>
      <c r="G520" s="163"/>
      <c r="H520" s="164">
        <v>31.4</v>
      </c>
      <c r="I520" s="165"/>
      <c r="J520" s="165"/>
      <c r="K520" s="166"/>
      <c r="L520" s="160"/>
      <c r="M520" s="167"/>
      <c r="N520" s="166"/>
      <c r="O520" s="168"/>
      <c r="P520" s="168"/>
      <c r="Q520" s="168"/>
      <c r="R520" s="168"/>
      <c r="S520" s="168"/>
      <c r="T520" s="169"/>
    </row>
    <row r="521" spans="2:61" s="11" customFormat="1" ht="11.25">
      <c r="B521" s="160"/>
      <c r="C521" s="161"/>
      <c r="D521" s="161" t="s">
        <v>145</v>
      </c>
      <c r="E521" s="162"/>
      <c r="F521" s="170" t="s">
        <v>147</v>
      </c>
      <c r="G521" s="171"/>
      <c r="H521" s="172">
        <v>31.4</v>
      </c>
      <c r="I521" s="165"/>
      <c r="J521" s="165"/>
      <c r="K521" s="166"/>
      <c r="L521" s="160"/>
      <c r="M521" s="167"/>
      <c r="N521" s="166"/>
      <c r="O521" s="168"/>
      <c r="P521" s="168"/>
      <c r="Q521" s="168"/>
      <c r="R521" s="168"/>
      <c r="S521" s="168"/>
      <c r="T521" s="169"/>
    </row>
    <row r="522" spans="2:61" ht="24">
      <c r="B522" s="149"/>
      <c r="C522" s="150">
        <v>135</v>
      </c>
      <c r="D522" s="150" t="s">
        <v>141</v>
      </c>
      <c r="E522" s="151" t="s">
        <v>592</v>
      </c>
      <c r="F522" s="151" t="s">
        <v>2010</v>
      </c>
      <c r="G522" s="152" t="s">
        <v>144</v>
      </c>
      <c r="H522" s="153">
        <v>31.4</v>
      </c>
      <c r="I522" s="154"/>
      <c r="J522" s="154">
        <f>ROUND(H522*I522,2)</f>
        <v>0</v>
      </c>
      <c r="K522" s="155"/>
      <c r="L522" s="149"/>
      <c r="M522" s="156"/>
      <c r="N522" s="157" t="s">
        <v>26</v>
      </c>
      <c r="O522" s="158">
        <v>0.47901134000000001</v>
      </c>
      <c r="P522" s="158">
        <f>ROUND(H522*O522,3)</f>
        <v>15.041</v>
      </c>
      <c r="Q522" s="158">
        <v>1.11E-5</v>
      </c>
      <c r="R522" s="158">
        <f>ROUND(H522 * Q522,5)</f>
        <v>3.5E-4</v>
      </c>
      <c r="S522" s="158">
        <v>0</v>
      </c>
      <c r="T522" s="159">
        <f>ROUND(H522 * S522,5)</f>
        <v>0</v>
      </c>
      <c r="BE522" s="16">
        <f>IF(N522="základná",J522,0)</f>
        <v>0</v>
      </c>
      <c r="BF522" s="16">
        <f>IF(N522="znížená",J522,0)</f>
        <v>0</v>
      </c>
      <c r="BG522" s="16">
        <f>IF(N522="zákl. prenesená",J522,0)</f>
        <v>0</v>
      </c>
      <c r="BH522" s="16">
        <f>IF(N522="zníž. prenesená",J522,0)</f>
        <v>0</v>
      </c>
      <c r="BI522" s="16">
        <f>IF(N522="nulová",J522,0)</f>
        <v>0</v>
      </c>
    </row>
    <row r="523" spans="2:61" s="11" customFormat="1" ht="11.25">
      <c r="B523" s="160"/>
      <c r="C523" s="161"/>
      <c r="D523" s="161" t="s">
        <v>145</v>
      </c>
      <c r="E523" s="162"/>
      <c r="F523" s="162" t="s">
        <v>2990</v>
      </c>
      <c r="G523" s="163"/>
      <c r="H523" s="164">
        <v>31.4</v>
      </c>
      <c r="I523" s="165"/>
      <c r="J523" s="165"/>
      <c r="K523" s="166"/>
      <c r="L523" s="160"/>
      <c r="M523" s="167"/>
      <c r="N523" s="166"/>
      <c r="O523" s="168"/>
      <c r="P523" s="168"/>
      <c r="Q523" s="168"/>
      <c r="R523" s="168"/>
      <c r="S523" s="168"/>
      <c r="T523" s="169"/>
    </row>
    <row r="524" spans="2:61" s="11" customFormat="1" ht="11.25">
      <c r="B524" s="160"/>
      <c r="C524" s="161"/>
      <c r="D524" s="161" t="s">
        <v>145</v>
      </c>
      <c r="E524" s="162"/>
      <c r="F524" s="170" t="s">
        <v>147</v>
      </c>
      <c r="G524" s="171"/>
      <c r="H524" s="172">
        <v>31.4</v>
      </c>
      <c r="I524" s="165"/>
      <c r="J524" s="165"/>
      <c r="K524" s="166"/>
      <c r="L524" s="160"/>
      <c r="M524" s="167"/>
      <c r="N524" s="166"/>
      <c r="O524" s="168"/>
      <c r="P524" s="168"/>
      <c r="Q524" s="168"/>
      <c r="R524" s="168"/>
      <c r="S524" s="168"/>
      <c r="T524" s="169"/>
    </row>
    <row r="525" spans="2:61" ht="24">
      <c r="B525" s="149"/>
      <c r="C525" s="150">
        <v>136</v>
      </c>
      <c r="D525" s="150" t="s">
        <v>141</v>
      </c>
      <c r="E525" s="151" t="s">
        <v>3026</v>
      </c>
      <c r="F525" s="151" t="s">
        <v>3027</v>
      </c>
      <c r="G525" s="152" t="s">
        <v>144</v>
      </c>
      <c r="H525" s="153">
        <v>111</v>
      </c>
      <c r="I525" s="154"/>
      <c r="J525" s="154">
        <f>ROUND(H525*I525,2)</f>
        <v>0</v>
      </c>
      <c r="K525" s="155"/>
      <c r="L525" s="149"/>
      <c r="M525" s="156"/>
      <c r="N525" s="157" t="s">
        <v>26</v>
      </c>
      <c r="O525" s="158">
        <v>0.96840000000000004</v>
      </c>
      <c r="P525" s="158">
        <f>ROUND(H525*O525,3)</f>
        <v>107.492</v>
      </c>
      <c r="Q525" s="158">
        <v>0</v>
      </c>
      <c r="R525" s="158">
        <f>ROUND(H525 * Q525,5)</f>
        <v>0</v>
      </c>
      <c r="S525" s="158">
        <v>1.64</v>
      </c>
      <c r="T525" s="159">
        <f>ROUND(H525 * S525,5)</f>
        <v>182.04</v>
      </c>
      <c r="BE525" s="16">
        <f>IF(N525="základná",J525,0)</f>
        <v>0</v>
      </c>
      <c r="BF525" s="16">
        <f>IF(N525="znížená",J525,0)</f>
        <v>0</v>
      </c>
      <c r="BG525" s="16">
        <f>IF(N525="zákl. prenesená",J525,0)</f>
        <v>0</v>
      </c>
      <c r="BH525" s="16">
        <f>IF(N525="zníž. prenesená",J525,0)</f>
        <v>0</v>
      </c>
      <c r="BI525" s="16">
        <f>IF(N525="nulová",J525,0)</f>
        <v>0</v>
      </c>
    </row>
    <row r="526" spans="2:61" s="11" customFormat="1" ht="11.25">
      <c r="B526" s="160"/>
      <c r="C526" s="161"/>
      <c r="D526" s="161" t="s">
        <v>145</v>
      </c>
      <c r="E526" s="162"/>
      <c r="F526" s="162" t="s">
        <v>3028</v>
      </c>
      <c r="G526" s="163"/>
      <c r="H526" s="164">
        <v>83</v>
      </c>
      <c r="I526" s="165"/>
      <c r="J526" s="165"/>
      <c r="K526" s="166"/>
      <c r="L526" s="160"/>
      <c r="M526" s="167"/>
      <c r="N526" s="166"/>
      <c r="O526" s="168"/>
      <c r="P526" s="168"/>
      <c r="Q526" s="168"/>
      <c r="R526" s="168"/>
      <c r="S526" s="168"/>
      <c r="T526" s="169"/>
    </row>
    <row r="527" spans="2:61" s="11" customFormat="1" ht="11.25">
      <c r="B527" s="160"/>
      <c r="C527" s="161"/>
      <c r="D527" s="161" t="s">
        <v>145</v>
      </c>
      <c r="E527" s="162"/>
      <c r="F527" s="162" t="s">
        <v>3029</v>
      </c>
      <c r="G527" s="163"/>
      <c r="H527" s="164">
        <v>28</v>
      </c>
      <c r="I527" s="165"/>
      <c r="J527" s="165"/>
      <c r="K527" s="166"/>
      <c r="L527" s="160"/>
      <c r="M527" s="167"/>
      <c r="N527" s="166"/>
      <c r="O527" s="168"/>
      <c r="P527" s="168"/>
      <c r="Q527" s="168"/>
      <c r="R527" s="168"/>
      <c r="S527" s="168"/>
      <c r="T527" s="169"/>
    </row>
    <row r="528" spans="2:61" s="11" customFormat="1" ht="11.25">
      <c r="B528" s="160"/>
      <c r="C528" s="161"/>
      <c r="D528" s="161" t="s">
        <v>145</v>
      </c>
      <c r="E528" s="162"/>
      <c r="F528" s="162" t="s">
        <v>3030</v>
      </c>
      <c r="G528" s="163"/>
      <c r="H528" s="164"/>
      <c r="I528" s="165"/>
      <c r="J528" s="165"/>
      <c r="K528" s="166"/>
      <c r="L528" s="160"/>
      <c r="M528" s="167"/>
      <c r="N528" s="166"/>
      <c r="O528" s="168"/>
      <c r="P528" s="168"/>
      <c r="Q528" s="168"/>
      <c r="R528" s="168"/>
      <c r="S528" s="168"/>
      <c r="T528" s="169"/>
    </row>
    <row r="529" spans="2:61" s="11" customFormat="1" ht="11.25">
      <c r="B529" s="160"/>
      <c r="C529" s="161"/>
      <c r="D529" s="161" t="s">
        <v>145</v>
      </c>
      <c r="E529" s="162"/>
      <c r="F529" s="170" t="s">
        <v>147</v>
      </c>
      <c r="G529" s="171"/>
      <c r="H529" s="172">
        <v>111</v>
      </c>
      <c r="I529" s="165"/>
      <c r="J529" s="165"/>
      <c r="K529" s="166"/>
      <c r="L529" s="160"/>
      <c r="M529" s="167"/>
      <c r="N529" s="166"/>
      <c r="O529" s="168"/>
      <c r="P529" s="168"/>
      <c r="Q529" s="168"/>
      <c r="R529" s="168"/>
      <c r="S529" s="168"/>
      <c r="T529" s="169"/>
    </row>
    <row r="530" spans="2:61" ht="24">
      <c r="B530" s="149"/>
      <c r="C530" s="150">
        <v>137</v>
      </c>
      <c r="D530" s="150" t="s">
        <v>141</v>
      </c>
      <c r="E530" s="151" t="s">
        <v>619</v>
      </c>
      <c r="F530" s="151" t="s">
        <v>620</v>
      </c>
      <c r="G530" s="152" t="s">
        <v>187</v>
      </c>
      <c r="H530" s="153">
        <v>42.508000000000003</v>
      </c>
      <c r="I530" s="154"/>
      <c r="J530" s="154">
        <f>ROUND(H530*I530,2)</f>
        <v>0</v>
      </c>
      <c r="K530" s="155"/>
      <c r="L530" s="149"/>
      <c r="M530" s="156"/>
      <c r="N530" s="157" t="s">
        <v>26</v>
      </c>
      <c r="O530" s="158">
        <v>12.606</v>
      </c>
      <c r="P530" s="158">
        <f>ROUND(H530*O530,3)</f>
        <v>535.85599999999999</v>
      </c>
      <c r="Q530" s="158">
        <v>0</v>
      </c>
      <c r="R530" s="158">
        <f>ROUND(H530 * Q530,5)</f>
        <v>0</v>
      </c>
      <c r="S530" s="158">
        <v>2.4</v>
      </c>
      <c r="T530" s="159">
        <f>ROUND(H530 * S530,5)</f>
        <v>102.0192</v>
      </c>
      <c r="BE530" s="16">
        <f>IF(N530="základná",J530,0)</f>
        <v>0</v>
      </c>
      <c r="BF530" s="16">
        <f>IF(N530="znížená",J530,0)</f>
        <v>0</v>
      </c>
      <c r="BG530" s="16">
        <f>IF(N530="zákl. prenesená",J530,0)</f>
        <v>0</v>
      </c>
      <c r="BH530" s="16">
        <f>IF(N530="zníž. prenesená",J530,0)</f>
        <v>0</v>
      </c>
      <c r="BI530" s="16">
        <f>IF(N530="nulová",J530,0)</f>
        <v>0</v>
      </c>
    </row>
    <row r="531" spans="2:61" s="11" customFormat="1" ht="11.25">
      <c r="B531" s="160"/>
      <c r="C531" s="161"/>
      <c r="D531" s="161" t="s">
        <v>145</v>
      </c>
      <c r="E531" s="162"/>
      <c r="F531" s="162" t="s">
        <v>3031</v>
      </c>
      <c r="G531" s="163"/>
      <c r="H531" s="164">
        <v>42.508000000000003</v>
      </c>
      <c r="I531" s="165"/>
      <c r="J531" s="165"/>
      <c r="K531" s="166"/>
      <c r="L531" s="160"/>
      <c r="M531" s="167"/>
      <c r="N531" s="166"/>
      <c r="O531" s="168"/>
      <c r="P531" s="168"/>
      <c r="Q531" s="168"/>
      <c r="R531" s="168"/>
      <c r="S531" s="168"/>
      <c r="T531" s="169"/>
    </row>
    <row r="532" spans="2:61" s="11" customFormat="1" ht="11.25">
      <c r="B532" s="160"/>
      <c r="C532" s="161"/>
      <c r="D532" s="161" t="s">
        <v>145</v>
      </c>
      <c r="E532" s="162"/>
      <c r="F532" s="170" t="s">
        <v>147</v>
      </c>
      <c r="G532" s="171"/>
      <c r="H532" s="172">
        <v>42.508000000000003</v>
      </c>
      <c r="I532" s="165"/>
      <c r="J532" s="165"/>
      <c r="K532" s="166"/>
      <c r="L532" s="160"/>
      <c r="M532" s="167"/>
      <c r="N532" s="166"/>
      <c r="O532" s="168"/>
      <c r="P532" s="168"/>
      <c r="Q532" s="168"/>
      <c r="R532" s="168"/>
      <c r="S532" s="168"/>
      <c r="T532" s="169"/>
    </row>
    <row r="533" spans="2:61" ht="24">
      <c r="B533" s="149"/>
      <c r="C533" s="150">
        <v>138</v>
      </c>
      <c r="D533" s="150" t="s">
        <v>141</v>
      </c>
      <c r="E533" s="151" t="s">
        <v>625</v>
      </c>
      <c r="F533" s="151" t="s">
        <v>626</v>
      </c>
      <c r="G533" s="152" t="s">
        <v>180</v>
      </c>
      <c r="H533" s="153">
        <v>5</v>
      </c>
      <c r="I533" s="154"/>
      <c r="J533" s="154">
        <f>ROUND(H533*I533,2)</f>
        <v>0</v>
      </c>
      <c r="K533" s="155"/>
      <c r="L533" s="149"/>
      <c r="M533" s="156"/>
      <c r="N533" s="157" t="s">
        <v>26</v>
      </c>
      <c r="O533" s="158">
        <v>0</v>
      </c>
      <c r="P533" s="158">
        <f>ROUND(H533*O533,3)</f>
        <v>0</v>
      </c>
      <c r="Q533" s="158">
        <v>0</v>
      </c>
      <c r="R533" s="158">
        <f>ROUND(H533 * Q533,5)</f>
        <v>0</v>
      </c>
      <c r="S533" s="158">
        <v>0</v>
      </c>
      <c r="T533" s="159">
        <f>ROUND(H533 * S533,5)</f>
        <v>0</v>
      </c>
      <c r="BE533" s="16">
        <f>IF(N533="základná",J533,0)</f>
        <v>0</v>
      </c>
      <c r="BF533" s="16">
        <f>IF(N533="znížená",J533,0)</f>
        <v>0</v>
      </c>
      <c r="BG533" s="16">
        <f>IF(N533="zákl. prenesená",J533,0)</f>
        <v>0</v>
      </c>
      <c r="BH533" s="16">
        <f>IF(N533="zníž. prenesená",J533,0)</f>
        <v>0</v>
      </c>
      <c r="BI533" s="16">
        <f>IF(N533="nulová",J533,0)</f>
        <v>0</v>
      </c>
    </row>
    <row r="534" spans="2:61" ht="24">
      <c r="B534" s="149"/>
      <c r="C534" s="150">
        <v>139</v>
      </c>
      <c r="D534" s="150" t="s">
        <v>141</v>
      </c>
      <c r="E534" s="151" t="s">
        <v>2459</v>
      </c>
      <c r="F534" s="151" t="s">
        <v>2460</v>
      </c>
      <c r="G534" s="152" t="s">
        <v>187</v>
      </c>
      <c r="H534" s="153">
        <v>63.192999999999998</v>
      </c>
      <c r="I534" s="154"/>
      <c r="J534" s="154">
        <f>ROUND(H534*I534,2)</f>
        <v>0</v>
      </c>
      <c r="K534" s="155"/>
      <c r="L534" s="149"/>
      <c r="M534" s="156"/>
      <c r="N534" s="157" t="s">
        <v>26</v>
      </c>
      <c r="O534" s="158">
        <v>0</v>
      </c>
      <c r="P534" s="158">
        <f>ROUND(H534*O534,3)</f>
        <v>0</v>
      </c>
      <c r="Q534" s="158">
        <v>0</v>
      </c>
      <c r="R534" s="158">
        <f>ROUND(H534 * Q534,5)</f>
        <v>0</v>
      </c>
      <c r="S534" s="158">
        <v>0</v>
      </c>
      <c r="T534" s="159">
        <f>ROUND(H534 * S534,5)</f>
        <v>0</v>
      </c>
      <c r="BE534" s="16">
        <f>IF(N534="základná",J534,0)</f>
        <v>0</v>
      </c>
      <c r="BF534" s="16">
        <f>IF(N534="znížená",J534,0)</f>
        <v>0</v>
      </c>
      <c r="BG534" s="16">
        <f>IF(N534="zákl. prenesená",J534,0)</f>
        <v>0</v>
      </c>
      <c r="BH534" s="16">
        <f>IF(N534="zníž. prenesená",J534,0)</f>
        <v>0</v>
      </c>
      <c r="BI534" s="16">
        <f>IF(N534="nulová",J534,0)</f>
        <v>0</v>
      </c>
    </row>
    <row r="535" spans="2:61" s="11" customFormat="1" ht="11.25">
      <c r="B535" s="160"/>
      <c r="C535" s="161"/>
      <c r="D535" s="161" t="s">
        <v>145</v>
      </c>
      <c r="E535" s="162"/>
      <c r="F535" s="162" t="s">
        <v>3032</v>
      </c>
      <c r="G535" s="163"/>
      <c r="H535" s="164">
        <v>63.192999999999998</v>
      </c>
      <c r="I535" s="165"/>
      <c r="J535" s="165"/>
      <c r="K535" s="166"/>
      <c r="L535" s="160"/>
      <c r="M535" s="167"/>
      <c r="N535" s="166"/>
      <c r="O535" s="168"/>
      <c r="P535" s="168"/>
      <c r="Q535" s="168"/>
      <c r="R535" s="168"/>
      <c r="S535" s="168"/>
      <c r="T535" s="169"/>
    </row>
    <row r="536" spans="2:61" s="11" customFormat="1" ht="11.25">
      <c r="B536" s="160"/>
      <c r="C536" s="161"/>
      <c r="D536" s="161" t="s">
        <v>145</v>
      </c>
      <c r="E536" s="162"/>
      <c r="F536" s="170" t="s">
        <v>147</v>
      </c>
      <c r="G536" s="171"/>
      <c r="H536" s="172">
        <v>63.192999999999998</v>
      </c>
      <c r="I536" s="165"/>
      <c r="J536" s="165"/>
      <c r="K536" s="166"/>
      <c r="L536" s="160"/>
      <c r="M536" s="167"/>
      <c r="N536" s="166"/>
      <c r="O536" s="168"/>
      <c r="P536" s="168"/>
      <c r="Q536" s="168"/>
      <c r="R536" s="168"/>
      <c r="S536" s="168"/>
      <c r="T536" s="169"/>
    </row>
    <row r="537" spans="2:61">
      <c r="B537" s="149"/>
      <c r="C537" s="150">
        <v>140</v>
      </c>
      <c r="D537" s="150" t="s">
        <v>141</v>
      </c>
      <c r="E537" s="151" t="s">
        <v>636</v>
      </c>
      <c r="F537" s="151" t="s">
        <v>637</v>
      </c>
      <c r="G537" s="152" t="s">
        <v>265</v>
      </c>
      <c r="H537" s="153">
        <v>1256.7940000000001</v>
      </c>
      <c r="I537" s="154"/>
      <c r="J537" s="154">
        <f>ROUND(H537*I537,2)</f>
        <v>0</v>
      </c>
      <c r="K537" s="155"/>
      <c r="L537" s="149"/>
      <c r="M537" s="156"/>
      <c r="N537" s="157" t="s">
        <v>26</v>
      </c>
      <c r="O537" s="158">
        <v>0.14899999999999999</v>
      </c>
      <c r="P537" s="158">
        <f>ROUND(H537*O537,3)</f>
        <v>187.262</v>
      </c>
      <c r="Q537" s="158">
        <v>0</v>
      </c>
      <c r="R537" s="158">
        <f>ROUND(H537 * Q537,5)</f>
        <v>0</v>
      </c>
      <c r="S537" s="158">
        <v>0</v>
      </c>
      <c r="T537" s="159">
        <f>ROUND(H537 * S537,5)</f>
        <v>0</v>
      </c>
      <c r="BE537" s="16">
        <f>IF(N537="základná",J537,0)</f>
        <v>0</v>
      </c>
      <c r="BF537" s="16">
        <f>IF(N537="znížená",J537,0)</f>
        <v>0</v>
      </c>
      <c r="BG537" s="16">
        <f>IF(N537="zákl. prenesená",J537,0)</f>
        <v>0</v>
      </c>
      <c r="BH537" s="16">
        <f>IF(N537="zníž. prenesená",J537,0)</f>
        <v>0</v>
      </c>
      <c r="BI537" s="16">
        <f>IF(N537="nulová",J537,0)</f>
        <v>0</v>
      </c>
    </row>
    <row r="538" spans="2:61" ht="24">
      <c r="B538" s="149"/>
      <c r="C538" s="150">
        <v>141</v>
      </c>
      <c r="D538" s="150" t="s">
        <v>141</v>
      </c>
      <c r="E538" s="151" t="s">
        <v>638</v>
      </c>
      <c r="F538" s="151" t="s">
        <v>639</v>
      </c>
      <c r="G538" s="152" t="s">
        <v>265</v>
      </c>
      <c r="H538" s="153">
        <v>1256.7940000000001</v>
      </c>
      <c r="I538" s="154"/>
      <c r="J538" s="154">
        <f>ROUND(H538*I538,2)</f>
        <v>0</v>
      </c>
      <c r="K538" s="155"/>
      <c r="L538" s="149"/>
      <c r="M538" s="156"/>
      <c r="N538" s="157" t="s">
        <v>26</v>
      </c>
      <c r="O538" s="158">
        <v>3.1E-2</v>
      </c>
      <c r="P538" s="158">
        <f>ROUND(H538*O538,3)</f>
        <v>38.960999999999999</v>
      </c>
      <c r="Q538" s="158">
        <v>0</v>
      </c>
      <c r="R538" s="158">
        <f>ROUND(H538 * Q538,5)</f>
        <v>0</v>
      </c>
      <c r="S538" s="158">
        <v>0</v>
      </c>
      <c r="T538" s="159">
        <f>ROUND(H538 * S538,5)</f>
        <v>0</v>
      </c>
      <c r="BE538" s="16">
        <f>IF(N538="základná",J538,0)</f>
        <v>0</v>
      </c>
      <c r="BF538" s="16">
        <f>IF(N538="znížená",J538,0)</f>
        <v>0</v>
      </c>
      <c r="BG538" s="16">
        <f>IF(N538="zákl. prenesená",J538,0)</f>
        <v>0</v>
      </c>
      <c r="BH538" s="16">
        <f>IF(N538="zníž. prenesená",J538,0)</f>
        <v>0</v>
      </c>
      <c r="BI538" s="16">
        <f>IF(N538="nulová",J538,0)</f>
        <v>0</v>
      </c>
    </row>
    <row r="539" spans="2:61" ht="24">
      <c r="B539" s="149"/>
      <c r="C539" s="150">
        <v>142</v>
      </c>
      <c r="D539" s="150" t="s">
        <v>141</v>
      </c>
      <c r="E539" s="151" t="s">
        <v>640</v>
      </c>
      <c r="F539" s="151" t="s">
        <v>641</v>
      </c>
      <c r="G539" s="152" t="s">
        <v>265</v>
      </c>
      <c r="H539" s="153">
        <v>23490.725999999999</v>
      </c>
      <c r="I539" s="154"/>
      <c r="J539" s="154">
        <f>ROUND(H539*I539,2)</f>
        <v>0</v>
      </c>
      <c r="K539" s="155"/>
      <c r="L539" s="149"/>
      <c r="M539" s="156"/>
      <c r="N539" s="157" t="s">
        <v>26</v>
      </c>
      <c r="O539" s="158">
        <v>6.0000000000000001E-3</v>
      </c>
      <c r="P539" s="158">
        <f>ROUND(H539*O539,3)</f>
        <v>140.94399999999999</v>
      </c>
      <c r="Q539" s="158">
        <v>0</v>
      </c>
      <c r="R539" s="158">
        <f>ROUND(H539 * Q539,5)</f>
        <v>0</v>
      </c>
      <c r="S539" s="158">
        <v>0</v>
      </c>
      <c r="T539" s="159">
        <f>ROUND(H539 * S539,5)</f>
        <v>0</v>
      </c>
      <c r="BE539" s="16">
        <f>IF(N539="základná",J539,0)</f>
        <v>0</v>
      </c>
      <c r="BF539" s="16">
        <f>IF(N539="znížená",J539,0)</f>
        <v>0</v>
      </c>
      <c r="BG539" s="16">
        <f>IF(N539="zákl. prenesená",J539,0)</f>
        <v>0</v>
      </c>
      <c r="BH539" s="16">
        <f>IF(N539="zníž. prenesená",J539,0)</f>
        <v>0</v>
      </c>
      <c r="BI539" s="16">
        <f>IF(N539="nulová",J539,0)</f>
        <v>0</v>
      </c>
    </row>
    <row r="540" spans="2:61" s="11" customFormat="1" ht="11.25">
      <c r="B540" s="160"/>
      <c r="C540" s="161"/>
      <c r="D540" s="161" t="s">
        <v>145</v>
      </c>
      <c r="E540" s="162"/>
      <c r="F540" s="162" t="s">
        <v>3033</v>
      </c>
      <c r="G540" s="163"/>
      <c r="H540" s="164">
        <v>23490.725999999999</v>
      </c>
      <c r="I540" s="165"/>
      <c r="J540" s="165"/>
      <c r="K540" s="166"/>
      <c r="L540" s="160"/>
      <c r="M540" s="167"/>
      <c r="N540" s="166"/>
      <c r="O540" s="168"/>
      <c r="P540" s="168"/>
      <c r="Q540" s="168"/>
      <c r="R540" s="168"/>
      <c r="S540" s="168"/>
      <c r="T540" s="169"/>
    </row>
    <row r="541" spans="2:61" s="11" customFormat="1" ht="11.25">
      <c r="B541" s="160"/>
      <c r="C541" s="161"/>
      <c r="D541" s="161" t="s">
        <v>145</v>
      </c>
      <c r="E541" s="162"/>
      <c r="F541" s="170" t="s">
        <v>147</v>
      </c>
      <c r="G541" s="171"/>
      <c r="H541" s="172">
        <v>23490.725999999999</v>
      </c>
      <c r="I541" s="165"/>
      <c r="J541" s="165"/>
      <c r="K541" s="166"/>
      <c r="L541" s="160"/>
      <c r="M541" s="167"/>
      <c r="N541" s="166"/>
      <c r="O541" s="168"/>
      <c r="P541" s="168"/>
      <c r="Q541" s="168"/>
      <c r="R541" s="168"/>
      <c r="S541" s="168"/>
      <c r="T541" s="169"/>
    </row>
    <row r="542" spans="2:61">
      <c r="B542" s="149"/>
      <c r="C542" s="150">
        <v>143</v>
      </c>
      <c r="D542" s="150" t="s">
        <v>141</v>
      </c>
      <c r="E542" s="151" t="s">
        <v>643</v>
      </c>
      <c r="F542" s="151" t="s">
        <v>2020</v>
      </c>
      <c r="G542" s="152" t="s">
        <v>265</v>
      </c>
      <c r="H542" s="153">
        <v>979.851</v>
      </c>
      <c r="I542" s="154"/>
      <c r="J542" s="154">
        <f>ROUND(H542*I542,2)</f>
        <v>0</v>
      </c>
      <c r="K542" s="155"/>
      <c r="L542" s="149"/>
      <c r="M542" s="156"/>
      <c r="N542" s="157" t="s">
        <v>26</v>
      </c>
      <c r="O542" s="158">
        <v>0</v>
      </c>
      <c r="P542" s="158">
        <f>ROUND(H542*O542,3)</f>
        <v>0</v>
      </c>
      <c r="Q542" s="158">
        <v>0</v>
      </c>
      <c r="R542" s="158">
        <f>ROUND(H542 * Q542,5)</f>
        <v>0</v>
      </c>
      <c r="S542" s="158">
        <v>0</v>
      </c>
      <c r="T542" s="159">
        <f>ROUND(H542 * S542,5)</f>
        <v>0</v>
      </c>
      <c r="BE542" s="16">
        <f>IF(N542="základná",J542,0)</f>
        <v>0</v>
      </c>
      <c r="BF542" s="16">
        <f>IF(N542="znížená",J542,0)</f>
        <v>0</v>
      </c>
      <c r="BG542" s="16">
        <f>IF(N542="zákl. prenesená",J542,0)</f>
        <v>0</v>
      </c>
      <c r="BH542" s="16">
        <f>IF(N542="zníž. prenesená",J542,0)</f>
        <v>0</v>
      </c>
      <c r="BI542" s="16">
        <f>IF(N542="nulová",J542,0)</f>
        <v>0</v>
      </c>
    </row>
    <row r="543" spans="2:61" s="11" customFormat="1" ht="11.25">
      <c r="B543" s="160"/>
      <c r="C543" s="161"/>
      <c r="D543" s="161" t="s">
        <v>145</v>
      </c>
      <c r="E543" s="162"/>
      <c r="F543" s="162" t="s">
        <v>3034</v>
      </c>
      <c r="G543" s="163"/>
      <c r="H543" s="164">
        <v>979.851</v>
      </c>
      <c r="I543" s="165"/>
      <c r="J543" s="165"/>
      <c r="K543" s="166"/>
      <c r="L543" s="160"/>
      <c r="M543" s="167"/>
      <c r="N543" s="166"/>
      <c r="O543" s="168"/>
      <c r="P543" s="168"/>
      <c r="Q543" s="168"/>
      <c r="R543" s="168"/>
      <c r="S543" s="168"/>
      <c r="T543" s="169"/>
    </row>
    <row r="544" spans="2:61" s="11" customFormat="1" ht="11.25">
      <c r="B544" s="160"/>
      <c r="C544" s="161"/>
      <c r="D544" s="161" t="s">
        <v>145</v>
      </c>
      <c r="E544" s="162"/>
      <c r="F544" s="170" t="s">
        <v>147</v>
      </c>
      <c r="G544" s="171"/>
      <c r="H544" s="172">
        <v>979.851</v>
      </c>
      <c r="I544" s="165"/>
      <c r="J544" s="165"/>
      <c r="K544" s="166"/>
      <c r="L544" s="160"/>
      <c r="M544" s="167"/>
      <c r="N544" s="166"/>
      <c r="O544" s="168"/>
      <c r="P544" s="168"/>
      <c r="Q544" s="168"/>
      <c r="R544" s="168"/>
      <c r="S544" s="168"/>
      <c r="T544" s="169"/>
    </row>
    <row r="545" spans="2:61" ht="24">
      <c r="B545" s="149"/>
      <c r="C545" s="150">
        <v>144</v>
      </c>
      <c r="D545" s="150" t="s">
        <v>141</v>
      </c>
      <c r="E545" s="151" t="s">
        <v>646</v>
      </c>
      <c r="F545" s="151" t="s">
        <v>2022</v>
      </c>
      <c r="G545" s="152" t="s">
        <v>265</v>
      </c>
      <c r="H545" s="153">
        <v>256.28300000000002</v>
      </c>
      <c r="I545" s="154"/>
      <c r="J545" s="154">
        <f>ROUND(H545*I545,2)</f>
        <v>0</v>
      </c>
      <c r="K545" s="155"/>
      <c r="L545" s="149"/>
      <c r="M545" s="156"/>
      <c r="N545" s="157" t="s">
        <v>26</v>
      </c>
      <c r="O545" s="158">
        <v>0</v>
      </c>
      <c r="P545" s="158">
        <f>ROUND(H545*O545,3)</f>
        <v>0</v>
      </c>
      <c r="Q545" s="158">
        <v>0</v>
      </c>
      <c r="R545" s="158">
        <f>ROUND(H545 * Q545,5)</f>
        <v>0</v>
      </c>
      <c r="S545" s="158">
        <v>0</v>
      </c>
      <c r="T545" s="159">
        <f>ROUND(H545 * S545,5)</f>
        <v>0</v>
      </c>
      <c r="BE545" s="16">
        <f>IF(N545="základná",J545,0)</f>
        <v>0</v>
      </c>
      <c r="BF545" s="16">
        <f>IF(N545="znížená",J545,0)</f>
        <v>0</v>
      </c>
      <c r="BG545" s="16">
        <f>IF(N545="zákl. prenesená",J545,0)</f>
        <v>0</v>
      </c>
      <c r="BH545" s="16">
        <f>IF(N545="zníž. prenesená",J545,0)</f>
        <v>0</v>
      </c>
      <c r="BI545" s="16">
        <f>IF(N545="nulová",J545,0)</f>
        <v>0</v>
      </c>
    </row>
    <row r="546" spans="2:61" s="11" customFormat="1" ht="11.25">
      <c r="B546" s="160"/>
      <c r="C546" s="161"/>
      <c r="D546" s="161" t="s">
        <v>145</v>
      </c>
      <c r="E546" s="162"/>
      <c r="F546" s="162" t="s">
        <v>3035</v>
      </c>
      <c r="G546" s="163"/>
      <c r="H546" s="164">
        <v>256.28300000000002</v>
      </c>
      <c r="I546" s="165"/>
      <c r="J546" s="165"/>
      <c r="K546" s="166"/>
      <c r="L546" s="160"/>
      <c r="M546" s="167"/>
      <c r="N546" s="166"/>
      <c r="O546" s="168"/>
      <c r="P546" s="168"/>
      <c r="Q546" s="168"/>
      <c r="R546" s="168"/>
      <c r="S546" s="168"/>
      <c r="T546" s="169"/>
    </row>
    <row r="547" spans="2:61" s="11" customFormat="1" ht="11.25">
      <c r="B547" s="160"/>
      <c r="C547" s="161"/>
      <c r="D547" s="161" t="s">
        <v>145</v>
      </c>
      <c r="E547" s="162"/>
      <c r="F547" s="170" t="s">
        <v>147</v>
      </c>
      <c r="G547" s="171"/>
      <c r="H547" s="172">
        <v>256.28300000000002</v>
      </c>
      <c r="I547" s="165"/>
      <c r="J547" s="165"/>
      <c r="K547" s="166"/>
      <c r="L547" s="160"/>
      <c r="M547" s="167"/>
      <c r="N547" s="166"/>
      <c r="O547" s="168"/>
      <c r="P547" s="168"/>
      <c r="Q547" s="168"/>
      <c r="R547" s="168"/>
      <c r="S547" s="168"/>
      <c r="T547" s="169"/>
    </row>
    <row r="548" spans="2:61" ht="24">
      <c r="B548" s="149"/>
      <c r="C548" s="150">
        <v>145</v>
      </c>
      <c r="D548" s="150" t="s">
        <v>141</v>
      </c>
      <c r="E548" s="151" t="s">
        <v>649</v>
      </c>
      <c r="F548" s="151" t="s">
        <v>650</v>
      </c>
      <c r="G548" s="152" t="s">
        <v>265</v>
      </c>
      <c r="H548" s="153">
        <v>20.66</v>
      </c>
      <c r="I548" s="154"/>
      <c r="J548" s="154">
        <f>ROUND(H548*I548,2)</f>
        <v>0</v>
      </c>
      <c r="K548" s="155"/>
      <c r="L548" s="149"/>
      <c r="M548" s="156"/>
      <c r="N548" s="157" t="s">
        <v>26</v>
      </c>
      <c r="O548" s="158">
        <v>0</v>
      </c>
      <c r="P548" s="158">
        <f>ROUND(H548*O548,3)</f>
        <v>0</v>
      </c>
      <c r="Q548" s="158">
        <v>0</v>
      </c>
      <c r="R548" s="158">
        <f>ROUND(H548 * Q548,5)</f>
        <v>0</v>
      </c>
      <c r="S548" s="158">
        <v>0</v>
      </c>
      <c r="T548" s="159">
        <f>ROUND(H548 * S548,5)</f>
        <v>0</v>
      </c>
      <c r="BE548" s="16">
        <f>IF(N548="základná",J548,0)</f>
        <v>0</v>
      </c>
      <c r="BF548" s="16">
        <f>IF(N548="znížená",J548,0)</f>
        <v>0</v>
      </c>
      <c r="BG548" s="16">
        <f>IF(N548="zákl. prenesená",J548,0)</f>
        <v>0</v>
      </c>
      <c r="BH548" s="16">
        <f>IF(N548="zníž. prenesená",J548,0)</f>
        <v>0</v>
      </c>
      <c r="BI548" s="16">
        <f>IF(N548="nulová",J548,0)</f>
        <v>0</v>
      </c>
    </row>
    <row r="549" spans="2:61" s="11" customFormat="1" ht="11.25">
      <c r="B549" s="160"/>
      <c r="C549" s="161"/>
      <c r="D549" s="161" t="s">
        <v>145</v>
      </c>
      <c r="E549" s="162"/>
      <c r="F549" s="162" t="s">
        <v>3036</v>
      </c>
      <c r="G549" s="163"/>
      <c r="H549" s="164">
        <v>20.66</v>
      </c>
      <c r="I549" s="165"/>
      <c r="J549" s="165"/>
      <c r="K549" s="166"/>
      <c r="L549" s="160"/>
      <c r="M549" s="167"/>
      <c r="N549" s="166"/>
      <c r="O549" s="168"/>
      <c r="P549" s="168"/>
      <c r="Q549" s="168"/>
      <c r="R549" s="168"/>
      <c r="S549" s="168"/>
      <c r="T549" s="169"/>
    </row>
    <row r="550" spans="2:61" s="11" customFormat="1" ht="11.25">
      <c r="B550" s="160"/>
      <c r="C550" s="161"/>
      <c r="D550" s="161" t="s">
        <v>145</v>
      </c>
      <c r="E550" s="162"/>
      <c r="F550" s="170" t="s">
        <v>147</v>
      </c>
      <c r="G550" s="171"/>
      <c r="H550" s="172">
        <v>20.66</v>
      </c>
      <c r="I550" s="165"/>
      <c r="J550" s="165"/>
      <c r="K550" s="166"/>
      <c r="L550" s="160"/>
      <c r="M550" s="167"/>
      <c r="N550" s="166"/>
      <c r="O550" s="168"/>
      <c r="P550" s="168"/>
      <c r="Q550" s="168"/>
      <c r="R550" s="168"/>
      <c r="S550" s="168"/>
      <c r="T550" s="169"/>
    </row>
    <row r="551" spans="2:61" ht="24">
      <c r="B551" s="149"/>
      <c r="C551" s="150">
        <v>146</v>
      </c>
      <c r="D551" s="150" t="s">
        <v>141</v>
      </c>
      <c r="E551" s="151" t="s">
        <v>660</v>
      </c>
      <c r="F551" s="151" t="s">
        <v>661</v>
      </c>
      <c r="G551" s="152" t="s">
        <v>150</v>
      </c>
      <c r="H551" s="153">
        <v>31.1</v>
      </c>
      <c r="I551" s="154"/>
      <c r="J551" s="154">
        <f>ROUND(H551*I551,2)</f>
        <v>0</v>
      </c>
      <c r="K551" s="155"/>
      <c r="L551" s="149"/>
      <c r="M551" s="156"/>
      <c r="N551" s="157" t="s">
        <v>26</v>
      </c>
      <c r="O551" s="158">
        <v>0.48</v>
      </c>
      <c r="P551" s="158">
        <f>ROUND(H551*O551,3)</f>
        <v>14.928000000000001</v>
      </c>
      <c r="Q551" s="158">
        <v>8.9999999999999998E-4</v>
      </c>
      <c r="R551" s="158">
        <f>ROUND(H551 * Q551,5)</f>
        <v>2.7990000000000001E-2</v>
      </c>
      <c r="S551" s="158">
        <v>0</v>
      </c>
      <c r="T551" s="159">
        <f>ROUND(H551 * S551,5)</f>
        <v>0</v>
      </c>
      <c r="BE551" s="16">
        <f>IF(N551="základná",J551,0)</f>
        <v>0</v>
      </c>
      <c r="BF551" s="16">
        <f>IF(N551="znížená",J551,0)</f>
        <v>0</v>
      </c>
      <c r="BG551" s="16">
        <f>IF(N551="zákl. prenesená",J551,0)</f>
        <v>0</v>
      </c>
      <c r="BH551" s="16">
        <f>IF(N551="zníž. prenesená",J551,0)</f>
        <v>0</v>
      </c>
      <c r="BI551" s="16">
        <f>IF(N551="nulová",J551,0)</f>
        <v>0</v>
      </c>
    </row>
    <row r="552" spans="2:61" s="11" customFormat="1" ht="11.25">
      <c r="B552" s="160"/>
      <c r="C552" s="161"/>
      <c r="D552" s="161" t="s">
        <v>145</v>
      </c>
      <c r="E552" s="162"/>
      <c r="F552" s="162" t="s">
        <v>3037</v>
      </c>
      <c r="G552" s="163"/>
      <c r="H552" s="164">
        <v>26</v>
      </c>
      <c r="I552" s="165"/>
      <c r="J552" s="165"/>
      <c r="K552" s="166"/>
      <c r="L552" s="160"/>
      <c r="M552" s="167"/>
      <c r="N552" s="166"/>
      <c r="O552" s="168"/>
      <c r="P552" s="168"/>
      <c r="Q552" s="168"/>
      <c r="R552" s="168"/>
      <c r="S552" s="168"/>
      <c r="T552" s="169"/>
    </row>
    <row r="553" spans="2:61" s="11" customFormat="1" ht="11.25">
      <c r="B553" s="160"/>
      <c r="C553" s="161"/>
      <c r="D553" s="161" t="s">
        <v>145</v>
      </c>
      <c r="E553" s="162"/>
      <c r="F553" s="162" t="s">
        <v>3038</v>
      </c>
      <c r="G553" s="163"/>
      <c r="H553" s="164">
        <v>5.0999999999999996</v>
      </c>
      <c r="I553" s="165"/>
      <c r="J553" s="165"/>
      <c r="K553" s="166"/>
      <c r="L553" s="160"/>
      <c r="M553" s="167"/>
      <c r="N553" s="166"/>
      <c r="O553" s="168"/>
      <c r="P553" s="168"/>
      <c r="Q553" s="168"/>
      <c r="R553" s="168"/>
      <c r="S553" s="168"/>
      <c r="T553" s="169"/>
    </row>
    <row r="554" spans="2:61" s="11" customFormat="1" ht="11.25">
      <c r="B554" s="160"/>
      <c r="C554" s="161"/>
      <c r="D554" s="161" t="s">
        <v>145</v>
      </c>
      <c r="E554" s="162"/>
      <c r="F554" s="162" t="s">
        <v>3039</v>
      </c>
      <c r="G554" s="163"/>
      <c r="H554" s="164"/>
      <c r="I554" s="165"/>
      <c r="J554" s="165"/>
      <c r="K554" s="166"/>
      <c r="L554" s="160"/>
      <c r="M554" s="167"/>
      <c r="N554" s="166"/>
      <c r="O554" s="168"/>
      <c r="P554" s="168"/>
      <c r="Q554" s="168"/>
      <c r="R554" s="168"/>
      <c r="S554" s="168"/>
      <c r="T554" s="169"/>
    </row>
    <row r="555" spans="2:61" s="11" customFormat="1" ht="11.25">
      <c r="B555" s="160"/>
      <c r="C555" s="161"/>
      <c r="D555" s="161" t="s">
        <v>145</v>
      </c>
      <c r="E555" s="162"/>
      <c r="F555" s="170" t="s">
        <v>147</v>
      </c>
      <c r="G555" s="171"/>
      <c r="H555" s="172">
        <v>31.1</v>
      </c>
      <c r="I555" s="165"/>
      <c r="J555" s="165"/>
      <c r="K555" s="166"/>
      <c r="L555" s="160"/>
      <c r="M555" s="167"/>
      <c r="N555" s="166"/>
      <c r="O555" s="168"/>
      <c r="P555" s="168"/>
      <c r="Q555" s="168"/>
      <c r="R555" s="168"/>
      <c r="S555" s="168"/>
      <c r="T555" s="169"/>
    </row>
    <row r="556" spans="2:61" ht="24">
      <c r="B556" s="149"/>
      <c r="C556" s="150">
        <v>147</v>
      </c>
      <c r="D556" s="150" t="s">
        <v>141</v>
      </c>
      <c r="E556" s="151" t="s">
        <v>2028</v>
      </c>
      <c r="F556" s="151" t="s">
        <v>2029</v>
      </c>
      <c r="G556" s="152" t="s">
        <v>2030</v>
      </c>
      <c r="H556" s="153">
        <v>1700</v>
      </c>
      <c r="I556" s="154"/>
      <c r="J556" s="154">
        <f>ROUND(H556*I556,2)</f>
        <v>0</v>
      </c>
      <c r="K556" s="155"/>
      <c r="L556" s="149"/>
      <c r="M556" s="156"/>
      <c r="N556" s="157" t="s">
        <v>26</v>
      </c>
      <c r="O556" s="158">
        <v>0</v>
      </c>
      <c r="P556" s="158">
        <f>ROUND(H556*O556,3)</f>
        <v>0</v>
      </c>
      <c r="Q556" s="158">
        <v>0</v>
      </c>
      <c r="R556" s="158">
        <f>ROUND(H556 * Q556,5)</f>
        <v>0</v>
      </c>
      <c r="S556" s="158">
        <v>0</v>
      </c>
      <c r="T556" s="159">
        <f>ROUND(H556 * S556,5)</f>
        <v>0</v>
      </c>
      <c r="BE556" s="16">
        <f>IF(N556="základná",J556,0)</f>
        <v>0</v>
      </c>
      <c r="BF556" s="16">
        <f>IF(N556="znížená",J556,0)</f>
        <v>0</v>
      </c>
      <c r="BG556" s="16">
        <f>IF(N556="zákl. prenesená",J556,0)</f>
        <v>0</v>
      </c>
      <c r="BH556" s="16">
        <f>IF(N556="zníž. prenesená",J556,0)</f>
        <v>0</v>
      </c>
      <c r="BI556" s="16">
        <f>IF(N556="nulová",J556,0)</f>
        <v>0</v>
      </c>
    </row>
    <row r="557" spans="2:61" s="11" customFormat="1" ht="11.25">
      <c r="B557" s="160"/>
      <c r="C557" s="161"/>
      <c r="D557" s="161" t="s">
        <v>145</v>
      </c>
      <c r="E557" s="162"/>
      <c r="F557" s="162" t="s">
        <v>2467</v>
      </c>
      <c r="G557" s="163"/>
      <c r="H557" s="164">
        <v>1700</v>
      </c>
      <c r="I557" s="165"/>
      <c r="J557" s="165"/>
      <c r="K557" s="166"/>
      <c r="L557" s="160"/>
      <c r="M557" s="167"/>
      <c r="N557" s="166"/>
      <c r="O557" s="168"/>
      <c r="P557" s="168"/>
      <c r="Q557" s="168"/>
      <c r="R557" s="168"/>
      <c r="S557" s="168"/>
      <c r="T557" s="169"/>
    </row>
    <row r="558" spans="2:61" s="11" customFormat="1" ht="11.25">
      <c r="B558" s="160"/>
      <c r="C558" s="161"/>
      <c r="D558" s="161" t="s">
        <v>145</v>
      </c>
      <c r="E558" s="162"/>
      <c r="F558" s="170" t="s">
        <v>147</v>
      </c>
      <c r="G558" s="171"/>
      <c r="H558" s="172">
        <v>1700</v>
      </c>
      <c r="I558" s="165"/>
      <c r="J558" s="165"/>
      <c r="K558" s="166"/>
      <c r="L558" s="160"/>
      <c r="M558" s="167"/>
      <c r="N558" s="166"/>
      <c r="O558" s="168"/>
      <c r="P558" s="168"/>
      <c r="Q558" s="168"/>
      <c r="R558" s="168"/>
      <c r="S558" s="168"/>
      <c r="T558" s="169"/>
    </row>
    <row r="559" spans="2:61" ht="24">
      <c r="B559" s="149"/>
      <c r="C559" s="150">
        <v>148</v>
      </c>
      <c r="D559" s="150" t="s">
        <v>141</v>
      </c>
      <c r="E559" s="151" t="s">
        <v>2032</v>
      </c>
      <c r="F559" s="151" t="s">
        <v>2033</v>
      </c>
      <c r="G559" s="152" t="s">
        <v>187</v>
      </c>
      <c r="H559" s="153">
        <v>500</v>
      </c>
      <c r="I559" s="154"/>
      <c r="J559" s="154">
        <f>ROUND(H559*I559,2)</f>
        <v>0</v>
      </c>
      <c r="K559" s="155"/>
      <c r="L559" s="149"/>
      <c r="M559" s="156"/>
      <c r="N559" s="157" t="s">
        <v>26</v>
      </c>
      <c r="O559" s="158">
        <v>0</v>
      </c>
      <c r="P559" s="158">
        <f>ROUND(H559*O559,3)</f>
        <v>0</v>
      </c>
      <c r="Q559" s="158">
        <v>0</v>
      </c>
      <c r="R559" s="158">
        <f>ROUND(H559 * Q559,5)</f>
        <v>0</v>
      </c>
      <c r="S559" s="158">
        <v>0</v>
      </c>
      <c r="T559" s="159">
        <f>ROUND(H559 * S559,5)</f>
        <v>0</v>
      </c>
      <c r="BE559" s="16">
        <f>IF(N559="základná",J559,0)</f>
        <v>0</v>
      </c>
      <c r="BF559" s="16">
        <f>IF(N559="znížená",J559,0)</f>
        <v>0</v>
      </c>
      <c r="BG559" s="16">
        <f>IF(N559="zákl. prenesená",J559,0)</f>
        <v>0</v>
      </c>
      <c r="BH559" s="16">
        <f>IF(N559="zníž. prenesená",J559,0)</f>
        <v>0</v>
      </c>
      <c r="BI559" s="16">
        <f>IF(N559="nulová",J559,0)</f>
        <v>0</v>
      </c>
    </row>
    <row r="560" spans="2:61" s="11" customFormat="1" ht="11.25">
      <c r="B560" s="160"/>
      <c r="C560" s="161"/>
      <c r="D560" s="161" t="s">
        <v>145</v>
      </c>
      <c r="E560" s="162"/>
      <c r="F560" s="162" t="s">
        <v>2468</v>
      </c>
      <c r="G560" s="163"/>
      <c r="H560" s="164">
        <v>500</v>
      </c>
      <c r="I560" s="165"/>
      <c r="J560" s="165"/>
      <c r="K560" s="166"/>
      <c r="L560" s="160"/>
      <c r="M560" s="167"/>
      <c r="N560" s="166"/>
      <c r="O560" s="168"/>
      <c r="P560" s="168"/>
      <c r="Q560" s="168"/>
      <c r="R560" s="168"/>
      <c r="S560" s="168"/>
      <c r="T560" s="169"/>
    </row>
    <row r="561" spans="2:61" s="11" customFormat="1" ht="11.25">
      <c r="B561" s="160"/>
      <c r="C561" s="161"/>
      <c r="D561" s="161" t="s">
        <v>145</v>
      </c>
      <c r="E561" s="162"/>
      <c r="F561" s="170" t="s">
        <v>147</v>
      </c>
      <c r="G561" s="171"/>
      <c r="H561" s="172">
        <v>500</v>
      </c>
      <c r="I561" s="165"/>
      <c r="J561" s="165"/>
      <c r="K561" s="166"/>
      <c r="L561" s="160"/>
      <c r="M561" s="167"/>
      <c r="N561" s="166"/>
      <c r="O561" s="168"/>
      <c r="P561" s="168"/>
      <c r="Q561" s="168"/>
      <c r="R561" s="168"/>
      <c r="S561" s="168"/>
      <c r="T561" s="169"/>
    </row>
    <row r="562" spans="2:61" ht="24">
      <c r="B562" s="149"/>
      <c r="C562" s="150">
        <v>149</v>
      </c>
      <c r="D562" s="150" t="s">
        <v>141</v>
      </c>
      <c r="E562" s="151" t="s">
        <v>2035</v>
      </c>
      <c r="F562" s="151" t="s">
        <v>2036</v>
      </c>
      <c r="G562" s="152" t="s">
        <v>2037</v>
      </c>
      <c r="H562" s="153">
        <v>1</v>
      </c>
      <c r="I562" s="154"/>
      <c r="J562" s="154">
        <f>ROUND(H562*I562,2)</f>
        <v>0</v>
      </c>
      <c r="K562" s="155"/>
      <c r="L562" s="149"/>
      <c r="M562" s="156"/>
      <c r="N562" s="157" t="s">
        <v>26</v>
      </c>
      <c r="O562" s="158">
        <v>0</v>
      </c>
      <c r="P562" s="158">
        <f>ROUND(H562*O562,3)</f>
        <v>0</v>
      </c>
      <c r="Q562" s="158">
        <v>0</v>
      </c>
      <c r="R562" s="158">
        <f>ROUND(H562 * Q562,5)</f>
        <v>0</v>
      </c>
      <c r="S562" s="158">
        <v>0</v>
      </c>
      <c r="T562" s="159">
        <f>ROUND(H562 * S562,5)</f>
        <v>0</v>
      </c>
      <c r="BE562" s="16">
        <f>IF(N562="základná",J562,0)</f>
        <v>0</v>
      </c>
      <c r="BF562" s="16">
        <f>IF(N562="znížená",J562,0)</f>
        <v>0</v>
      </c>
      <c r="BG562" s="16">
        <f>IF(N562="zákl. prenesená",J562,0)</f>
        <v>0</v>
      </c>
      <c r="BH562" s="16">
        <f>IF(N562="zníž. prenesená",J562,0)</f>
        <v>0</v>
      </c>
      <c r="BI562" s="16">
        <f>IF(N562="nulová",J562,0)</f>
        <v>0</v>
      </c>
    </row>
    <row r="563" spans="2:61" ht="24">
      <c r="B563" s="149"/>
      <c r="C563" s="150">
        <v>150</v>
      </c>
      <c r="D563" s="150" t="s">
        <v>141</v>
      </c>
      <c r="E563" s="151" t="s">
        <v>2038</v>
      </c>
      <c r="F563" s="151" t="s">
        <v>3040</v>
      </c>
      <c r="G563" s="152" t="s">
        <v>150</v>
      </c>
      <c r="H563" s="153">
        <v>800</v>
      </c>
      <c r="I563" s="154"/>
      <c r="J563" s="154">
        <f>ROUND(H563*I563,2)</f>
        <v>0</v>
      </c>
      <c r="K563" s="155"/>
      <c r="L563" s="149"/>
      <c r="M563" s="156"/>
      <c r="N563" s="157" t="s">
        <v>26</v>
      </c>
      <c r="O563" s="158">
        <v>0</v>
      </c>
      <c r="P563" s="158">
        <f>ROUND(H563*O563,3)</f>
        <v>0</v>
      </c>
      <c r="Q563" s="158">
        <v>0</v>
      </c>
      <c r="R563" s="158">
        <f>ROUND(H563 * Q563,5)</f>
        <v>0</v>
      </c>
      <c r="S563" s="158">
        <v>0</v>
      </c>
      <c r="T563" s="159">
        <f>ROUND(H563 * S563,5)</f>
        <v>0</v>
      </c>
      <c r="BE563" s="16">
        <f>IF(N563="základná",J563,0)</f>
        <v>0</v>
      </c>
      <c r="BF563" s="16">
        <f>IF(N563="znížená",J563,0)</f>
        <v>0</v>
      </c>
      <c r="BG563" s="16">
        <f>IF(N563="zákl. prenesená",J563,0)</f>
        <v>0</v>
      </c>
      <c r="BH563" s="16">
        <f>IF(N563="zníž. prenesená",J563,0)</f>
        <v>0</v>
      </c>
      <c r="BI563" s="16">
        <f>IF(N563="nulová",J563,0)</f>
        <v>0</v>
      </c>
    </row>
    <row r="564" spans="2:61" s="11" customFormat="1" ht="11.25">
      <c r="B564" s="160"/>
      <c r="C564" s="161"/>
      <c r="D564" s="161" t="s">
        <v>145</v>
      </c>
      <c r="E564" s="162"/>
      <c r="F564" s="162" t="s">
        <v>3041</v>
      </c>
      <c r="G564" s="163"/>
      <c r="H564" s="164">
        <v>800</v>
      </c>
      <c r="I564" s="165"/>
      <c r="J564" s="165"/>
      <c r="K564" s="166"/>
      <c r="L564" s="160"/>
      <c r="M564" s="167"/>
      <c r="N564" s="166"/>
      <c r="O564" s="168"/>
      <c r="P564" s="168"/>
      <c r="Q564" s="168"/>
      <c r="R564" s="168"/>
      <c r="S564" s="168"/>
      <c r="T564" s="169"/>
    </row>
    <row r="565" spans="2:61" s="11" customFormat="1" ht="11.25">
      <c r="B565" s="160"/>
      <c r="C565" s="161"/>
      <c r="D565" s="161" t="s">
        <v>145</v>
      </c>
      <c r="E565" s="162"/>
      <c r="F565" s="170" t="s">
        <v>147</v>
      </c>
      <c r="G565" s="171"/>
      <c r="H565" s="172">
        <v>800</v>
      </c>
      <c r="I565" s="165"/>
      <c r="J565" s="165"/>
      <c r="K565" s="166"/>
      <c r="L565" s="160"/>
      <c r="M565" s="167"/>
      <c r="N565" s="166"/>
      <c r="O565" s="168"/>
      <c r="P565" s="168"/>
      <c r="Q565" s="168"/>
      <c r="R565" s="168"/>
      <c r="S565" s="168"/>
      <c r="T565" s="169"/>
    </row>
    <row r="566" spans="2:61" s="10" customFormat="1" ht="23.1" customHeight="1">
      <c r="B566" s="141"/>
      <c r="C566" s="142"/>
      <c r="D566" s="132" t="s">
        <v>136</v>
      </c>
      <c r="E566" s="143" t="s">
        <v>668</v>
      </c>
      <c r="F566" s="144" t="s">
        <v>669</v>
      </c>
      <c r="G566" s="145"/>
      <c r="H566" s="146"/>
      <c r="I566" s="147"/>
      <c r="J566" s="147">
        <f>SUM(J567:J568)</f>
        <v>0</v>
      </c>
      <c r="K566" s="144"/>
      <c r="L566" s="141"/>
      <c r="M566" s="148"/>
      <c r="N566" s="138" t="s">
        <v>0</v>
      </c>
      <c r="O566" s="139"/>
      <c r="P566" s="139">
        <f>SUM(P567:P568)</f>
        <v>995.03000000000009</v>
      </c>
      <c r="Q566" s="139"/>
      <c r="R566" s="139">
        <f>SUM(R567:R568)</f>
        <v>0</v>
      </c>
      <c r="S566" s="139"/>
      <c r="T566" s="140">
        <f>SUM(T567:T568)</f>
        <v>0</v>
      </c>
    </row>
    <row r="567" spans="2:61" ht="24">
      <c r="B567" s="149"/>
      <c r="C567" s="150">
        <v>151</v>
      </c>
      <c r="D567" s="150" t="s">
        <v>141</v>
      </c>
      <c r="E567" s="151" t="s">
        <v>670</v>
      </c>
      <c r="F567" s="151" t="s">
        <v>671</v>
      </c>
      <c r="G567" s="152" t="s">
        <v>265</v>
      </c>
      <c r="H567" s="153">
        <v>865.11199999999997</v>
      </c>
      <c r="I567" s="154"/>
      <c r="J567" s="154">
        <f>ROUND(H567*I567,2)</f>
        <v>0</v>
      </c>
      <c r="K567" s="155"/>
      <c r="L567" s="149"/>
      <c r="M567" s="156"/>
      <c r="N567" s="157" t="s">
        <v>26</v>
      </c>
      <c r="O567" s="158">
        <v>0.04</v>
      </c>
      <c r="P567" s="158">
        <f>ROUND(H567*O567,3)</f>
        <v>34.603999999999999</v>
      </c>
      <c r="Q567" s="158">
        <v>0</v>
      </c>
      <c r="R567" s="158">
        <f>ROUND(H567 * Q567,5)</f>
        <v>0</v>
      </c>
      <c r="S567" s="158">
        <v>0</v>
      </c>
      <c r="T567" s="159">
        <f>ROUND(H567 * S567,5)</f>
        <v>0</v>
      </c>
      <c r="BE567" s="16">
        <f>IF(N567="základná",J567,0)</f>
        <v>0</v>
      </c>
      <c r="BF567" s="16">
        <f>IF(N567="znížená",J567,0)</f>
        <v>0</v>
      </c>
      <c r="BG567" s="16">
        <f>IF(N567="zákl. prenesená",J567,0)</f>
        <v>0</v>
      </c>
      <c r="BH567" s="16">
        <f>IF(N567="zníž. prenesená",J567,0)</f>
        <v>0</v>
      </c>
      <c r="BI567" s="16">
        <f>IF(N567="nulová",J567,0)</f>
        <v>0</v>
      </c>
    </row>
    <row r="568" spans="2:61" ht="24">
      <c r="B568" s="149"/>
      <c r="C568" s="150">
        <v>152</v>
      </c>
      <c r="D568" s="150" t="s">
        <v>141</v>
      </c>
      <c r="E568" s="151" t="s">
        <v>2041</v>
      </c>
      <c r="F568" s="151" t="s">
        <v>2042</v>
      </c>
      <c r="G568" s="152" t="s">
        <v>265</v>
      </c>
      <c r="H568" s="153">
        <v>2097.0010000000002</v>
      </c>
      <c r="I568" s="154"/>
      <c r="J568" s="154">
        <f>ROUND(H568*I568,2)</f>
        <v>0</v>
      </c>
      <c r="K568" s="155"/>
      <c r="L568" s="149"/>
      <c r="M568" s="156"/>
      <c r="N568" s="157" t="s">
        <v>26</v>
      </c>
      <c r="O568" s="158">
        <v>0.45800000000000002</v>
      </c>
      <c r="P568" s="158">
        <f>ROUND(H568*O568,3)</f>
        <v>960.42600000000004</v>
      </c>
      <c r="Q568" s="158">
        <v>0</v>
      </c>
      <c r="R568" s="158">
        <f>ROUND(H568 * Q568,5)</f>
        <v>0</v>
      </c>
      <c r="S568" s="158">
        <v>0</v>
      </c>
      <c r="T568" s="159">
        <f>ROUND(H568 * S568,5)</f>
        <v>0</v>
      </c>
      <c r="BE568" s="16">
        <f>IF(N568="základná",J568,0)</f>
        <v>0</v>
      </c>
      <c r="BF568" s="16">
        <f>IF(N568="znížená",J568,0)</f>
        <v>0</v>
      </c>
      <c r="BG568" s="16">
        <f>IF(N568="zákl. prenesená",J568,0)</f>
        <v>0</v>
      </c>
      <c r="BH568" s="16">
        <f>IF(N568="zníž. prenesená",J568,0)</f>
        <v>0</v>
      </c>
      <c r="BI568" s="16">
        <f>IF(N568="nulová",J568,0)</f>
        <v>0</v>
      </c>
    </row>
    <row r="569" spans="2:61" s="11" customFormat="1" ht="11.25">
      <c r="B569" s="160"/>
      <c r="C569" s="161"/>
      <c r="D569" s="161" t="s">
        <v>145</v>
      </c>
      <c r="E569" s="162"/>
      <c r="F569" s="162" t="s">
        <v>3042</v>
      </c>
      <c r="G569" s="163"/>
      <c r="H569" s="164">
        <v>2097.0010000000002</v>
      </c>
      <c r="I569" s="165"/>
      <c r="J569" s="165"/>
      <c r="K569" s="166"/>
      <c r="L569" s="160"/>
      <c r="M569" s="167"/>
      <c r="N569" s="166"/>
      <c r="O569" s="168"/>
      <c r="P569" s="168"/>
      <c r="Q569" s="168"/>
      <c r="R569" s="168"/>
      <c r="S569" s="168"/>
      <c r="T569" s="169"/>
    </row>
    <row r="570" spans="2:61" s="11" customFormat="1" ht="11.25">
      <c r="B570" s="160"/>
      <c r="C570" s="161"/>
      <c r="D570" s="161" t="s">
        <v>145</v>
      </c>
      <c r="E570" s="162"/>
      <c r="F570" s="170" t="s">
        <v>147</v>
      </c>
      <c r="G570" s="171"/>
      <c r="H570" s="172">
        <v>2097.0010000000002</v>
      </c>
      <c r="I570" s="165"/>
      <c r="J570" s="165"/>
      <c r="K570" s="166"/>
      <c r="L570" s="160"/>
      <c r="M570" s="167"/>
      <c r="N570" s="166"/>
      <c r="O570" s="168"/>
      <c r="P570" s="168"/>
      <c r="Q570" s="168"/>
      <c r="R570" s="168"/>
      <c r="S570" s="168"/>
      <c r="T570" s="169"/>
    </row>
    <row r="571" spans="2:61" s="13" customFormat="1" ht="26.1" customHeight="1">
      <c r="B571" s="130"/>
      <c r="C571" s="131"/>
      <c r="D571" s="132" t="s">
        <v>136</v>
      </c>
      <c r="E571" s="133" t="s">
        <v>1002</v>
      </c>
      <c r="F571" s="9" t="s">
        <v>1003</v>
      </c>
      <c r="G571" s="134"/>
      <c r="H571" s="135"/>
      <c r="I571" s="136"/>
      <c r="J571" s="136">
        <f>J572 + J588</f>
        <v>0</v>
      </c>
      <c r="K571" s="9"/>
      <c r="L571" s="130"/>
      <c r="M571" s="137"/>
      <c r="N571" s="138" t="s">
        <v>0</v>
      </c>
      <c r="O571" s="139"/>
      <c r="P571" s="139">
        <f>P572 + P588</f>
        <v>85.447999999999993</v>
      </c>
      <c r="Q571" s="139"/>
      <c r="R571" s="139">
        <f>R572 + R588</f>
        <v>5.3578699999999992</v>
      </c>
      <c r="S571" s="139"/>
      <c r="T571" s="140">
        <f>T572 + T588</f>
        <v>0</v>
      </c>
    </row>
    <row r="572" spans="2:61" s="10" customFormat="1" ht="23.1" customHeight="1">
      <c r="B572" s="141"/>
      <c r="C572" s="142"/>
      <c r="D572" s="132" t="s">
        <v>136</v>
      </c>
      <c r="E572" s="143" t="s">
        <v>1004</v>
      </c>
      <c r="F572" s="144" t="s">
        <v>1005</v>
      </c>
      <c r="G572" s="145"/>
      <c r="H572" s="146"/>
      <c r="I572" s="147"/>
      <c r="J572" s="147">
        <f>J573 + J580 + J587</f>
        <v>0</v>
      </c>
      <c r="K572" s="144"/>
      <c r="L572" s="141"/>
      <c r="M572" s="148"/>
      <c r="N572" s="138" t="s">
        <v>0</v>
      </c>
      <c r="O572" s="139"/>
      <c r="P572" s="139">
        <f>P573 + P580 + P587</f>
        <v>0</v>
      </c>
      <c r="Q572" s="139"/>
      <c r="R572" s="139">
        <f>R573 + R580 + R587</f>
        <v>0</v>
      </c>
      <c r="S572" s="139"/>
      <c r="T572" s="140">
        <f>T573 + T580 + T587</f>
        <v>0</v>
      </c>
    </row>
    <row r="573" spans="2:61" ht="24">
      <c r="B573" s="149"/>
      <c r="C573" s="150">
        <v>153</v>
      </c>
      <c r="D573" s="150" t="s">
        <v>141</v>
      </c>
      <c r="E573" s="151" t="s">
        <v>2047</v>
      </c>
      <c r="F573" s="151" t="s">
        <v>2048</v>
      </c>
      <c r="G573" s="152" t="s">
        <v>150</v>
      </c>
      <c r="H573" s="153">
        <v>16.452999999999999</v>
      </c>
      <c r="I573" s="154"/>
      <c r="J573" s="154">
        <f>ROUND(H573*I573,2)</f>
        <v>0</v>
      </c>
      <c r="K573" s="155"/>
      <c r="L573" s="149"/>
      <c r="M573" s="156"/>
      <c r="N573" s="157" t="s">
        <v>26</v>
      </c>
      <c r="O573" s="158">
        <v>0</v>
      </c>
      <c r="P573" s="158">
        <f>ROUND(H573*O573,3)</f>
        <v>0</v>
      </c>
      <c r="Q573" s="158">
        <v>0</v>
      </c>
      <c r="R573" s="158">
        <f>ROUND(H573 * Q573,5)</f>
        <v>0</v>
      </c>
      <c r="S573" s="158">
        <v>0</v>
      </c>
      <c r="T573" s="159">
        <f>ROUND(H573 * S573,5)</f>
        <v>0</v>
      </c>
      <c r="BE573" s="16">
        <f>IF(N573="základná",J573,0)</f>
        <v>0</v>
      </c>
      <c r="BF573" s="16">
        <f>IF(N573="znížená",J573,0)</f>
        <v>0</v>
      </c>
      <c r="BG573" s="16">
        <f>IF(N573="zákl. prenesená",J573,0)</f>
        <v>0</v>
      </c>
      <c r="BH573" s="16">
        <f>IF(N573="zníž. prenesená",J573,0)</f>
        <v>0</v>
      </c>
      <c r="BI573" s="16">
        <f>IF(N573="nulová",J573,0)</f>
        <v>0</v>
      </c>
    </row>
    <row r="574" spans="2:61" s="11" customFormat="1" ht="22.5">
      <c r="B574" s="160"/>
      <c r="C574" s="161"/>
      <c r="D574" s="161" t="s">
        <v>145</v>
      </c>
      <c r="E574" s="162"/>
      <c r="F574" s="162" t="s">
        <v>3043</v>
      </c>
      <c r="G574" s="163"/>
      <c r="H574" s="164">
        <v>4.3959999999999999</v>
      </c>
      <c r="I574" s="165"/>
      <c r="J574" s="165"/>
      <c r="K574" s="166"/>
      <c r="L574" s="160"/>
      <c r="M574" s="167"/>
      <c r="N574" s="166"/>
      <c r="O574" s="168"/>
      <c r="P574" s="168"/>
      <c r="Q574" s="168"/>
      <c r="R574" s="168"/>
      <c r="S574" s="168"/>
      <c r="T574" s="169"/>
    </row>
    <row r="575" spans="2:61" s="11" customFormat="1" ht="11.25">
      <c r="B575" s="160"/>
      <c r="C575" s="161"/>
      <c r="D575" s="161" t="s">
        <v>145</v>
      </c>
      <c r="E575" s="162"/>
      <c r="F575" s="162" t="s">
        <v>3044</v>
      </c>
      <c r="G575" s="163"/>
      <c r="H575" s="164">
        <v>3.6669999999999998</v>
      </c>
      <c r="I575" s="165"/>
      <c r="J575" s="165"/>
      <c r="K575" s="166"/>
      <c r="L575" s="160"/>
      <c r="M575" s="167"/>
      <c r="N575" s="166"/>
      <c r="O575" s="168"/>
      <c r="P575" s="168"/>
      <c r="Q575" s="168"/>
      <c r="R575" s="168"/>
      <c r="S575" s="168"/>
      <c r="T575" s="169"/>
    </row>
    <row r="576" spans="2:61" s="11" customFormat="1" ht="11.25">
      <c r="B576" s="160"/>
      <c r="C576" s="161"/>
      <c r="D576" s="161" t="s">
        <v>145</v>
      </c>
      <c r="E576" s="162"/>
      <c r="F576" s="162" t="s">
        <v>3045</v>
      </c>
      <c r="G576" s="163"/>
      <c r="H576" s="164">
        <v>4.82</v>
      </c>
      <c r="I576" s="165"/>
      <c r="J576" s="165"/>
      <c r="K576" s="166"/>
      <c r="L576" s="160"/>
      <c r="M576" s="167"/>
      <c r="N576" s="166"/>
      <c r="O576" s="168"/>
      <c r="P576" s="168"/>
      <c r="Q576" s="168"/>
      <c r="R576" s="168"/>
      <c r="S576" s="168"/>
      <c r="T576" s="169"/>
    </row>
    <row r="577" spans="2:61" s="11" customFormat="1" ht="11.25">
      <c r="B577" s="160"/>
      <c r="C577" s="161"/>
      <c r="D577" s="161" t="s">
        <v>145</v>
      </c>
      <c r="E577" s="162"/>
      <c r="F577" s="162" t="s">
        <v>3046</v>
      </c>
      <c r="G577" s="163"/>
      <c r="H577" s="164">
        <v>3.57</v>
      </c>
      <c r="I577" s="165"/>
      <c r="J577" s="165"/>
      <c r="K577" s="166"/>
      <c r="L577" s="160"/>
      <c r="M577" s="167"/>
      <c r="N577" s="166"/>
      <c r="O577" s="168"/>
      <c r="P577" s="168"/>
      <c r="Q577" s="168"/>
      <c r="R577" s="168"/>
      <c r="S577" s="168"/>
      <c r="T577" s="169"/>
    </row>
    <row r="578" spans="2:61" s="11" customFormat="1" ht="11.25">
      <c r="B578" s="160"/>
      <c r="C578" s="161"/>
      <c r="D578" s="161" t="s">
        <v>145</v>
      </c>
      <c r="E578" s="162"/>
      <c r="F578" s="162" t="s">
        <v>3047</v>
      </c>
      <c r="G578" s="163"/>
      <c r="H578" s="164"/>
      <c r="I578" s="165"/>
      <c r="J578" s="165"/>
      <c r="K578" s="166"/>
      <c r="L578" s="160"/>
      <c r="M578" s="167"/>
      <c r="N578" s="166"/>
      <c r="O578" s="168"/>
      <c r="P578" s="168"/>
      <c r="Q578" s="168"/>
      <c r="R578" s="168"/>
      <c r="S578" s="168"/>
      <c r="T578" s="169"/>
    </row>
    <row r="579" spans="2:61" s="11" customFormat="1" ht="11.25">
      <c r="B579" s="160"/>
      <c r="C579" s="161"/>
      <c r="D579" s="161" t="s">
        <v>145</v>
      </c>
      <c r="E579" s="162"/>
      <c r="F579" s="170" t="s">
        <v>147</v>
      </c>
      <c r="G579" s="171"/>
      <c r="H579" s="172">
        <v>16.452999999999999</v>
      </c>
      <c r="I579" s="165"/>
      <c r="J579" s="165"/>
      <c r="K579" s="166"/>
      <c r="L579" s="160"/>
      <c r="M579" s="167"/>
      <c r="N579" s="166"/>
      <c r="O579" s="168"/>
      <c r="P579" s="168"/>
      <c r="Q579" s="168"/>
      <c r="R579" s="168"/>
      <c r="S579" s="168"/>
      <c r="T579" s="169"/>
    </row>
    <row r="580" spans="2:61" s="12" customFormat="1" ht="24">
      <c r="B580" s="173"/>
      <c r="C580" s="174">
        <v>154</v>
      </c>
      <c r="D580" s="174" t="s">
        <v>240</v>
      </c>
      <c r="E580" s="175" t="s">
        <v>2052</v>
      </c>
      <c r="F580" s="175" t="s">
        <v>2053</v>
      </c>
      <c r="G580" s="176" t="s">
        <v>144</v>
      </c>
      <c r="H580" s="177">
        <v>65.311999999999998</v>
      </c>
      <c r="I580" s="178"/>
      <c r="J580" s="178">
        <f>ROUND(H580*I580,2)</f>
        <v>0</v>
      </c>
      <c r="K580" s="179"/>
      <c r="L580" s="173"/>
      <c r="M580" s="180"/>
      <c r="N580" s="181" t="s">
        <v>26</v>
      </c>
      <c r="O580" s="182">
        <v>0</v>
      </c>
      <c r="P580" s="182">
        <f>ROUND(H580*O580,3)</f>
        <v>0</v>
      </c>
      <c r="Q580" s="182">
        <v>0</v>
      </c>
      <c r="R580" s="182">
        <f>ROUND(H580 * Q580,5)</f>
        <v>0</v>
      </c>
      <c r="S580" s="182">
        <v>0</v>
      </c>
      <c r="T580" s="183">
        <f>ROUND(H580 * S580,5)</f>
        <v>0</v>
      </c>
      <c r="BE580" s="12">
        <f>IF(N580="základná",J580,0)</f>
        <v>0</v>
      </c>
      <c r="BF580" s="12">
        <f>IF(N580="znížená",J580,0)</f>
        <v>0</v>
      </c>
      <c r="BG580" s="12">
        <f>IF(N580="zákl. prenesená",J580,0)</f>
        <v>0</v>
      </c>
      <c r="BH580" s="12">
        <f>IF(N580="zníž. prenesená",J580,0)</f>
        <v>0</v>
      </c>
      <c r="BI580" s="12">
        <f>IF(N580="nulová",J580,0)</f>
        <v>0</v>
      </c>
    </row>
    <row r="581" spans="2:61" s="11" customFormat="1" ht="11.25">
      <c r="B581" s="160"/>
      <c r="C581" s="161"/>
      <c r="D581" s="161" t="s">
        <v>145</v>
      </c>
      <c r="E581" s="162"/>
      <c r="F581" s="162" t="s">
        <v>3048</v>
      </c>
      <c r="G581" s="163"/>
      <c r="H581" s="164">
        <v>25.12</v>
      </c>
      <c r="I581" s="165"/>
      <c r="J581" s="165"/>
      <c r="K581" s="166"/>
      <c r="L581" s="160"/>
      <c r="M581" s="167"/>
      <c r="N581" s="166"/>
      <c r="O581" s="168"/>
      <c r="P581" s="168"/>
      <c r="Q581" s="168"/>
      <c r="R581" s="168"/>
      <c r="S581" s="168"/>
      <c r="T581" s="169"/>
    </row>
    <row r="582" spans="2:61" s="11" customFormat="1" ht="11.25">
      <c r="B582" s="160"/>
      <c r="C582" s="161"/>
      <c r="D582" s="161" t="s">
        <v>145</v>
      </c>
      <c r="E582" s="162"/>
      <c r="F582" s="162" t="s">
        <v>3049</v>
      </c>
      <c r="G582" s="163"/>
      <c r="H582" s="164">
        <v>12.224</v>
      </c>
      <c r="I582" s="165"/>
      <c r="J582" s="165"/>
      <c r="K582" s="166"/>
      <c r="L582" s="160"/>
      <c r="M582" s="167"/>
      <c r="N582" s="166"/>
      <c r="O582" s="168"/>
      <c r="P582" s="168"/>
      <c r="Q582" s="168"/>
      <c r="R582" s="168"/>
      <c r="S582" s="168"/>
      <c r="T582" s="169"/>
    </row>
    <row r="583" spans="2:61" s="11" customFormat="1" ht="11.25">
      <c r="B583" s="160"/>
      <c r="C583" s="161"/>
      <c r="D583" s="161" t="s">
        <v>145</v>
      </c>
      <c r="E583" s="162"/>
      <c r="F583" s="162" t="s">
        <v>3050</v>
      </c>
      <c r="G583" s="163"/>
      <c r="H583" s="164">
        <v>16.068000000000001</v>
      </c>
      <c r="I583" s="165"/>
      <c r="J583" s="165"/>
      <c r="K583" s="166"/>
      <c r="L583" s="160"/>
      <c r="M583" s="167"/>
      <c r="N583" s="166"/>
      <c r="O583" s="168"/>
      <c r="P583" s="168"/>
      <c r="Q583" s="168"/>
      <c r="R583" s="168"/>
      <c r="S583" s="168"/>
      <c r="T583" s="169"/>
    </row>
    <row r="584" spans="2:61" s="11" customFormat="1" ht="11.25">
      <c r="B584" s="160"/>
      <c r="C584" s="161"/>
      <c r="D584" s="161" t="s">
        <v>145</v>
      </c>
      <c r="E584" s="162"/>
      <c r="F584" s="162" t="s">
        <v>3051</v>
      </c>
      <c r="G584" s="163"/>
      <c r="H584" s="164">
        <v>11.9</v>
      </c>
      <c r="I584" s="165"/>
      <c r="J584" s="165"/>
      <c r="K584" s="166"/>
      <c r="L584" s="160"/>
      <c r="M584" s="167"/>
      <c r="N584" s="166"/>
      <c r="O584" s="168"/>
      <c r="P584" s="168"/>
      <c r="Q584" s="168"/>
      <c r="R584" s="168"/>
      <c r="S584" s="168"/>
      <c r="T584" s="169"/>
    </row>
    <row r="585" spans="2:61" s="11" customFormat="1" ht="11.25">
      <c r="B585" s="160"/>
      <c r="C585" s="161"/>
      <c r="D585" s="161" t="s">
        <v>145</v>
      </c>
      <c r="E585" s="162"/>
      <c r="F585" s="162" t="s">
        <v>3052</v>
      </c>
      <c r="G585" s="163"/>
      <c r="H585" s="164"/>
      <c r="I585" s="165"/>
      <c r="J585" s="165"/>
      <c r="K585" s="166"/>
      <c r="L585" s="160"/>
      <c r="M585" s="167"/>
      <c r="N585" s="166"/>
      <c r="O585" s="168"/>
      <c r="P585" s="168"/>
      <c r="Q585" s="168"/>
      <c r="R585" s="168"/>
      <c r="S585" s="168"/>
      <c r="T585" s="169"/>
    </row>
    <row r="586" spans="2:61" s="11" customFormat="1" ht="11.25">
      <c r="B586" s="160"/>
      <c r="C586" s="161"/>
      <c r="D586" s="161" t="s">
        <v>145</v>
      </c>
      <c r="E586" s="162"/>
      <c r="F586" s="170" t="s">
        <v>147</v>
      </c>
      <c r="G586" s="171"/>
      <c r="H586" s="172">
        <v>65.311999999999998</v>
      </c>
      <c r="I586" s="165"/>
      <c r="J586" s="165"/>
      <c r="K586" s="166"/>
      <c r="L586" s="160"/>
      <c r="M586" s="167"/>
      <c r="N586" s="166"/>
      <c r="O586" s="168"/>
      <c r="P586" s="168"/>
      <c r="Q586" s="168"/>
      <c r="R586" s="168"/>
      <c r="S586" s="168"/>
      <c r="T586" s="169"/>
    </row>
    <row r="587" spans="2:61">
      <c r="B587" s="149"/>
      <c r="C587" s="150">
        <v>155</v>
      </c>
      <c r="D587" s="150" t="s">
        <v>141</v>
      </c>
      <c r="E587" s="151" t="s">
        <v>1010</v>
      </c>
      <c r="F587" s="151" t="s">
        <v>1011</v>
      </c>
      <c r="G587" s="152" t="s">
        <v>1012</v>
      </c>
      <c r="H587" s="153">
        <v>11.973000000000001</v>
      </c>
      <c r="I587" s="154"/>
      <c r="J587" s="154">
        <f>ROUND(H587*I587,2)</f>
        <v>0</v>
      </c>
      <c r="K587" s="155"/>
      <c r="L587" s="149"/>
      <c r="M587" s="156"/>
      <c r="N587" s="157" t="s">
        <v>26</v>
      </c>
      <c r="O587" s="158">
        <v>0</v>
      </c>
      <c r="P587" s="158">
        <f>ROUND(H587*O587,3)</f>
        <v>0</v>
      </c>
      <c r="Q587" s="158">
        <v>0</v>
      </c>
      <c r="R587" s="158">
        <f>ROUND(H587 * Q587,5)</f>
        <v>0</v>
      </c>
      <c r="S587" s="158">
        <v>0</v>
      </c>
      <c r="T587" s="159">
        <f>ROUND(H587 * S587,5)</f>
        <v>0</v>
      </c>
      <c r="BE587" s="16">
        <f>IF(N587="základná",J587,0)</f>
        <v>0</v>
      </c>
      <c r="BF587" s="16">
        <f>IF(N587="znížená",J587,0)</f>
        <v>0</v>
      </c>
      <c r="BG587" s="16">
        <f>IF(N587="zákl. prenesená",J587,0)</f>
        <v>0</v>
      </c>
      <c r="BH587" s="16">
        <f>IF(N587="zníž. prenesená",J587,0)</f>
        <v>0</v>
      </c>
      <c r="BI587" s="16">
        <f>IF(N587="nulová",J587,0)</f>
        <v>0</v>
      </c>
    </row>
    <row r="588" spans="2:61" s="10" customFormat="1" ht="23.1" customHeight="1">
      <c r="B588" s="141"/>
      <c r="C588" s="142"/>
      <c r="D588" s="132" t="s">
        <v>136</v>
      </c>
      <c r="E588" s="143" t="s">
        <v>2057</v>
      </c>
      <c r="F588" s="144" t="s">
        <v>2058</v>
      </c>
      <c r="G588" s="145"/>
      <c r="H588" s="146"/>
      <c r="I588" s="147"/>
      <c r="J588" s="147">
        <f>J589 + J596 + J597 + J598</f>
        <v>0</v>
      </c>
      <c r="K588" s="144"/>
      <c r="L588" s="141"/>
      <c r="M588" s="148"/>
      <c r="N588" s="138" t="s">
        <v>0</v>
      </c>
      <c r="O588" s="139"/>
      <c r="P588" s="139">
        <f>P589 + P596 + P597 + P598</f>
        <v>85.447999999999993</v>
      </c>
      <c r="Q588" s="139"/>
      <c r="R588" s="139">
        <f>R589 + R596 + R597 + R598</f>
        <v>5.3578699999999992</v>
      </c>
      <c r="S588" s="139"/>
      <c r="T588" s="140">
        <f>T589 + T596 + T597 + T598</f>
        <v>0</v>
      </c>
    </row>
    <row r="589" spans="2:61" ht="24">
      <c r="B589" s="149"/>
      <c r="C589" s="150">
        <v>156</v>
      </c>
      <c r="D589" s="150" t="s">
        <v>141</v>
      </c>
      <c r="E589" s="151" t="s">
        <v>2059</v>
      </c>
      <c r="F589" s="151" t="s">
        <v>2060</v>
      </c>
      <c r="G589" s="152" t="s">
        <v>150</v>
      </c>
      <c r="H589" s="153">
        <v>50.701999999999998</v>
      </c>
      <c r="I589" s="154"/>
      <c r="J589" s="154">
        <f>ROUND(H589*I589,2)</f>
        <v>0</v>
      </c>
      <c r="K589" s="155"/>
      <c r="L589" s="149"/>
      <c r="M589" s="156"/>
      <c r="N589" s="157" t="s">
        <v>26</v>
      </c>
      <c r="O589" s="158">
        <v>1.68530376</v>
      </c>
      <c r="P589" s="158">
        <f>ROUND(H589*O589,3)</f>
        <v>85.447999999999993</v>
      </c>
      <c r="Q589" s="158">
        <v>1.2745E-3</v>
      </c>
      <c r="R589" s="158">
        <f>ROUND(H589 * Q589,5)</f>
        <v>6.4619999999999997E-2</v>
      </c>
      <c r="S589" s="158">
        <v>0</v>
      </c>
      <c r="T589" s="159">
        <f>ROUND(H589 * S589,5)</f>
        <v>0</v>
      </c>
      <c r="BE589" s="16">
        <f>IF(N589="základná",J589,0)</f>
        <v>0</v>
      </c>
      <c r="BF589" s="16">
        <f>IF(N589="znížená",J589,0)</f>
        <v>0</v>
      </c>
      <c r="BG589" s="16">
        <f>IF(N589="zákl. prenesená",J589,0)</f>
        <v>0</v>
      </c>
      <c r="BH589" s="16">
        <f>IF(N589="zníž. prenesená",J589,0)</f>
        <v>0</v>
      </c>
      <c r="BI589" s="16">
        <f>IF(N589="nulová",J589,0)</f>
        <v>0</v>
      </c>
    </row>
    <row r="590" spans="2:61" s="11" customFormat="1" ht="11.25">
      <c r="B590" s="160"/>
      <c r="C590" s="161"/>
      <c r="D590" s="161" t="s">
        <v>145</v>
      </c>
      <c r="E590" s="162"/>
      <c r="F590" s="162" t="s">
        <v>3053</v>
      </c>
      <c r="G590" s="163"/>
      <c r="H590" s="164">
        <v>6.2939999999999996</v>
      </c>
      <c r="I590" s="165"/>
      <c r="J590" s="165"/>
      <c r="K590" s="166"/>
      <c r="L590" s="160"/>
      <c r="M590" s="167"/>
      <c r="N590" s="166"/>
      <c r="O590" s="168"/>
      <c r="P590" s="168"/>
      <c r="Q590" s="168"/>
      <c r="R590" s="168"/>
      <c r="S590" s="168"/>
      <c r="T590" s="169"/>
    </row>
    <row r="591" spans="2:61" s="11" customFormat="1" ht="11.25">
      <c r="B591" s="160"/>
      <c r="C591" s="161"/>
      <c r="D591" s="161" t="s">
        <v>145</v>
      </c>
      <c r="E591" s="162"/>
      <c r="F591" s="162" t="s">
        <v>3054</v>
      </c>
      <c r="G591" s="163"/>
      <c r="H591" s="164">
        <v>9.8979999999999997</v>
      </c>
      <c r="I591" s="165"/>
      <c r="J591" s="165"/>
      <c r="K591" s="166"/>
      <c r="L591" s="160"/>
      <c r="M591" s="167"/>
      <c r="N591" s="166"/>
      <c r="O591" s="168"/>
      <c r="P591" s="168"/>
      <c r="Q591" s="168"/>
      <c r="R591" s="168"/>
      <c r="S591" s="168"/>
      <c r="T591" s="169"/>
    </row>
    <row r="592" spans="2:61" s="11" customFormat="1" ht="11.25">
      <c r="B592" s="160"/>
      <c r="C592" s="161"/>
      <c r="D592" s="161" t="s">
        <v>145</v>
      </c>
      <c r="E592" s="162"/>
      <c r="F592" s="162" t="s">
        <v>3055</v>
      </c>
      <c r="G592" s="163"/>
      <c r="H592" s="164">
        <v>6.7539999999999996</v>
      </c>
      <c r="I592" s="165"/>
      <c r="J592" s="165"/>
      <c r="K592" s="166"/>
      <c r="L592" s="160"/>
      <c r="M592" s="167"/>
      <c r="N592" s="166"/>
      <c r="O592" s="168"/>
      <c r="P592" s="168"/>
      <c r="Q592" s="168"/>
      <c r="R592" s="168"/>
      <c r="S592" s="168"/>
      <c r="T592" s="169"/>
    </row>
    <row r="593" spans="2:61" s="11" customFormat="1" ht="11.25">
      <c r="B593" s="160"/>
      <c r="C593" s="161"/>
      <c r="D593" s="161" t="s">
        <v>145</v>
      </c>
      <c r="E593" s="162"/>
      <c r="F593" s="162" t="s">
        <v>3056</v>
      </c>
      <c r="G593" s="163"/>
      <c r="H593" s="164">
        <v>27.756</v>
      </c>
      <c r="I593" s="165"/>
      <c r="J593" s="165"/>
      <c r="K593" s="166"/>
      <c r="L593" s="160"/>
      <c r="M593" s="167"/>
      <c r="N593" s="166"/>
      <c r="O593" s="168"/>
      <c r="P593" s="168"/>
      <c r="Q593" s="168"/>
      <c r="R593" s="168"/>
      <c r="S593" s="168"/>
      <c r="T593" s="169"/>
    </row>
    <row r="594" spans="2:61" s="11" customFormat="1" ht="11.25">
      <c r="B594" s="160"/>
      <c r="C594" s="161"/>
      <c r="D594" s="161" t="s">
        <v>145</v>
      </c>
      <c r="E594" s="162"/>
      <c r="F594" s="162" t="s">
        <v>3057</v>
      </c>
      <c r="G594" s="163"/>
      <c r="H594" s="164"/>
      <c r="I594" s="165"/>
      <c r="J594" s="165"/>
      <c r="K594" s="166"/>
      <c r="L594" s="160"/>
      <c r="M594" s="167"/>
      <c r="N594" s="166"/>
      <c r="O594" s="168"/>
      <c r="P594" s="168"/>
      <c r="Q594" s="168"/>
      <c r="R594" s="168"/>
      <c r="S594" s="168"/>
      <c r="T594" s="169"/>
    </row>
    <row r="595" spans="2:61" s="11" customFormat="1" ht="11.25">
      <c r="B595" s="160"/>
      <c r="C595" s="161"/>
      <c r="D595" s="161" t="s">
        <v>145</v>
      </c>
      <c r="E595" s="162"/>
      <c r="F595" s="170" t="s">
        <v>147</v>
      </c>
      <c r="G595" s="171"/>
      <c r="H595" s="172">
        <v>50.701999999999998</v>
      </c>
      <c r="I595" s="165"/>
      <c r="J595" s="165"/>
      <c r="K595" s="166"/>
      <c r="L595" s="160"/>
      <c r="M595" s="167"/>
      <c r="N595" s="166"/>
      <c r="O595" s="168"/>
      <c r="P595" s="168"/>
      <c r="Q595" s="168"/>
      <c r="R595" s="168"/>
      <c r="S595" s="168"/>
      <c r="T595" s="169"/>
    </row>
    <row r="596" spans="2:61" s="12" customFormat="1">
      <c r="B596" s="173"/>
      <c r="C596" s="174">
        <v>157</v>
      </c>
      <c r="D596" s="174" t="s">
        <v>240</v>
      </c>
      <c r="E596" s="175" t="s">
        <v>2066</v>
      </c>
      <c r="F596" s="175" t="s">
        <v>2067</v>
      </c>
      <c r="G596" s="176" t="s">
        <v>150</v>
      </c>
      <c r="H596" s="177">
        <v>60.841999999999999</v>
      </c>
      <c r="I596" s="178"/>
      <c r="J596" s="178">
        <f>ROUND(H596*I596,2)</f>
        <v>0</v>
      </c>
      <c r="K596" s="179"/>
      <c r="L596" s="173"/>
      <c r="M596" s="180"/>
      <c r="N596" s="181" t="s">
        <v>26</v>
      </c>
      <c r="O596" s="182">
        <v>0</v>
      </c>
      <c r="P596" s="182">
        <f>ROUND(H596*O596,3)</f>
        <v>0</v>
      </c>
      <c r="Q596" s="182">
        <v>8.6999999999999994E-2</v>
      </c>
      <c r="R596" s="182">
        <f>ROUND(H596 * Q596,5)</f>
        <v>5.2932499999999996</v>
      </c>
      <c r="S596" s="182">
        <v>0</v>
      </c>
      <c r="T596" s="183">
        <f>ROUND(H596 * S596,5)</f>
        <v>0</v>
      </c>
      <c r="BE596" s="12">
        <f>IF(N596="základná",J596,0)</f>
        <v>0</v>
      </c>
      <c r="BF596" s="12">
        <f>IF(N596="znížená",J596,0)</f>
        <v>0</v>
      </c>
      <c r="BG596" s="12">
        <f>IF(N596="zákl. prenesená",J596,0)</f>
        <v>0</v>
      </c>
      <c r="BH596" s="12">
        <f>IF(N596="zníž. prenesená",J596,0)</f>
        <v>0</v>
      </c>
      <c r="BI596" s="12">
        <f>IF(N596="nulová",J596,0)</f>
        <v>0</v>
      </c>
    </row>
    <row r="597" spans="2:61" s="12" customFormat="1" ht="24">
      <c r="B597" s="173"/>
      <c r="C597" s="174">
        <v>158</v>
      </c>
      <c r="D597" s="174" t="s">
        <v>240</v>
      </c>
      <c r="E597" s="175" t="s">
        <v>2068</v>
      </c>
      <c r="F597" s="175" t="s">
        <v>2069</v>
      </c>
      <c r="G597" s="176" t="s">
        <v>683</v>
      </c>
      <c r="H597" s="177">
        <v>105</v>
      </c>
      <c r="I597" s="178"/>
      <c r="J597" s="178">
        <f>ROUND(H597*I597,2)</f>
        <v>0</v>
      </c>
      <c r="K597" s="179"/>
      <c r="L597" s="173"/>
      <c r="M597" s="180"/>
      <c r="N597" s="181" t="s">
        <v>26</v>
      </c>
      <c r="O597" s="182">
        <v>0</v>
      </c>
      <c r="P597" s="182">
        <f>ROUND(H597*O597,3)</f>
        <v>0</v>
      </c>
      <c r="Q597" s="182">
        <v>0</v>
      </c>
      <c r="R597" s="182">
        <f>ROUND(H597 * Q597,5)</f>
        <v>0</v>
      </c>
      <c r="S597" s="182">
        <v>0</v>
      </c>
      <c r="T597" s="183">
        <f>ROUND(H597 * S597,5)</f>
        <v>0</v>
      </c>
      <c r="BE597" s="12">
        <f>IF(N597="základná",J597,0)</f>
        <v>0</v>
      </c>
      <c r="BF597" s="12">
        <f>IF(N597="znížená",J597,0)</f>
        <v>0</v>
      </c>
      <c r="BG597" s="12">
        <f>IF(N597="zákl. prenesená",J597,0)</f>
        <v>0</v>
      </c>
      <c r="BH597" s="12">
        <f>IF(N597="zníž. prenesená",J597,0)</f>
        <v>0</v>
      </c>
      <c r="BI597" s="12">
        <f>IF(N597="nulová",J597,0)</f>
        <v>0</v>
      </c>
    </row>
    <row r="598" spans="2:61" ht="24">
      <c r="B598" s="149"/>
      <c r="C598" s="150">
        <v>159</v>
      </c>
      <c r="D598" s="150" t="s">
        <v>141</v>
      </c>
      <c r="E598" s="151" t="s">
        <v>2070</v>
      </c>
      <c r="F598" s="151" t="s">
        <v>2071</v>
      </c>
      <c r="G598" s="152" t="s">
        <v>1012</v>
      </c>
      <c r="H598" s="153">
        <v>59.591000000000001</v>
      </c>
      <c r="I598" s="154"/>
      <c r="J598" s="154">
        <f>ROUND(H598*I598,2)</f>
        <v>0</v>
      </c>
      <c r="K598" s="155"/>
      <c r="L598" s="149"/>
      <c r="M598" s="156"/>
      <c r="N598" s="157" t="s">
        <v>26</v>
      </c>
      <c r="O598" s="158">
        <v>0</v>
      </c>
      <c r="P598" s="158">
        <f>ROUND(H598*O598,3)</f>
        <v>0</v>
      </c>
      <c r="Q598" s="158">
        <v>0</v>
      </c>
      <c r="R598" s="158">
        <f>ROUND(H598 * Q598,5)</f>
        <v>0</v>
      </c>
      <c r="S598" s="158">
        <v>0</v>
      </c>
      <c r="T598" s="159">
        <f>ROUND(H598 * S598,5)</f>
        <v>0</v>
      </c>
      <c r="BE598" s="16">
        <f>IF(N598="základná",J598,0)</f>
        <v>0</v>
      </c>
      <c r="BF598" s="16">
        <f>IF(N598="znížená",J598,0)</f>
        <v>0</v>
      </c>
      <c r="BG598" s="16">
        <f>IF(N598="zákl. prenesená",J598,0)</f>
        <v>0</v>
      </c>
      <c r="BH598" s="16">
        <f>IF(N598="zníž. prenesená",J598,0)</f>
        <v>0</v>
      </c>
      <c r="BI598" s="16">
        <f>IF(N598="nulová",J598,0)</f>
        <v>0</v>
      </c>
    </row>
    <row r="599" spans="2:61">
      <c r="B599" s="54"/>
      <c r="C599" s="184"/>
      <c r="D599" s="184"/>
      <c r="E599" s="55"/>
      <c r="F599" s="55"/>
      <c r="G599" s="184"/>
      <c r="H599" s="55"/>
      <c r="I599" s="55"/>
      <c r="J599" s="55"/>
      <c r="K599" s="55"/>
      <c r="L599" s="36"/>
      <c r="M599" s="52"/>
      <c r="N599" s="52"/>
      <c r="O599" s="52"/>
      <c r="P599" s="52"/>
      <c r="Q599" s="52"/>
      <c r="R599" s="52"/>
      <c r="S599" s="52"/>
      <c r="T599" s="52"/>
    </row>
  </sheetData>
  <sheetProtection algorithmName="SHA-512" hashValue="ip2NLkqTxah3fNleKdyMJGAmLYoppp+ica4nW4+7DtQyTXeZddw/K2O8T/59/1WEQpenp6fIfNFXT8mR+Zo/dw==" saltValue="x3X4uzbHpr/ecrkF78guFA==" spinCount="100000" sheet="1" objects="1" scenarios="1"/>
  <autoFilter ref="C87:K89" xr:uid="{00000000-0009-0000-0000-000017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A1:BM278"/>
  <sheetViews>
    <sheetView showGridLines="0" topLeftCell="A75" workbookViewId="0">
      <selection activeCell="F99" sqref="F99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3058</v>
      </c>
      <c r="F9" s="214"/>
      <c r="G9" s="214"/>
      <c r="H9" s="214"/>
      <c r="L9" s="36"/>
      <c r="AA9" s="63" t="s">
        <v>3058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SUM(BE88:BE277)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0156oô - Stoka C, prípojky</v>
      </c>
      <c r="F80" s="214"/>
      <c r="G80" s="214"/>
      <c r="H80" s="214"/>
      <c r="L80" s="36"/>
      <c r="AA80" s="63" t="str">
        <f>AA9</f>
        <v>0156oô - Stoka C, prípojky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713.32300000000009</v>
      </c>
      <c r="Q88" s="127"/>
      <c r="R88" s="128">
        <f>R89</f>
        <v>22.22804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J163 + J167 + J239 + J276</f>
        <v>0</v>
      </c>
      <c r="L89" s="130"/>
      <c r="M89" s="137"/>
      <c r="N89" s="138" t="s">
        <v>0</v>
      </c>
      <c r="O89" s="139"/>
      <c r="P89" s="139">
        <f>P90 + P163 + P167 + P239 + P276</f>
        <v>713.32300000000009</v>
      </c>
      <c r="Q89" s="139"/>
      <c r="R89" s="139">
        <f>R90 + R163 + R167 + R239 + R276</f>
        <v>22.22804</v>
      </c>
      <c r="S89" s="139"/>
      <c r="T89" s="140">
        <f>T90 + T163 + T167 + T239 + T276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J95 + J96 + J99 + J100 + J101 + J104 + J107 + J110 + J111 + J112 + J113 + J114 + J115 + J132 + J135 + J138 + J141 + J144 + J147 + J148 + J151 + J154 + J157 + J160</f>
        <v>0</v>
      </c>
      <c r="K90" s="144"/>
      <c r="L90" s="141"/>
      <c r="M90" s="148"/>
      <c r="N90" s="138" t="s">
        <v>0</v>
      </c>
      <c r="O90" s="139"/>
      <c r="P90" s="139">
        <f>P91 + P94 + P95 + P96 + P99 + P100 + P101 + P104 + P107 + P110 + P111 + P112 + P113 + P114 + P115 + P132 + P135 + P138 + P141 + P144 + P147 + P148 + P151 + P154 + P157 + P160</f>
        <v>496.39200000000005</v>
      </c>
      <c r="Q90" s="139"/>
      <c r="R90" s="139">
        <f>R91 + R94 + R95 + R96 + R99 + R100 + R101 + R104 + R107 + R110 + R111 + R112 + R113 + R114 + R115 + R132 + R135 + R138 + R141 + R144 + R147 + R148 + R151 + R154 + R157 + R160</f>
        <v>1.27549</v>
      </c>
      <c r="S90" s="139"/>
      <c r="T90" s="140">
        <f>T91 + T94 + T95 + T96 + T99 + T100 + T101 + T104 + T107 + T110 + T111 + T112 + T113 + T114 + T115 + T132 + T135 + T138 + T141 + T144 + T147 + T148 + T151 + T154 + T157 + T160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1674</v>
      </c>
      <c r="F91" s="151" t="s">
        <v>1675</v>
      </c>
      <c r="G91" s="152" t="s">
        <v>1676</v>
      </c>
      <c r="H91" s="153">
        <v>96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1033</v>
      </c>
      <c r="G92" s="163"/>
      <c r="H92" s="164">
        <v>96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96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1680</v>
      </c>
      <c r="F94" s="151" t="s">
        <v>2470</v>
      </c>
      <c r="G94" s="152" t="s">
        <v>1682</v>
      </c>
      <c r="H94" s="153">
        <v>4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</v>
      </c>
      <c r="P94" s="158">
        <f>ROUND(H94*O94,3)</f>
        <v>0</v>
      </c>
      <c r="Q94" s="158">
        <v>0</v>
      </c>
      <c r="R94" s="158">
        <f>ROUND(H94 * Q94,5)</f>
        <v>0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ht="24">
      <c r="B95" s="149"/>
      <c r="C95" s="150">
        <v>3</v>
      </c>
      <c r="D95" s="150" t="s">
        <v>141</v>
      </c>
      <c r="E95" s="151" t="s">
        <v>1678</v>
      </c>
      <c r="F95" s="151" t="s">
        <v>2098</v>
      </c>
      <c r="G95" s="152" t="s">
        <v>144</v>
      </c>
      <c r="H95" s="153">
        <v>50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ht="36">
      <c r="B96" s="149"/>
      <c r="C96" s="150">
        <v>4</v>
      </c>
      <c r="D96" s="150" t="s">
        <v>141</v>
      </c>
      <c r="E96" s="151" t="s">
        <v>1687</v>
      </c>
      <c r="F96" s="151" t="s">
        <v>1688</v>
      </c>
      <c r="G96" s="152" t="s">
        <v>1676</v>
      </c>
      <c r="H96" s="153">
        <v>48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</v>
      </c>
      <c r="P96" s="158">
        <f>ROUND(H96*O96,3)</f>
        <v>0</v>
      </c>
      <c r="Q96" s="158">
        <v>0</v>
      </c>
      <c r="R96" s="158">
        <f>ROUND(H96 * Q96,5)</f>
        <v>0</v>
      </c>
      <c r="S96" s="158">
        <v>0</v>
      </c>
      <c r="T96" s="159">
        <f>ROUND(H96 * S96,5)</f>
        <v>0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3059</v>
      </c>
      <c r="G97" s="163"/>
      <c r="H97" s="164">
        <v>48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70" t="s">
        <v>147</v>
      </c>
      <c r="G98" s="171"/>
      <c r="H98" s="172">
        <v>48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>
      <c r="B99" s="149"/>
      <c r="C99" s="150">
        <v>5</v>
      </c>
      <c r="D99" s="150" t="s">
        <v>141</v>
      </c>
      <c r="E99" s="151" t="s">
        <v>1690</v>
      </c>
      <c r="F99" s="151" t="s">
        <v>1691</v>
      </c>
      <c r="G99" s="152" t="s">
        <v>144</v>
      </c>
      <c r="H99" s="153">
        <v>50</v>
      </c>
      <c r="I99" s="154"/>
      <c r="J99" s="154">
        <f>ROUND(H99*I99,2)</f>
        <v>0</v>
      </c>
      <c r="K99" s="155"/>
      <c r="L99" s="149"/>
      <c r="M99" s="156"/>
      <c r="N99" s="157" t="s">
        <v>26</v>
      </c>
      <c r="O99" s="158">
        <v>0.48699999999999999</v>
      </c>
      <c r="P99" s="158">
        <f>ROUND(H99*O99,3)</f>
        <v>24.35</v>
      </c>
      <c r="Q99" s="158">
        <v>7.2892399999999998E-3</v>
      </c>
      <c r="R99" s="158">
        <f>ROUND(H99 * Q99,5)</f>
        <v>0.36446000000000001</v>
      </c>
      <c r="S99" s="158">
        <v>0</v>
      </c>
      <c r="T99" s="159">
        <f>ROUND(H99 * S99,5)</f>
        <v>0</v>
      </c>
      <c r="BE99" s="16">
        <f>IF(N99="základná",J99,0)</f>
        <v>0</v>
      </c>
      <c r="BF99" s="16">
        <f>IF(N99="znížená",J99,0)</f>
        <v>0</v>
      </c>
      <c r="BG99" s="16">
        <f>IF(N99="zákl. prenesená",J99,0)</f>
        <v>0</v>
      </c>
      <c r="BH99" s="16">
        <f>IF(N99="zníž. prenesená",J99,0)</f>
        <v>0</v>
      </c>
      <c r="BI99" s="16">
        <f>IF(N99="nulová",J99,0)</f>
        <v>0</v>
      </c>
    </row>
    <row r="100" spans="2:61" ht="24">
      <c r="B100" s="149"/>
      <c r="C100" s="150">
        <v>6</v>
      </c>
      <c r="D100" s="150" t="s">
        <v>141</v>
      </c>
      <c r="E100" s="151" t="s">
        <v>1030</v>
      </c>
      <c r="F100" s="151" t="s">
        <v>1031</v>
      </c>
      <c r="G100" s="152" t="s">
        <v>1032</v>
      </c>
      <c r="H100" s="153">
        <v>96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ht="24">
      <c r="B101" s="149"/>
      <c r="C101" s="150">
        <v>7</v>
      </c>
      <c r="D101" s="150" t="s">
        <v>141</v>
      </c>
      <c r="E101" s="151" t="s">
        <v>203</v>
      </c>
      <c r="F101" s="151" t="s">
        <v>1695</v>
      </c>
      <c r="G101" s="152" t="s">
        <v>144</v>
      </c>
      <c r="H101" s="153">
        <v>15.4</v>
      </c>
      <c r="I101" s="154"/>
      <c r="J101" s="154">
        <f>ROUND(H101*I101,2)</f>
        <v>0</v>
      </c>
      <c r="K101" s="155"/>
      <c r="L101" s="149"/>
      <c r="M101" s="156"/>
      <c r="N101" s="157" t="s">
        <v>26</v>
      </c>
      <c r="O101" s="158">
        <v>0</v>
      </c>
      <c r="P101" s="158">
        <f>ROUND(H101*O101,3)</f>
        <v>0</v>
      </c>
      <c r="Q101" s="158">
        <v>0</v>
      </c>
      <c r="R101" s="158">
        <f>ROUND(H101 * Q101,5)</f>
        <v>0</v>
      </c>
      <c r="S101" s="158">
        <v>0</v>
      </c>
      <c r="T101" s="159">
        <f>ROUND(H101 * S101,5)</f>
        <v>0</v>
      </c>
      <c r="BE101" s="16">
        <f>IF(N101="základná",J101,0)</f>
        <v>0</v>
      </c>
      <c r="BF101" s="16">
        <f>IF(N101="znížená",J101,0)</f>
        <v>0</v>
      </c>
      <c r="BG101" s="16">
        <f>IF(N101="zákl. prenesená",J101,0)</f>
        <v>0</v>
      </c>
      <c r="BH101" s="16">
        <f>IF(N101="zníž. prenesená",J101,0)</f>
        <v>0</v>
      </c>
      <c r="BI101" s="16">
        <f>IF(N101="nulová",J101,0)</f>
        <v>0</v>
      </c>
    </row>
    <row r="102" spans="2:61" s="11" customFormat="1" ht="11.25">
      <c r="B102" s="160"/>
      <c r="C102" s="161"/>
      <c r="D102" s="161" t="s">
        <v>145</v>
      </c>
      <c r="E102" s="162"/>
      <c r="F102" s="162" t="s">
        <v>3060</v>
      </c>
      <c r="G102" s="163"/>
      <c r="H102" s="164">
        <v>15.4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70" t="s">
        <v>147</v>
      </c>
      <c r="G103" s="171"/>
      <c r="H103" s="172">
        <v>15.4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>
      <c r="B104" s="149"/>
      <c r="C104" s="150">
        <v>8</v>
      </c>
      <c r="D104" s="150" t="s">
        <v>141</v>
      </c>
      <c r="E104" s="151" t="s">
        <v>206</v>
      </c>
      <c r="F104" s="151" t="s">
        <v>207</v>
      </c>
      <c r="G104" s="152" t="s">
        <v>144</v>
      </c>
      <c r="H104" s="153">
        <v>15.4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0.61499999999999999</v>
      </c>
      <c r="P104" s="158">
        <f>ROUND(H104*O104,3)</f>
        <v>9.4710000000000001</v>
      </c>
      <c r="Q104" s="158">
        <v>5.9157750000000002E-2</v>
      </c>
      <c r="R104" s="158">
        <f>ROUND(H104 * Q104,5)</f>
        <v>0.91103000000000001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3060</v>
      </c>
      <c r="G105" s="163"/>
      <c r="H105" s="164">
        <v>15.4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70" t="s">
        <v>147</v>
      </c>
      <c r="G106" s="171"/>
      <c r="H106" s="172">
        <v>15.4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ht="36">
      <c r="B107" s="149"/>
      <c r="C107" s="150">
        <v>9</v>
      </c>
      <c r="D107" s="150" t="s">
        <v>141</v>
      </c>
      <c r="E107" s="151" t="s">
        <v>197</v>
      </c>
      <c r="F107" s="151" t="s">
        <v>1698</v>
      </c>
      <c r="G107" s="152" t="s">
        <v>144</v>
      </c>
      <c r="H107" s="153">
        <v>195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</v>
      </c>
      <c r="P107" s="158">
        <f>ROUND(H107*O107,3)</f>
        <v>0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s="11" customFormat="1" ht="11.25">
      <c r="B108" s="160"/>
      <c r="C108" s="161"/>
      <c r="D108" s="161" t="s">
        <v>145</v>
      </c>
      <c r="E108" s="162"/>
      <c r="F108" s="162" t="s">
        <v>3061</v>
      </c>
      <c r="G108" s="163"/>
      <c r="H108" s="164">
        <v>195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70" t="s">
        <v>147</v>
      </c>
      <c r="G109" s="171"/>
      <c r="H109" s="172">
        <v>195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2" customFormat="1">
      <c r="B110" s="173"/>
      <c r="C110" s="174">
        <v>10</v>
      </c>
      <c r="D110" s="174" t="s">
        <v>240</v>
      </c>
      <c r="E110" s="175" t="s">
        <v>1700</v>
      </c>
      <c r="F110" s="175" t="s">
        <v>1701</v>
      </c>
      <c r="G110" s="176" t="s">
        <v>180</v>
      </c>
      <c r="H110" s="177">
        <v>1</v>
      </c>
      <c r="I110" s="178"/>
      <c r="J110" s="178">
        <f t="shared" ref="J110:J115" si="0">ROUND(H110*I110,2)</f>
        <v>0</v>
      </c>
      <c r="K110" s="179"/>
      <c r="L110" s="173"/>
      <c r="M110" s="180"/>
      <c r="N110" s="181" t="s">
        <v>26</v>
      </c>
      <c r="O110" s="182">
        <v>0</v>
      </c>
      <c r="P110" s="182">
        <f t="shared" ref="P110:P115" si="1">ROUND(H110*O110,3)</f>
        <v>0</v>
      </c>
      <c r="Q110" s="182">
        <v>0</v>
      </c>
      <c r="R110" s="182">
        <f t="shared" ref="R110:R115" si="2">ROUND(H110 * Q110,5)</f>
        <v>0</v>
      </c>
      <c r="S110" s="182">
        <v>0</v>
      </c>
      <c r="T110" s="183">
        <f t="shared" ref="T110:T115" si="3">ROUND(H110 * S110,5)</f>
        <v>0</v>
      </c>
      <c r="BE110" s="12">
        <f t="shared" ref="BE110:BE115" si="4">IF(N110="základná",J110,0)</f>
        <v>0</v>
      </c>
      <c r="BF110" s="12">
        <f t="shared" ref="BF110:BF115" si="5">IF(N110="znížená",J110,0)</f>
        <v>0</v>
      </c>
      <c r="BG110" s="12">
        <f t="shared" ref="BG110:BG115" si="6">IF(N110="zákl. prenesená",J110,0)</f>
        <v>0</v>
      </c>
      <c r="BH110" s="12">
        <f t="shared" ref="BH110:BH115" si="7">IF(N110="zníž. prenesená",J110,0)</f>
        <v>0</v>
      </c>
      <c r="BI110" s="12">
        <f t="shared" ref="BI110:BI115" si="8">IF(N110="nulová",J110,0)</f>
        <v>0</v>
      </c>
    </row>
    <row r="111" spans="2:61" s="12" customFormat="1" ht="24">
      <c r="B111" s="173"/>
      <c r="C111" s="174">
        <v>11</v>
      </c>
      <c r="D111" s="174" t="s">
        <v>240</v>
      </c>
      <c r="E111" s="175" t="s">
        <v>1702</v>
      </c>
      <c r="F111" s="175" t="s">
        <v>1703</v>
      </c>
      <c r="G111" s="176" t="s">
        <v>180</v>
      </c>
      <c r="H111" s="177">
        <v>1</v>
      </c>
      <c r="I111" s="178"/>
      <c r="J111" s="178">
        <f t="shared" si="0"/>
        <v>0</v>
      </c>
      <c r="K111" s="179"/>
      <c r="L111" s="173"/>
      <c r="M111" s="180"/>
      <c r="N111" s="181" t="s">
        <v>26</v>
      </c>
      <c r="O111" s="182">
        <v>0</v>
      </c>
      <c r="P111" s="182">
        <f t="shared" si="1"/>
        <v>0</v>
      </c>
      <c r="Q111" s="182">
        <v>0</v>
      </c>
      <c r="R111" s="182">
        <f t="shared" si="2"/>
        <v>0</v>
      </c>
      <c r="S111" s="182">
        <v>0</v>
      </c>
      <c r="T111" s="183">
        <f t="shared" si="3"/>
        <v>0</v>
      </c>
      <c r="BE111" s="12">
        <f t="shared" si="4"/>
        <v>0</v>
      </c>
      <c r="BF111" s="12">
        <f t="shared" si="5"/>
        <v>0</v>
      </c>
      <c r="BG111" s="12">
        <f t="shared" si="6"/>
        <v>0</v>
      </c>
      <c r="BH111" s="12">
        <f t="shared" si="7"/>
        <v>0</v>
      </c>
      <c r="BI111" s="12">
        <f t="shared" si="8"/>
        <v>0</v>
      </c>
    </row>
    <row r="112" spans="2:61" ht="24">
      <c r="B112" s="149"/>
      <c r="C112" s="150">
        <v>12</v>
      </c>
      <c r="D112" s="150" t="s">
        <v>141</v>
      </c>
      <c r="E112" s="151" t="s">
        <v>1704</v>
      </c>
      <c r="F112" s="151" t="s">
        <v>1705</v>
      </c>
      <c r="G112" s="152" t="s">
        <v>187</v>
      </c>
      <c r="H112" s="153">
        <v>2</v>
      </c>
      <c r="I112" s="154"/>
      <c r="J112" s="154">
        <f t="shared" si="0"/>
        <v>0</v>
      </c>
      <c r="K112" s="155"/>
      <c r="L112" s="149"/>
      <c r="M112" s="156"/>
      <c r="N112" s="157" t="s">
        <v>26</v>
      </c>
      <c r="O112" s="158">
        <v>0</v>
      </c>
      <c r="P112" s="158">
        <f t="shared" si="1"/>
        <v>0</v>
      </c>
      <c r="Q112" s="158">
        <v>0</v>
      </c>
      <c r="R112" s="158">
        <f t="shared" si="2"/>
        <v>0</v>
      </c>
      <c r="S112" s="158">
        <v>0</v>
      </c>
      <c r="T112" s="159">
        <f t="shared" si="3"/>
        <v>0</v>
      </c>
      <c r="BE112" s="16">
        <f t="shared" si="4"/>
        <v>0</v>
      </c>
      <c r="BF112" s="16">
        <f t="shared" si="5"/>
        <v>0</v>
      </c>
      <c r="BG112" s="16">
        <f t="shared" si="6"/>
        <v>0</v>
      </c>
      <c r="BH112" s="16">
        <f t="shared" si="7"/>
        <v>0</v>
      </c>
      <c r="BI112" s="16">
        <f t="shared" si="8"/>
        <v>0</v>
      </c>
    </row>
    <row r="113" spans="2:61" ht="24">
      <c r="B113" s="149"/>
      <c r="C113" s="150">
        <v>13</v>
      </c>
      <c r="D113" s="150" t="s">
        <v>141</v>
      </c>
      <c r="E113" s="151" t="s">
        <v>1706</v>
      </c>
      <c r="F113" s="151" t="s">
        <v>1707</v>
      </c>
      <c r="G113" s="152" t="s">
        <v>187</v>
      </c>
      <c r="H113" s="153">
        <v>4</v>
      </c>
      <c r="I113" s="154"/>
      <c r="J113" s="154">
        <f t="shared" si="0"/>
        <v>0</v>
      </c>
      <c r="K113" s="155"/>
      <c r="L113" s="149"/>
      <c r="M113" s="156"/>
      <c r="N113" s="157" t="s">
        <v>26</v>
      </c>
      <c r="O113" s="158">
        <v>0</v>
      </c>
      <c r="P113" s="158">
        <f t="shared" si="1"/>
        <v>0</v>
      </c>
      <c r="Q113" s="158">
        <v>0</v>
      </c>
      <c r="R113" s="158">
        <f t="shared" si="2"/>
        <v>0</v>
      </c>
      <c r="S113" s="158">
        <v>0</v>
      </c>
      <c r="T113" s="159">
        <f t="shared" si="3"/>
        <v>0</v>
      </c>
      <c r="BE113" s="16">
        <f t="shared" si="4"/>
        <v>0</v>
      </c>
      <c r="BF113" s="16">
        <f t="shared" si="5"/>
        <v>0</v>
      </c>
      <c r="BG113" s="16">
        <f t="shared" si="6"/>
        <v>0</v>
      </c>
      <c r="BH113" s="16">
        <f t="shared" si="7"/>
        <v>0</v>
      </c>
      <c r="BI113" s="16">
        <f t="shared" si="8"/>
        <v>0</v>
      </c>
    </row>
    <row r="114" spans="2:61">
      <c r="B114" s="149"/>
      <c r="C114" s="150">
        <v>14</v>
      </c>
      <c r="D114" s="150" t="s">
        <v>141</v>
      </c>
      <c r="E114" s="151" t="s">
        <v>220</v>
      </c>
      <c r="F114" s="151" t="s">
        <v>221</v>
      </c>
      <c r="G114" s="152" t="s">
        <v>187</v>
      </c>
      <c r="H114" s="153">
        <v>4</v>
      </c>
      <c r="I114" s="154"/>
      <c r="J114" s="154">
        <f t="shared" si="0"/>
        <v>0</v>
      </c>
      <c r="K114" s="155"/>
      <c r="L114" s="149"/>
      <c r="M114" s="156"/>
      <c r="N114" s="157" t="s">
        <v>26</v>
      </c>
      <c r="O114" s="158">
        <v>0.77059</v>
      </c>
      <c r="P114" s="158">
        <f t="shared" si="1"/>
        <v>3.0819999999999999</v>
      </c>
      <c r="Q114" s="158">
        <v>0</v>
      </c>
      <c r="R114" s="158">
        <f t="shared" si="2"/>
        <v>0</v>
      </c>
      <c r="S114" s="158">
        <v>0</v>
      </c>
      <c r="T114" s="159">
        <f t="shared" si="3"/>
        <v>0</v>
      </c>
      <c r="BE114" s="16">
        <f t="shared" si="4"/>
        <v>0</v>
      </c>
      <c r="BF114" s="16">
        <f t="shared" si="5"/>
        <v>0</v>
      </c>
      <c r="BG114" s="16">
        <f t="shared" si="6"/>
        <v>0</v>
      </c>
      <c r="BH114" s="16">
        <f t="shared" si="7"/>
        <v>0</v>
      </c>
      <c r="BI114" s="16">
        <f t="shared" si="8"/>
        <v>0</v>
      </c>
    </row>
    <row r="115" spans="2:61">
      <c r="B115" s="149"/>
      <c r="C115" s="150">
        <v>15</v>
      </c>
      <c r="D115" s="150" t="s">
        <v>141</v>
      </c>
      <c r="E115" s="151" t="s">
        <v>706</v>
      </c>
      <c r="F115" s="151" t="s">
        <v>707</v>
      </c>
      <c r="G115" s="152" t="s">
        <v>187</v>
      </c>
      <c r="H115" s="153">
        <v>458.20600000000002</v>
      </c>
      <c r="I115" s="154"/>
      <c r="J115" s="154">
        <f t="shared" si="0"/>
        <v>0</v>
      </c>
      <c r="K115" s="155"/>
      <c r="L115" s="149"/>
      <c r="M115" s="156"/>
      <c r="N115" s="157" t="s">
        <v>26</v>
      </c>
      <c r="O115" s="158">
        <v>0.81100000000000005</v>
      </c>
      <c r="P115" s="158">
        <f t="shared" si="1"/>
        <v>371.60500000000002</v>
      </c>
      <c r="Q115" s="158">
        <v>0</v>
      </c>
      <c r="R115" s="158">
        <f t="shared" si="2"/>
        <v>0</v>
      </c>
      <c r="S115" s="158">
        <v>0</v>
      </c>
      <c r="T115" s="159">
        <f t="shared" si="3"/>
        <v>0</v>
      </c>
      <c r="BE115" s="16">
        <f t="shared" si="4"/>
        <v>0</v>
      </c>
      <c r="BF115" s="16">
        <f t="shared" si="5"/>
        <v>0</v>
      </c>
      <c r="BG115" s="16">
        <f t="shared" si="6"/>
        <v>0</v>
      </c>
      <c r="BH115" s="16">
        <f t="shared" si="7"/>
        <v>0</v>
      </c>
      <c r="BI115" s="16">
        <f t="shared" si="8"/>
        <v>0</v>
      </c>
    </row>
    <row r="116" spans="2:61" s="11" customFormat="1" ht="11.25">
      <c r="B116" s="160"/>
      <c r="C116" s="161"/>
      <c r="D116" s="161" t="s">
        <v>145</v>
      </c>
      <c r="E116" s="162"/>
      <c r="F116" s="162" t="s">
        <v>3062</v>
      </c>
      <c r="G116" s="163"/>
      <c r="H116" s="164">
        <v>26.184000000000001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62" t="s">
        <v>3063</v>
      </c>
      <c r="G117" s="163"/>
      <c r="H117" s="164">
        <v>9.6029999999999998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11.25">
      <c r="B118" s="160"/>
      <c r="C118" s="161"/>
      <c r="D118" s="161" t="s">
        <v>145</v>
      </c>
      <c r="E118" s="162"/>
      <c r="F118" s="162" t="s">
        <v>3064</v>
      </c>
      <c r="G118" s="163"/>
      <c r="H118" s="164">
        <v>55.314999999999998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62" t="s">
        <v>3065</v>
      </c>
      <c r="G119" s="163"/>
      <c r="H119" s="164">
        <v>55.218000000000004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62" t="s">
        <v>3066</v>
      </c>
      <c r="G120" s="163"/>
      <c r="H120" s="164">
        <v>16.225999999999999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62" t="s">
        <v>3067</v>
      </c>
      <c r="G121" s="163"/>
      <c r="H121" s="164">
        <v>53.481999999999999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62" t="s">
        <v>3068</v>
      </c>
      <c r="G122" s="163"/>
      <c r="H122" s="164">
        <v>15.308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62" t="s">
        <v>3069</v>
      </c>
      <c r="G123" s="163"/>
      <c r="H123" s="164">
        <v>6.36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62" t="s">
        <v>3070</v>
      </c>
      <c r="G124" s="163"/>
      <c r="H124" s="164">
        <v>53.892000000000003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62" t="s">
        <v>3071</v>
      </c>
      <c r="G125" s="163"/>
      <c r="H125" s="164">
        <v>31.05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62" t="s">
        <v>3072</v>
      </c>
      <c r="G126" s="163"/>
      <c r="H126" s="164">
        <v>61.14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62" t="s">
        <v>3073</v>
      </c>
      <c r="G127" s="163"/>
      <c r="H127" s="164">
        <v>7.1470000000000002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3074</v>
      </c>
      <c r="G128" s="163"/>
      <c r="H128" s="164">
        <v>56.292999999999999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3075</v>
      </c>
      <c r="G129" s="163"/>
      <c r="H129" s="164">
        <v>10.988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3076</v>
      </c>
      <c r="G130" s="163"/>
      <c r="H130" s="164"/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458.20600000000002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ht="24">
      <c r="B132" s="149"/>
      <c r="C132" s="150">
        <v>16</v>
      </c>
      <c r="D132" s="150" t="s">
        <v>141</v>
      </c>
      <c r="E132" s="151" t="s">
        <v>233</v>
      </c>
      <c r="F132" s="151" t="s">
        <v>1719</v>
      </c>
      <c r="G132" s="152" t="s">
        <v>187</v>
      </c>
      <c r="H132" s="153">
        <v>152.73500000000001</v>
      </c>
      <c r="I132" s="154"/>
      <c r="J132" s="154">
        <f>ROUND(H132*I132,2)</f>
        <v>0</v>
      </c>
      <c r="K132" s="155"/>
      <c r="L132" s="149"/>
      <c r="M132" s="156"/>
      <c r="N132" s="157" t="s">
        <v>26</v>
      </c>
      <c r="O132" s="158">
        <v>0</v>
      </c>
      <c r="P132" s="158">
        <f>ROUND(H132*O132,3)</f>
        <v>0</v>
      </c>
      <c r="Q132" s="158">
        <v>0</v>
      </c>
      <c r="R132" s="158">
        <f>ROUND(H132 * Q132,5)</f>
        <v>0</v>
      </c>
      <c r="S132" s="158">
        <v>0</v>
      </c>
      <c r="T132" s="159">
        <f>ROUND(H132 * S132,5)</f>
        <v>0</v>
      </c>
      <c r="BE132" s="16">
        <f>IF(N132="základná",J132,0)</f>
        <v>0</v>
      </c>
      <c r="BF132" s="16">
        <f>IF(N132="znížená",J132,0)</f>
        <v>0</v>
      </c>
      <c r="BG132" s="16">
        <f>IF(N132="zákl. prenesená",J132,0)</f>
        <v>0</v>
      </c>
      <c r="BH132" s="16">
        <f>IF(N132="zníž. prenesená",J132,0)</f>
        <v>0</v>
      </c>
      <c r="BI132" s="16">
        <f>IF(N132="nulová",J132,0)</f>
        <v>0</v>
      </c>
    </row>
    <row r="133" spans="2:61" s="11" customFormat="1" ht="11.25">
      <c r="B133" s="160"/>
      <c r="C133" s="161"/>
      <c r="D133" s="161" t="s">
        <v>145</v>
      </c>
      <c r="E133" s="162"/>
      <c r="F133" s="162" t="s">
        <v>3077</v>
      </c>
      <c r="G133" s="163"/>
      <c r="H133" s="164">
        <v>152.73500000000001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70" t="s">
        <v>147</v>
      </c>
      <c r="G134" s="171"/>
      <c r="H134" s="172">
        <v>152.73500000000001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ht="24">
      <c r="B135" s="149"/>
      <c r="C135" s="150">
        <v>17</v>
      </c>
      <c r="D135" s="150" t="s">
        <v>141</v>
      </c>
      <c r="E135" s="151" t="s">
        <v>236</v>
      </c>
      <c r="F135" s="151" t="s">
        <v>1721</v>
      </c>
      <c r="G135" s="152" t="s">
        <v>187</v>
      </c>
      <c r="H135" s="153">
        <v>152.73500000000001</v>
      </c>
      <c r="I135" s="154"/>
      <c r="J135" s="154">
        <f>ROUND(H135*I135,2)</f>
        <v>0</v>
      </c>
      <c r="K135" s="155"/>
      <c r="L135" s="149"/>
      <c r="M135" s="156"/>
      <c r="N135" s="157" t="s">
        <v>26</v>
      </c>
      <c r="O135" s="158">
        <v>0</v>
      </c>
      <c r="P135" s="158">
        <f>ROUND(H135*O135,3)</f>
        <v>0</v>
      </c>
      <c r="Q135" s="158">
        <v>0</v>
      </c>
      <c r="R135" s="158">
        <f>ROUND(H135 * Q135,5)</f>
        <v>0</v>
      </c>
      <c r="S135" s="158">
        <v>0</v>
      </c>
      <c r="T135" s="159">
        <f>ROUND(H135 * S135,5)</f>
        <v>0</v>
      </c>
      <c r="BE135" s="16">
        <f>IF(N135="základná",J135,0)</f>
        <v>0</v>
      </c>
      <c r="BF135" s="16">
        <f>IF(N135="znížená",J135,0)</f>
        <v>0</v>
      </c>
      <c r="BG135" s="16">
        <f>IF(N135="zákl. prenesená",J135,0)</f>
        <v>0</v>
      </c>
      <c r="BH135" s="16">
        <f>IF(N135="zníž. prenesená",J135,0)</f>
        <v>0</v>
      </c>
      <c r="BI135" s="16">
        <f>IF(N135="nulová",J135,0)</f>
        <v>0</v>
      </c>
    </row>
    <row r="136" spans="2:61" s="11" customFormat="1" ht="11.25">
      <c r="B136" s="160"/>
      <c r="C136" s="161"/>
      <c r="D136" s="161" t="s">
        <v>145</v>
      </c>
      <c r="E136" s="162"/>
      <c r="F136" s="162" t="s">
        <v>3077</v>
      </c>
      <c r="G136" s="163"/>
      <c r="H136" s="164">
        <v>152.73500000000001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1" customFormat="1" ht="11.25">
      <c r="B137" s="160"/>
      <c r="C137" s="161"/>
      <c r="D137" s="161" t="s">
        <v>145</v>
      </c>
      <c r="E137" s="162"/>
      <c r="F137" s="170" t="s">
        <v>147</v>
      </c>
      <c r="G137" s="171"/>
      <c r="H137" s="172">
        <v>152.73500000000001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ht="36">
      <c r="B138" s="149"/>
      <c r="C138" s="150">
        <v>18</v>
      </c>
      <c r="D138" s="150" t="s">
        <v>141</v>
      </c>
      <c r="E138" s="151" t="s">
        <v>2138</v>
      </c>
      <c r="F138" s="151" t="s">
        <v>2139</v>
      </c>
      <c r="G138" s="152" t="s">
        <v>150</v>
      </c>
      <c r="H138" s="153">
        <v>592.76700000000005</v>
      </c>
      <c r="I138" s="154"/>
      <c r="J138" s="154">
        <f>ROUND(H138*I138,2)</f>
        <v>0</v>
      </c>
      <c r="K138" s="155"/>
      <c r="L138" s="149"/>
      <c r="M138" s="156"/>
      <c r="N138" s="157" t="s">
        <v>26</v>
      </c>
      <c r="O138" s="158">
        <v>0</v>
      </c>
      <c r="P138" s="158">
        <f>ROUND(H138*O138,3)</f>
        <v>0</v>
      </c>
      <c r="Q138" s="158">
        <v>0</v>
      </c>
      <c r="R138" s="158">
        <f>ROUND(H138 * Q138,5)</f>
        <v>0</v>
      </c>
      <c r="S138" s="158">
        <v>0</v>
      </c>
      <c r="T138" s="159">
        <f>ROUND(H138 * S138,5)</f>
        <v>0</v>
      </c>
      <c r="BE138" s="16">
        <f>IF(N138="základná",J138,0)</f>
        <v>0</v>
      </c>
      <c r="BF138" s="16">
        <f>IF(N138="znížená",J138,0)</f>
        <v>0</v>
      </c>
      <c r="BG138" s="16">
        <f>IF(N138="zákl. prenesená",J138,0)</f>
        <v>0</v>
      </c>
      <c r="BH138" s="16">
        <f>IF(N138="zníž. prenesená",J138,0)</f>
        <v>0</v>
      </c>
      <c r="BI138" s="16">
        <f>IF(N138="nulová",J138,0)</f>
        <v>0</v>
      </c>
    </row>
    <row r="139" spans="2:61" s="11" customFormat="1" ht="11.25">
      <c r="B139" s="160"/>
      <c r="C139" s="161"/>
      <c r="D139" s="161" t="s">
        <v>145</v>
      </c>
      <c r="E139" s="162"/>
      <c r="F139" s="162" t="s">
        <v>3078</v>
      </c>
      <c r="G139" s="163"/>
      <c r="H139" s="164">
        <v>592.76700000000005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70" t="s">
        <v>147</v>
      </c>
      <c r="G140" s="171"/>
      <c r="H140" s="172">
        <v>592.76700000000005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ht="36">
      <c r="B141" s="149"/>
      <c r="C141" s="150">
        <v>19</v>
      </c>
      <c r="D141" s="150" t="s">
        <v>141</v>
      </c>
      <c r="E141" s="151" t="s">
        <v>2174</v>
      </c>
      <c r="F141" s="151" t="s">
        <v>2175</v>
      </c>
      <c r="G141" s="152" t="s">
        <v>150</v>
      </c>
      <c r="H141" s="153">
        <v>592.76700000000005</v>
      </c>
      <c r="I141" s="154"/>
      <c r="J141" s="154">
        <f>ROUND(H141*I141,2)</f>
        <v>0</v>
      </c>
      <c r="K141" s="155"/>
      <c r="L141" s="149"/>
      <c r="M141" s="156"/>
      <c r="N141" s="157" t="s">
        <v>26</v>
      </c>
      <c r="O141" s="158">
        <v>0</v>
      </c>
      <c r="P141" s="158">
        <f>ROUND(H141*O141,3)</f>
        <v>0</v>
      </c>
      <c r="Q141" s="158">
        <v>0</v>
      </c>
      <c r="R141" s="158">
        <f>ROUND(H141 * Q141,5)</f>
        <v>0</v>
      </c>
      <c r="S141" s="158">
        <v>0</v>
      </c>
      <c r="T141" s="159">
        <f>ROUND(H141 * S141,5)</f>
        <v>0</v>
      </c>
      <c r="BE141" s="16">
        <f>IF(N141="základná",J141,0)</f>
        <v>0</v>
      </c>
      <c r="BF141" s="16">
        <f>IF(N141="znížená",J141,0)</f>
        <v>0</v>
      </c>
      <c r="BG141" s="16">
        <f>IF(N141="zákl. prenesená",J141,0)</f>
        <v>0</v>
      </c>
      <c r="BH141" s="16">
        <f>IF(N141="zníž. prenesená",J141,0)</f>
        <v>0</v>
      </c>
      <c r="BI141" s="16">
        <f>IF(N141="nulová",J141,0)</f>
        <v>0</v>
      </c>
    </row>
    <row r="142" spans="2:61" s="11" customFormat="1" ht="11.25">
      <c r="B142" s="160"/>
      <c r="C142" s="161"/>
      <c r="D142" s="161" t="s">
        <v>145</v>
      </c>
      <c r="E142" s="162"/>
      <c r="F142" s="162" t="s">
        <v>3078</v>
      </c>
      <c r="G142" s="163"/>
      <c r="H142" s="164">
        <v>592.76700000000005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70" t="s">
        <v>147</v>
      </c>
      <c r="G143" s="171"/>
      <c r="H143" s="172">
        <v>592.76700000000005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ht="24">
      <c r="B144" s="149"/>
      <c r="C144" s="150">
        <v>20</v>
      </c>
      <c r="D144" s="150" t="s">
        <v>141</v>
      </c>
      <c r="E144" s="151" t="s">
        <v>748</v>
      </c>
      <c r="F144" s="151" t="s">
        <v>749</v>
      </c>
      <c r="G144" s="152" t="s">
        <v>187</v>
      </c>
      <c r="H144" s="153">
        <v>59.877000000000002</v>
      </c>
      <c r="I144" s="154"/>
      <c r="J144" s="154">
        <f>ROUND(H144*I144,2)</f>
        <v>0</v>
      </c>
      <c r="K144" s="155"/>
      <c r="L144" s="149"/>
      <c r="M144" s="156"/>
      <c r="N144" s="157" t="s">
        <v>26</v>
      </c>
      <c r="O144" s="158">
        <v>8.6999999999999994E-2</v>
      </c>
      <c r="P144" s="158">
        <f>ROUND(H144*O144,3)</f>
        <v>5.2089999999999996</v>
      </c>
      <c r="Q144" s="158">
        <v>0</v>
      </c>
      <c r="R144" s="158">
        <f>ROUND(H144 * Q144,5)</f>
        <v>0</v>
      </c>
      <c r="S144" s="158">
        <v>0</v>
      </c>
      <c r="T144" s="159">
        <f>ROUND(H144 * S144,5)</f>
        <v>0</v>
      </c>
      <c r="BE144" s="16">
        <f>IF(N144="základná",J144,0)</f>
        <v>0</v>
      </c>
      <c r="BF144" s="16">
        <f>IF(N144="znížená",J144,0)</f>
        <v>0</v>
      </c>
      <c r="BG144" s="16">
        <f>IF(N144="zákl. prenesená",J144,0)</f>
        <v>0</v>
      </c>
      <c r="BH144" s="16">
        <f>IF(N144="zníž. prenesená",J144,0)</f>
        <v>0</v>
      </c>
      <c r="BI144" s="16">
        <f>IF(N144="nulová",J144,0)</f>
        <v>0</v>
      </c>
    </row>
    <row r="145" spans="2:61" s="11" customFormat="1" ht="11.25">
      <c r="B145" s="160"/>
      <c r="C145" s="161"/>
      <c r="D145" s="161" t="s">
        <v>145</v>
      </c>
      <c r="E145" s="162"/>
      <c r="F145" s="162" t="s">
        <v>3079</v>
      </c>
      <c r="G145" s="163"/>
      <c r="H145" s="164">
        <v>59.877000000000002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70" t="s">
        <v>147</v>
      </c>
      <c r="G146" s="171"/>
      <c r="H146" s="172">
        <v>59.877000000000002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ht="24">
      <c r="B147" s="149"/>
      <c r="C147" s="150">
        <v>21</v>
      </c>
      <c r="D147" s="150" t="s">
        <v>141</v>
      </c>
      <c r="E147" s="151" t="s">
        <v>751</v>
      </c>
      <c r="F147" s="151" t="s">
        <v>752</v>
      </c>
      <c r="G147" s="152" t="s">
        <v>187</v>
      </c>
      <c r="H147" s="153">
        <v>59.877000000000002</v>
      </c>
      <c r="I147" s="154"/>
      <c r="J147" s="154">
        <f>ROUND(H147*I147,2)</f>
        <v>0</v>
      </c>
      <c r="K147" s="155"/>
      <c r="L147" s="149"/>
      <c r="M147" s="156"/>
      <c r="N147" s="157" t="s">
        <v>26</v>
      </c>
      <c r="O147" s="158">
        <v>3.6799999999999999E-2</v>
      </c>
      <c r="P147" s="158">
        <f>ROUND(H147*O147,3)</f>
        <v>2.2029999999999998</v>
      </c>
      <c r="Q147" s="158">
        <v>0</v>
      </c>
      <c r="R147" s="158">
        <f>ROUND(H147 * Q147,5)</f>
        <v>0</v>
      </c>
      <c r="S147" s="158">
        <v>0</v>
      </c>
      <c r="T147" s="159">
        <f>ROUND(H147 * S147,5)</f>
        <v>0</v>
      </c>
      <c r="BE147" s="16">
        <f>IF(N147="základná",J147,0)</f>
        <v>0</v>
      </c>
      <c r="BF147" s="16">
        <f>IF(N147="znížená",J147,0)</f>
        <v>0</v>
      </c>
      <c r="BG147" s="16">
        <f>IF(N147="zákl. prenesená",J147,0)</f>
        <v>0</v>
      </c>
      <c r="BH147" s="16">
        <f>IF(N147="zníž. prenesená",J147,0)</f>
        <v>0</v>
      </c>
      <c r="BI147" s="16">
        <f>IF(N147="nulová",J147,0)</f>
        <v>0</v>
      </c>
    </row>
    <row r="148" spans="2:61" ht="36">
      <c r="B148" s="149"/>
      <c r="C148" s="150">
        <v>22</v>
      </c>
      <c r="D148" s="150" t="s">
        <v>141</v>
      </c>
      <c r="E148" s="151" t="s">
        <v>753</v>
      </c>
      <c r="F148" s="151" t="s">
        <v>754</v>
      </c>
      <c r="G148" s="152" t="s">
        <v>187</v>
      </c>
      <c r="H148" s="153">
        <v>1137.663</v>
      </c>
      <c r="I148" s="154"/>
      <c r="J148" s="154">
        <f>ROUND(H148*I148,2)</f>
        <v>0</v>
      </c>
      <c r="K148" s="155"/>
      <c r="L148" s="149"/>
      <c r="M148" s="156"/>
      <c r="N148" s="157" t="s">
        <v>26</v>
      </c>
      <c r="O148" s="158">
        <v>5.3899999999999998E-3</v>
      </c>
      <c r="P148" s="158">
        <f>ROUND(H148*O148,3)</f>
        <v>6.1319999999999997</v>
      </c>
      <c r="Q148" s="158">
        <v>0</v>
      </c>
      <c r="R148" s="158">
        <f>ROUND(H148 * Q148,5)</f>
        <v>0</v>
      </c>
      <c r="S148" s="158">
        <v>0</v>
      </c>
      <c r="T148" s="159">
        <f>ROUND(H148 * S148,5)</f>
        <v>0</v>
      </c>
      <c r="BE148" s="16">
        <f>IF(N148="základná",J148,0)</f>
        <v>0</v>
      </c>
      <c r="BF148" s="16">
        <f>IF(N148="znížená",J148,0)</f>
        <v>0</v>
      </c>
      <c r="BG148" s="16">
        <f>IF(N148="zákl. prenesená",J148,0)</f>
        <v>0</v>
      </c>
      <c r="BH148" s="16">
        <f>IF(N148="zníž. prenesená",J148,0)</f>
        <v>0</v>
      </c>
      <c r="BI148" s="16">
        <f>IF(N148="nulová",J148,0)</f>
        <v>0</v>
      </c>
    </row>
    <row r="149" spans="2:61" s="11" customFormat="1" ht="11.25">
      <c r="B149" s="160"/>
      <c r="C149" s="161"/>
      <c r="D149" s="161" t="s">
        <v>145</v>
      </c>
      <c r="E149" s="162"/>
      <c r="F149" s="162" t="s">
        <v>3080</v>
      </c>
      <c r="G149" s="163"/>
      <c r="H149" s="164">
        <v>1137.663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70" t="s">
        <v>147</v>
      </c>
      <c r="G150" s="171"/>
      <c r="H150" s="172">
        <v>1137.663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>
      <c r="B151" s="149"/>
      <c r="C151" s="150">
        <v>23</v>
      </c>
      <c r="D151" s="150" t="s">
        <v>141</v>
      </c>
      <c r="E151" s="151" t="s">
        <v>263</v>
      </c>
      <c r="F151" s="151" t="s">
        <v>264</v>
      </c>
      <c r="G151" s="152" t="s">
        <v>265</v>
      </c>
      <c r="H151" s="153">
        <v>95.802999999999997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0</v>
      </c>
      <c r="P151" s="158">
        <f>ROUND(H151*O151,3)</f>
        <v>0</v>
      </c>
      <c r="Q151" s="158">
        <v>0</v>
      </c>
      <c r="R151" s="158">
        <f>ROUND(H151 * Q151,5)</f>
        <v>0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1" customFormat="1" ht="11.25">
      <c r="B152" s="160"/>
      <c r="C152" s="161"/>
      <c r="D152" s="161" t="s">
        <v>145</v>
      </c>
      <c r="E152" s="162"/>
      <c r="F152" s="162" t="s">
        <v>3081</v>
      </c>
      <c r="G152" s="163"/>
      <c r="H152" s="164">
        <v>95.802999999999997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95.802999999999997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ht="36">
      <c r="B154" s="149"/>
      <c r="C154" s="150">
        <v>24</v>
      </c>
      <c r="D154" s="150" t="s">
        <v>141</v>
      </c>
      <c r="E154" s="151" t="s">
        <v>2179</v>
      </c>
      <c r="F154" s="151" t="s">
        <v>2180</v>
      </c>
      <c r="G154" s="152" t="s">
        <v>187</v>
      </c>
      <c r="H154" s="153">
        <v>402.32900000000001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0</v>
      </c>
      <c r="P154" s="158">
        <f>ROUND(H154*O154,3)</f>
        <v>0</v>
      </c>
      <c r="Q154" s="158">
        <v>0</v>
      </c>
      <c r="R154" s="158">
        <f>ROUND(H154 * Q154,5)</f>
        <v>0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3082</v>
      </c>
      <c r="G155" s="163"/>
      <c r="H155" s="164">
        <v>402.32900000000001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70" t="s">
        <v>147</v>
      </c>
      <c r="G156" s="171"/>
      <c r="H156" s="172">
        <v>402.32900000000001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ht="24">
      <c r="B157" s="149"/>
      <c r="C157" s="150">
        <v>25</v>
      </c>
      <c r="D157" s="150" t="s">
        <v>141</v>
      </c>
      <c r="E157" s="151" t="s">
        <v>1750</v>
      </c>
      <c r="F157" s="151" t="s">
        <v>1751</v>
      </c>
      <c r="G157" s="152" t="s">
        <v>187</v>
      </c>
      <c r="H157" s="153">
        <v>49.527000000000001</v>
      </c>
      <c r="I157" s="154"/>
      <c r="J157" s="154">
        <f>ROUND(H157*I157,2)</f>
        <v>0</v>
      </c>
      <c r="K157" s="155"/>
      <c r="L157" s="149"/>
      <c r="M157" s="156"/>
      <c r="N157" s="157" t="s">
        <v>26</v>
      </c>
      <c r="O157" s="158">
        <v>1.5009999999999999</v>
      </c>
      <c r="P157" s="158">
        <f>ROUND(H157*O157,3)</f>
        <v>74.34</v>
      </c>
      <c r="Q157" s="158">
        <v>0</v>
      </c>
      <c r="R157" s="158">
        <f>ROUND(H157 * Q157,5)</f>
        <v>0</v>
      </c>
      <c r="S157" s="158">
        <v>0</v>
      </c>
      <c r="T157" s="159">
        <f>ROUND(H157 * S157,5)</f>
        <v>0</v>
      </c>
      <c r="BE157" s="16">
        <f>IF(N157="základná",J157,0)</f>
        <v>0</v>
      </c>
      <c r="BF157" s="16">
        <f>IF(N157="znížená",J157,0)</f>
        <v>0</v>
      </c>
      <c r="BG157" s="16">
        <f>IF(N157="zákl. prenesená",J157,0)</f>
        <v>0</v>
      </c>
      <c r="BH157" s="16">
        <f>IF(N157="zníž. prenesená",J157,0)</f>
        <v>0</v>
      </c>
      <c r="BI157" s="16">
        <f>IF(N157="nulová",J157,0)</f>
        <v>0</v>
      </c>
    </row>
    <row r="158" spans="2:61" s="11" customFormat="1" ht="22.5">
      <c r="B158" s="160"/>
      <c r="C158" s="161"/>
      <c r="D158" s="161" t="s">
        <v>145</v>
      </c>
      <c r="E158" s="162"/>
      <c r="F158" s="162" t="s">
        <v>3083</v>
      </c>
      <c r="G158" s="163"/>
      <c r="H158" s="164">
        <v>49.527000000000001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70" t="s">
        <v>147</v>
      </c>
      <c r="G159" s="171"/>
      <c r="H159" s="172">
        <v>49.527000000000001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2" customFormat="1">
      <c r="B160" s="173"/>
      <c r="C160" s="174">
        <v>26</v>
      </c>
      <c r="D160" s="174" t="s">
        <v>240</v>
      </c>
      <c r="E160" s="175" t="s">
        <v>1755</v>
      </c>
      <c r="F160" s="175" t="s">
        <v>1756</v>
      </c>
      <c r="G160" s="176" t="s">
        <v>265</v>
      </c>
      <c r="H160" s="177">
        <v>89.149000000000001</v>
      </c>
      <c r="I160" s="178"/>
      <c r="J160" s="178">
        <f>ROUND(H160*I160,2)</f>
        <v>0</v>
      </c>
      <c r="K160" s="179"/>
      <c r="L160" s="173"/>
      <c r="M160" s="180"/>
      <c r="N160" s="181" t="s">
        <v>26</v>
      </c>
      <c r="O160" s="182">
        <v>0</v>
      </c>
      <c r="P160" s="182">
        <f>ROUND(H160*O160,3)</f>
        <v>0</v>
      </c>
      <c r="Q160" s="182">
        <v>0</v>
      </c>
      <c r="R160" s="182">
        <f>ROUND(H160 * Q160,5)</f>
        <v>0</v>
      </c>
      <c r="S160" s="182">
        <v>0</v>
      </c>
      <c r="T160" s="183">
        <f>ROUND(H160 * S160,5)</f>
        <v>0</v>
      </c>
      <c r="BE160" s="12">
        <f>IF(N160="základná",J160,0)</f>
        <v>0</v>
      </c>
      <c r="BF160" s="12">
        <f>IF(N160="znížená",J160,0)</f>
        <v>0</v>
      </c>
      <c r="BG160" s="12">
        <f>IF(N160="zákl. prenesená",J160,0)</f>
        <v>0</v>
      </c>
      <c r="BH160" s="12">
        <f>IF(N160="zníž. prenesená",J160,0)</f>
        <v>0</v>
      </c>
      <c r="BI160" s="12">
        <f>IF(N160="nulová",J160,0)</f>
        <v>0</v>
      </c>
    </row>
    <row r="161" spans="2:61" s="11" customFormat="1" ht="11.25">
      <c r="B161" s="160"/>
      <c r="C161" s="161"/>
      <c r="D161" s="161" t="s">
        <v>145</v>
      </c>
      <c r="E161" s="162"/>
      <c r="F161" s="162" t="s">
        <v>3084</v>
      </c>
      <c r="G161" s="163"/>
      <c r="H161" s="164">
        <v>89.149000000000001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s="11" customFormat="1" ht="11.25">
      <c r="B162" s="160"/>
      <c r="C162" s="161"/>
      <c r="D162" s="161" t="s">
        <v>145</v>
      </c>
      <c r="E162" s="162"/>
      <c r="F162" s="170" t="s">
        <v>147</v>
      </c>
      <c r="G162" s="171"/>
      <c r="H162" s="172">
        <v>89.149000000000001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0" customFormat="1" ht="23.1" customHeight="1">
      <c r="B163" s="141"/>
      <c r="C163" s="142"/>
      <c r="D163" s="132" t="s">
        <v>136</v>
      </c>
      <c r="E163" s="143" t="s">
        <v>297</v>
      </c>
      <c r="F163" s="144" t="s">
        <v>298</v>
      </c>
      <c r="G163" s="145"/>
      <c r="H163" s="146"/>
      <c r="I163" s="147"/>
      <c r="J163" s="147">
        <f>J164</f>
        <v>0</v>
      </c>
      <c r="K163" s="144"/>
      <c r="L163" s="141"/>
      <c r="M163" s="148"/>
      <c r="N163" s="138" t="s">
        <v>0</v>
      </c>
      <c r="O163" s="139"/>
      <c r="P163" s="139">
        <f>P164</f>
        <v>16.591000000000001</v>
      </c>
      <c r="Q163" s="139"/>
      <c r="R163" s="139">
        <f>R164</f>
        <v>19.569469999999999</v>
      </c>
      <c r="S163" s="139"/>
      <c r="T163" s="140">
        <f>T164</f>
        <v>0</v>
      </c>
    </row>
    <row r="164" spans="2:61" ht="24">
      <c r="B164" s="149"/>
      <c r="C164" s="150">
        <v>27</v>
      </c>
      <c r="D164" s="150" t="s">
        <v>141</v>
      </c>
      <c r="E164" s="151" t="s">
        <v>299</v>
      </c>
      <c r="F164" s="151" t="s">
        <v>300</v>
      </c>
      <c r="G164" s="152" t="s">
        <v>187</v>
      </c>
      <c r="H164" s="153">
        <v>10.35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1.603</v>
      </c>
      <c r="P164" s="158">
        <f>ROUND(H164*O164,3)</f>
        <v>16.591000000000001</v>
      </c>
      <c r="Q164" s="158">
        <v>1.8907700000000001</v>
      </c>
      <c r="R164" s="158">
        <f>ROUND(H164 * Q164,5)</f>
        <v>19.569469999999999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3085</v>
      </c>
      <c r="G165" s="163"/>
      <c r="H165" s="164">
        <v>10.35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10.35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s="10" customFormat="1" ht="23.1" customHeight="1">
      <c r="B167" s="141"/>
      <c r="C167" s="142"/>
      <c r="D167" s="132" t="s">
        <v>136</v>
      </c>
      <c r="E167" s="143" t="s">
        <v>392</v>
      </c>
      <c r="F167" s="144" t="s">
        <v>393</v>
      </c>
      <c r="G167" s="145"/>
      <c r="H167" s="146"/>
      <c r="I167" s="147"/>
      <c r="J167" s="147">
        <f>J168 + J169 + J170 + J171 + J188 + J189 + J190 + J191 + J194 + J197 + J204 + J211 + J224 + J237 + J238</f>
        <v>0</v>
      </c>
      <c r="K167" s="144"/>
      <c r="L167" s="141"/>
      <c r="M167" s="148"/>
      <c r="N167" s="138" t="s">
        <v>0</v>
      </c>
      <c r="O167" s="139"/>
      <c r="P167" s="139">
        <f>P168 + P169 + P170 + P171 + P188 + P189 + P190 + P191 + P194 + P197 + P204 + P211 + P224 + P237 + P238</f>
        <v>52.749000000000002</v>
      </c>
      <c r="Q167" s="139"/>
      <c r="R167" s="139">
        <f>R168 + R169 + R170 + R171 + R188 + R189 + R190 + R191 + R194 + R197 + R204 + R211 + R224 + R237 + R238</f>
        <v>1.3830799999999999</v>
      </c>
      <c r="S167" s="139"/>
      <c r="T167" s="140">
        <f>T168 + T169 + T170 + T171 + T188 + T189 + T190 + T191 + T194 + T197 + T204 + T211 + T224 + T237 + T238</f>
        <v>0</v>
      </c>
    </row>
    <row r="168" spans="2:61" ht="24">
      <c r="B168" s="149"/>
      <c r="C168" s="150">
        <v>28</v>
      </c>
      <c r="D168" s="150" t="s">
        <v>141</v>
      </c>
      <c r="E168" s="151" t="s">
        <v>2219</v>
      </c>
      <c r="F168" s="151" t="s">
        <v>2220</v>
      </c>
      <c r="G168" s="152" t="s">
        <v>180</v>
      </c>
      <c r="H168" s="153">
        <v>14</v>
      </c>
      <c r="I168" s="154"/>
      <c r="J168" s="154">
        <f>ROUND(H168*I168,2)</f>
        <v>0</v>
      </c>
      <c r="K168" s="155"/>
      <c r="L168" s="149"/>
      <c r="M168" s="156"/>
      <c r="N168" s="157" t="s">
        <v>26</v>
      </c>
      <c r="O168" s="158">
        <v>1.476</v>
      </c>
      <c r="P168" s="158">
        <f>ROUND(H168*O168,3)</f>
        <v>20.664000000000001</v>
      </c>
      <c r="Q168" s="158">
        <v>6.4991690000000005E-2</v>
      </c>
      <c r="R168" s="158">
        <f>ROUND(H168 * Q168,5)</f>
        <v>0.90988000000000002</v>
      </c>
      <c r="S168" s="158">
        <v>0</v>
      </c>
      <c r="T168" s="159">
        <f>ROUND(H168 * S168,5)</f>
        <v>0</v>
      </c>
      <c r="BE168" s="16">
        <f>IF(N168="základná",J168,0)</f>
        <v>0</v>
      </c>
      <c r="BF168" s="16">
        <f>IF(N168="znížená",J168,0)</f>
        <v>0</v>
      </c>
      <c r="BG168" s="16">
        <f>IF(N168="zákl. prenesená",J168,0)</f>
        <v>0</v>
      </c>
      <c r="BH168" s="16">
        <f>IF(N168="zníž. prenesená",J168,0)</f>
        <v>0</v>
      </c>
      <c r="BI168" s="16">
        <f>IF(N168="nulová",J168,0)</f>
        <v>0</v>
      </c>
    </row>
    <row r="169" spans="2:61" ht="24">
      <c r="B169" s="149"/>
      <c r="C169" s="150">
        <v>29</v>
      </c>
      <c r="D169" s="150" t="s">
        <v>141</v>
      </c>
      <c r="E169" s="151" t="s">
        <v>2265</v>
      </c>
      <c r="F169" s="151" t="s">
        <v>2266</v>
      </c>
      <c r="G169" s="152" t="s">
        <v>180</v>
      </c>
      <c r="H169" s="153">
        <v>14</v>
      </c>
      <c r="I169" s="154"/>
      <c r="J169" s="154">
        <f>ROUND(H169*I169,2)</f>
        <v>0</v>
      </c>
      <c r="K169" s="155"/>
      <c r="L169" s="149"/>
      <c r="M169" s="156"/>
      <c r="N169" s="157" t="s">
        <v>26</v>
      </c>
      <c r="O169" s="158">
        <v>0</v>
      </c>
      <c r="P169" s="158">
        <f>ROUND(H169*O169,3)</f>
        <v>0</v>
      </c>
      <c r="Q169" s="158">
        <v>0</v>
      </c>
      <c r="R169" s="158">
        <f>ROUND(H169 * Q169,5)</f>
        <v>0</v>
      </c>
      <c r="S169" s="158">
        <v>0</v>
      </c>
      <c r="T169" s="159">
        <f>ROUND(H169 * S169,5)</f>
        <v>0</v>
      </c>
      <c r="BE169" s="16">
        <f>IF(N169="základná",J169,0)</f>
        <v>0</v>
      </c>
      <c r="BF169" s="16">
        <f>IF(N169="znížená",J169,0)</f>
        <v>0</v>
      </c>
      <c r="BG169" s="16">
        <f>IF(N169="zákl. prenesená",J169,0)</f>
        <v>0</v>
      </c>
      <c r="BH169" s="16">
        <f>IF(N169="zníž. prenesená",J169,0)</f>
        <v>0</v>
      </c>
      <c r="BI169" s="16">
        <f>IF(N169="nulová",J169,0)</f>
        <v>0</v>
      </c>
    </row>
    <row r="170" spans="2:61" s="12" customFormat="1" ht="24">
      <c r="B170" s="173"/>
      <c r="C170" s="174">
        <v>30</v>
      </c>
      <c r="D170" s="174" t="s">
        <v>240</v>
      </c>
      <c r="E170" s="175" t="s">
        <v>2267</v>
      </c>
      <c r="F170" s="175" t="s">
        <v>2268</v>
      </c>
      <c r="G170" s="176" t="s">
        <v>180</v>
      </c>
      <c r="H170" s="177">
        <v>14</v>
      </c>
      <c r="I170" s="178"/>
      <c r="J170" s="178">
        <f>ROUND(H170*I170,2)</f>
        <v>0</v>
      </c>
      <c r="K170" s="179"/>
      <c r="L170" s="173"/>
      <c r="M170" s="180"/>
      <c r="N170" s="181" t="s">
        <v>26</v>
      </c>
      <c r="O170" s="182">
        <v>0</v>
      </c>
      <c r="P170" s="182">
        <f>ROUND(H170*O170,3)</f>
        <v>0</v>
      </c>
      <c r="Q170" s="182">
        <v>0</v>
      </c>
      <c r="R170" s="182">
        <f>ROUND(H170 * Q170,5)</f>
        <v>0</v>
      </c>
      <c r="S170" s="182">
        <v>0</v>
      </c>
      <c r="T170" s="183">
        <f>ROUND(H170 * S170,5)</f>
        <v>0</v>
      </c>
      <c r="BE170" s="12">
        <f>IF(N170="základná",J170,0)</f>
        <v>0</v>
      </c>
      <c r="BF170" s="12">
        <f>IF(N170="znížená",J170,0)</f>
        <v>0</v>
      </c>
      <c r="BG170" s="12">
        <f>IF(N170="zákl. prenesená",J170,0)</f>
        <v>0</v>
      </c>
      <c r="BH170" s="12">
        <f>IF(N170="zníž. prenesená",J170,0)</f>
        <v>0</v>
      </c>
      <c r="BI170" s="12">
        <f>IF(N170="nulová",J170,0)</f>
        <v>0</v>
      </c>
    </row>
    <row r="171" spans="2:61" ht="24">
      <c r="B171" s="149"/>
      <c r="C171" s="150">
        <v>31</v>
      </c>
      <c r="D171" s="150" t="s">
        <v>141</v>
      </c>
      <c r="E171" s="151" t="s">
        <v>2221</v>
      </c>
      <c r="F171" s="151" t="s">
        <v>2222</v>
      </c>
      <c r="G171" s="152" t="s">
        <v>144</v>
      </c>
      <c r="H171" s="153">
        <v>94.09</v>
      </c>
      <c r="I171" s="154"/>
      <c r="J171" s="154">
        <f>ROUND(H171*I171,2)</f>
        <v>0</v>
      </c>
      <c r="K171" s="155"/>
      <c r="L171" s="149"/>
      <c r="M171" s="156"/>
      <c r="N171" s="157" t="s">
        <v>26</v>
      </c>
      <c r="O171" s="158">
        <v>5.5E-2</v>
      </c>
      <c r="P171" s="158">
        <f>ROUND(H171*O171,3)</f>
        <v>5.1749999999999998</v>
      </c>
      <c r="Q171" s="158">
        <v>1.2E-5</v>
      </c>
      <c r="R171" s="158">
        <f>ROUND(H171 * Q171,5)</f>
        <v>1.1299999999999999E-3</v>
      </c>
      <c r="S171" s="158">
        <v>0</v>
      </c>
      <c r="T171" s="159">
        <f>ROUND(H171 * S171,5)</f>
        <v>0</v>
      </c>
      <c r="BE171" s="16">
        <f>IF(N171="základná",J171,0)</f>
        <v>0</v>
      </c>
      <c r="BF171" s="16">
        <f>IF(N171="znížená",J171,0)</f>
        <v>0</v>
      </c>
      <c r="BG171" s="16">
        <f>IF(N171="zákl. prenesená",J171,0)</f>
        <v>0</v>
      </c>
      <c r="BH171" s="16">
        <f>IF(N171="zníž. prenesená",J171,0)</f>
        <v>0</v>
      </c>
      <c r="BI171" s="16">
        <f>IF(N171="nulová",J171,0)</f>
        <v>0</v>
      </c>
    </row>
    <row r="172" spans="2:61" s="11" customFormat="1" ht="11.25">
      <c r="B172" s="160"/>
      <c r="C172" s="161"/>
      <c r="D172" s="161" t="s">
        <v>145</v>
      </c>
      <c r="E172" s="162"/>
      <c r="F172" s="162" t="s">
        <v>3086</v>
      </c>
      <c r="G172" s="163"/>
      <c r="H172" s="164">
        <v>5.51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62" t="s">
        <v>3087</v>
      </c>
      <c r="G173" s="163"/>
      <c r="H173" s="164">
        <v>1.94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1" customFormat="1" ht="11.25">
      <c r="B174" s="160"/>
      <c r="C174" s="161"/>
      <c r="D174" s="161" t="s">
        <v>145</v>
      </c>
      <c r="E174" s="162"/>
      <c r="F174" s="162" t="s">
        <v>3088</v>
      </c>
      <c r="G174" s="163"/>
      <c r="H174" s="164">
        <v>11.15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62" t="s">
        <v>3089</v>
      </c>
      <c r="G175" s="163"/>
      <c r="H175" s="164">
        <v>11.18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62" t="s">
        <v>3090</v>
      </c>
      <c r="G176" s="163"/>
      <c r="H176" s="164">
        <v>3.3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11.25">
      <c r="B177" s="160"/>
      <c r="C177" s="161"/>
      <c r="D177" s="161" t="s">
        <v>145</v>
      </c>
      <c r="E177" s="162"/>
      <c r="F177" s="162" t="s">
        <v>3091</v>
      </c>
      <c r="G177" s="163"/>
      <c r="H177" s="164">
        <v>11.05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62" t="s">
        <v>3092</v>
      </c>
      <c r="G178" s="163"/>
      <c r="H178" s="164">
        <v>3.17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62" t="s">
        <v>3093</v>
      </c>
      <c r="G179" s="163"/>
      <c r="H179" s="164">
        <v>1.32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62" t="s">
        <v>3094</v>
      </c>
      <c r="G180" s="163"/>
      <c r="H180" s="164">
        <v>11.16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62" t="s">
        <v>3095</v>
      </c>
      <c r="G181" s="163"/>
      <c r="H181" s="164">
        <v>6.43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62" t="s">
        <v>3096</v>
      </c>
      <c r="G182" s="163"/>
      <c r="H182" s="164">
        <v>12.69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62" t="s">
        <v>3097</v>
      </c>
      <c r="G183" s="163"/>
      <c r="H183" s="164">
        <v>1.48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1" customFormat="1" ht="11.25">
      <c r="B184" s="160"/>
      <c r="C184" s="161"/>
      <c r="D184" s="161" t="s">
        <v>145</v>
      </c>
      <c r="E184" s="162"/>
      <c r="F184" s="162" t="s">
        <v>3098</v>
      </c>
      <c r="G184" s="163"/>
      <c r="H184" s="164">
        <v>11.5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62" t="s">
        <v>3099</v>
      </c>
      <c r="G185" s="163"/>
      <c r="H185" s="164">
        <v>2.21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62" t="s">
        <v>3100</v>
      </c>
      <c r="G186" s="163"/>
      <c r="H186" s="164"/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70" t="s">
        <v>147</v>
      </c>
      <c r="G187" s="171"/>
      <c r="H187" s="172">
        <v>94.09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2" customFormat="1">
      <c r="B188" s="173"/>
      <c r="C188" s="174">
        <v>32</v>
      </c>
      <c r="D188" s="174" t="s">
        <v>240</v>
      </c>
      <c r="E188" s="175" t="s">
        <v>2250</v>
      </c>
      <c r="F188" s="175" t="s">
        <v>2251</v>
      </c>
      <c r="G188" s="176" t="s">
        <v>180</v>
      </c>
      <c r="H188" s="177">
        <v>13</v>
      </c>
      <c r="I188" s="178"/>
      <c r="J188" s="178">
        <f>ROUND(H188*I188,2)</f>
        <v>0</v>
      </c>
      <c r="K188" s="179"/>
      <c r="L188" s="173"/>
      <c r="M188" s="180"/>
      <c r="N188" s="181" t="s">
        <v>26</v>
      </c>
      <c r="O188" s="182">
        <v>0</v>
      </c>
      <c r="P188" s="182">
        <f>ROUND(H188*O188,3)</f>
        <v>0</v>
      </c>
      <c r="Q188" s="182">
        <v>2.7709999999999999E-2</v>
      </c>
      <c r="R188" s="182">
        <f>ROUND(H188 * Q188,5)</f>
        <v>0.36022999999999999</v>
      </c>
      <c r="S188" s="182">
        <v>0</v>
      </c>
      <c r="T188" s="183">
        <f>ROUND(H188 * S188,5)</f>
        <v>0</v>
      </c>
      <c r="BE188" s="12">
        <f>IF(N188="základná",J188,0)</f>
        <v>0</v>
      </c>
      <c r="BF188" s="12">
        <f>IF(N188="znížená",J188,0)</f>
        <v>0</v>
      </c>
      <c r="BG188" s="12">
        <f>IF(N188="zákl. prenesená",J188,0)</f>
        <v>0</v>
      </c>
      <c r="BH188" s="12">
        <f>IF(N188="zníž. prenesená",J188,0)</f>
        <v>0</v>
      </c>
      <c r="BI188" s="12">
        <f>IF(N188="nulová",J188,0)</f>
        <v>0</v>
      </c>
    </row>
    <row r="189" spans="2:61" s="12" customFormat="1">
      <c r="B189" s="173"/>
      <c r="C189" s="174">
        <v>33</v>
      </c>
      <c r="D189" s="174" t="s">
        <v>240</v>
      </c>
      <c r="E189" s="175" t="s">
        <v>2254</v>
      </c>
      <c r="F189" s="175" t="s">
        <v>2255</v>
      </c>
      <c r="G189" s="176" t="s">
        <v>180</v>
      </c>
      <c r="H189" s="177">
        <v>4</v>
      </c>
      <c r="I189" s="178"/>
      <c r="J189" s="178">
        <f>ROUND(H189*I189,2)</f>
        <v>0</v>
      </c>
      <c r="K189" s="179"/>
      <c r="L189" s="173"/>
      <c r="M189" s="180"/>
      <c r="N189" s="181" t="s">
        <v>26</v>
      </c>
      <c r="O189" s="182">
        <v>0</v>
      </c>
      <c r="P189" s="182">
        <f>ROUND(H189*O189,3)</f>
        <v>0</v>
      </c>
      <c r="Q189" s="182">
        <v>0</v>
      </c>
      <c r="R189" s="182">
        <f>ROUND(H189 * Q189,5)</f>
        <v>0</v>
      </c>
      <c r="S189" s="182">
        <v>0</v>
      </c>
      <c r="T189" s="183">
        <f>ROUND(H189 * S189,5)</f>
        <v>0</v>
      </c>
      <c r="BE189" s="12">
        <f>IF(N189="základná",J189,0)</f>
        <v>0</v>
      </c>
      <c r="BF189" s="12">
        <f>IF(N189="znížená",J189,0)</f>
        <v>0</v>
      </c>
      <c r="BG189" s="12">
        <f>IF(N189="zákl. prenesená",J189,0)</f>
        <v>0</v>
      </c>
      <c r="BH189" s="12">
        <f>IF(N189="zníž. prenesená",J189,0)</f>
        <v>0</v>
      </c>
      <c r="BI189" s="12">
        <f>IF(N189="nulová",J189,0)</f>
        <v>0</v>
      </c>
    </row>
    <row r="190" spans="2:61" s="12" customFormat="1">
      <c r="B190" s="173"/>
      <c r="C190" s="174">
        <v>34</v>
      </c>
      <c r="D190" s="174" t="s">
        <v>240</v>
      </c>
      <c r="E190" s="175" t="s">
        <v>2252</v>
      </c>
      <c r="F190" s="175" t="s">
        <v>2253</v>
      </c>
      <c r="G190" s="176" t="s">
        <v>180</v>
      </c>
      <c r="H190" s="177">
        <v>8</v>
      </c>
      <c r="I190" s="178"/>
      <c r="J190" s="178">
        <f>ROUND(H190*I190,2)</f>
        <v>0</v>
      </c>
      <c r="K190" s="179"/>
      <c r="L190" s="173"/>
      <c r="M190" s="180"/>
      <c r="N190" s="181" t="s">
        <v>26</v>
      </c>
      <c r="O190" s="182">
        <v>0</v>
      </c>
      <c r="P190" s="182">
        <f>ROUND(H190*O190,3)</f>
        <v>0</v>
      </c>
      <c r="Q190" s="182">
        <v>5.5100000000000001E-3</v>
      </c>
      <c r="R190" s="182">
        <f>ROUND(H190 * Q190,5)</f>
        <v>4.4080000000000001E-2</v>
      </c>
      <c r="S190" s="182">
        <v>0</v>
      </c>
      <c r="T190" s="183">
        <f>ROUND(H190 * S190,5)</f>
        <v>0</v>
      </c>
      <c r="BE190" s="12">
        <f>IF(N190="základná",J190,0)</f>
        <v>0</v>
      </c>
      <c r="BF190" s="12">
        <f>IF(N190="znížená",J190,0)</f>
        <v>0</v>
      </c>
      <c r="BG190" s="12">
        <f>IF(N190="zákl. prenesená",J190,0)</f>
        <v>0</v>
      </c>
      <c r="BH190" s="12">
        <f>IF(N190="zníž. prenesená",J190,0)</f>
        <v>0</v>
      </c>
      <c r="BI190" s="12">
        <f>IF(N190="nulová",J190,0)</f>
        <v>0</v>
      </c>
    </row>
    <row r="191" spans="2:61">
      <c r="B191" s="149"/>
      <c r="C191" s="150">
        <v>35</v>
      </c>
      <c r="D191" s="150" t="s">
        <v>141</v>
      </c>
      <c r="E191" s="151" t="s">
        <v>2256</v>
      </c>
      <c r="F191" s="151" t="s">
        <v>2257</v>
      </c>
      <c r="G191" s="152" t="s">
        <v>180</v>
      </c>
      <c r="H191" s="153">
        <v>28</v>
      </c>
      <c r="I191" s="154"/>
      <c r="J191" s="154">
        <f>ROUND(H191*I191,2)</f>
        <v>0</v>
      </c>
      <c r="K191" s="155"/>
      <c r="L191" s="149"/>
      <c r="M191" s="156"/>
      <c r="N191" s="157" t="s">
        <v>26</v>
      </c>
      <c r="O191" s="158">
        <v>0.255</v>
      </c>
      <c r="P191" s="158">
        <f>ROUND(H191*O191,3)</f>
        <v>7.14</v>
      </c>
      <c r="Q191" s="158">
        <v>6.9999999999999994E-5</v>
      </c>
      <c r="R191" s="158">
        <f>ROUND(H191 * Q191,5)</f>
        <v>1.9599999999999999E-3</v>
      </c>
      <c r="S191" s="158">
        <v>0</v>
      </c>
      <c r="T191" s="159">
        <f>ROUND(H191 * S191,5)</f>
        <v>0</v>
      </c>
      <c r="BE191" s="16">
        <f>IF(N191="základná",J191,0)</f>
        <v>0</v>
      </c>
      <c r="BF191" s="16">
        <f>IF(N191="znížená",J191,0)</f>
        <v>0</v>
      </c>
      <c r="BG191" s="16">
        <f>IF(N191="zákl. prenesená",J191,0)</f>
        <v>0</v>
      </c>
      <c r="BH191" s="16">
        <f>IF(N191="zníž. prenesená",J191,0)</f>
        <v>0</v>
      </c>
      <c r="BI191" s="16">
        <f>IF(N191="nulová",J191,0)</f>
        <v>0</v>
      </c>
    </row>
    <row r="192" spans="2:61" s="11" customFormat="1" ht="11.25">
      <c r="B192" s="160"/>
      <c r="C192" s="161"/>
      <c r="D192" s="161" t="s">
        <v>145</v>
      </c>
      <c r="E192" s="162"/>
      <c r="F192" s="162" t="s">
        <v>3101</v>
      </c>
      <c r="G192" s="163"/>
      <c r="H192" s="164">
        <v>28</v>
      </c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1" customFormat="1" ht="11.25">
      <c r="B193" s="160"/>
      <c r="C193" s="161"/>
      <c r="D193" s="161" t="s">
        <v>145</v>
      </c>
      <c r="E193" s="162"/>
      <c r="F193" s="170" t="s">
        <v>147</v>
      </c>
      <c r="G193" s="171"/>
      <c r="H193" s="172">
        <v>28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2" customFormat="1">
      <c r="B194" s="173"/>
      <c r="C194" s="174">
        <v>36</v>
      </c>
      <c r="D194" s="174" t="s">
        <v>240</v>
      </c>
      <c r="E194" s="175" t="s">
        <v>2259</v>
      </c>
      <c r="F194" s="175" t="s">
        <v>2260</v>
      </c>
      <c r="G194" s="176" t="s">
        <v>180</v>
      </c>
      <c r="H194" s="177">
        <v>28</v>
      </c>
      <c r="I194" s="178"/>
      <c r="J194" s="178">
        <f>ROUND(H194*I194,2)</f>
        <v>0</v>
      </c>
      <c r="K194" s="179"/>
      <c r="L194" s="173"/>
      <c r="M194" s="180"/>
      <c r="N194" s="181" t="s">
        <v>26</v>
      </c>
      <c r="O194" s="182">
        <v>0</v>
      </c>
      <c r="P194" s="182">
        <f>ROUND(H194*O194,3)</f>
        <v>0</v>
      </c>
      <c r="Q194" s="182">
        <v>1.5E-3</v>
      </c>
      <c r="R194" s="182">
        <f>ROUND(H194 * Q194,5)</f>
        <v>4.2000000000000003E-2</v>
      </c>
      <c r="S194" s="182">
        <v>0</v>
      </c>
      <c r="T194" s="183">
        <f>ROUND(H194 * S194,5)</f>
        <v>0</v>
      </c>
      <c r="BE194" s="12">
        <f>IF(N194="základná",J194,0)</f>
        <v>0</v>
      </c>
      <c r="BF194" s="12">
        <f>IF(N194="znížená",J194,0)</f>
        <v>0</v>
      </c>
      <c r="BG194" s="12">
        <f>IF(N194="zákl. prenesená",J194,0)</f>
        <v>0</v>
      </c>
      <c r="BH194" s="12">
        <f>IF(N194="zníž. prenesená",J194,0)</f>
        <v>0</v>
      </c>
      <c r="BI194" s="12">
        <f>IF(N194="nulová",J194,0)</f>
        <v>0</v>
      </c>
    </row>
    <row r="195" spans="2:61" s="11" customFormat="1" ht="11.25">
      <c r="B195" s="160"/>
      <c r="C195" s="161"/>
      <c r="D195" s="161" t="s">
        <v>145</v>
      </c>
      <c r="E195" s="162"/>
      <c r="F195" s="162" t="s">
        <v>3101</v>
      </c>
      <c r="G195" s="163"/>
      <c r="H195" s="164">
        <v>28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70" t="s">
        <v>147</v>
      </c>
      <c r="G196" s="171"/>
      <c r="H196" s="172">
        <v>28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>
      <c r="B197" s="149"/>
      <c r="C197" s="150">
        <v>37</v>
      </c>
      <c r="D197" s="150" t="s">
        <v>141</v>
      </c>
      <c r="E197" s="151" t="s">
        <v>2269</v>
      </c>
      <c r="F197" s="151" t="s">
        <v>2270</v>
      </c>
      <c r="G197" s="152" t="s">
        <v>180</v>
      </c>
      <c r="H197" s="153">
        <v>4</v>
      </c>
      <c r="I197" s="154"/>
      <c r="J197" s="154">
        <f>ROUND(H197*I197,2)</f>
        <v>0</v>
      </c>
      <c r="K197" s="155"/>
      <c r="L197" s="149"/>
      <c r="M197" s="156"/>
      <c r="N197" s="157" t="s">
        <v>26</v>
      </c>
      <c r="O197" s="158">
        <v>0</v>
      </c>
      <c r="P197" s="158">
        <f>ROUND(H197*O197,3)</f>
        <v>0</v>
      </c>
      <c r="Q197" s="158">
        <v>0</v>
      </c>
      <c r="R197" s="158">
        <f>ROUND(H197 * Q197,5)</f>
        <v>0</v>
      </c>
      <c r="S197" s="158">
        <v>0</v>
      </c>
      <c r="T197" s="159">
        <f>ROUND(H197 * S197,5)</f>
        <v>0</v>
      </c>
      <c r="BE197" s="16">
        <f>IF(N197="základná",J197,0)</f>
        <v>0</v>
      </c>
      <c r="BF197" s="16">
        <f>IF(N197="znížená",J197,0)</f>
        <v>0</v>
      </c>
      <c r="BG197" s="16">
        <f>IF(N197="zákl. prenesená",J197,0)</f>
        <v>0</v>
      </c>
      <c r="BH197" s="16">
        <f>IF(N197="zníž. prenesená",J197,0)</f>
        <v>0</v>
      </c>
      <c r="BI197" s="16">
        <f>IF(N197="nulová",J197,0)</f>
        <v>0</v>
      </c>
    </row>
    <row r="198" spans="2:61" s="11" customFormat="1" ht="11.25">
      <c r="B198" s="160"/>
      <c r="C198" s="161"/>
      <c r="D198" s="161" t="s">
        <v>145</v>
      </c>
      <c r="E198" s="162"/>
      <c r="F198" s="162" t="s">
        <v>3102</v>
      </c>
      <c r="G198" s="163"/>
      <c r="H198" s="164">
        <v>1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1" customFormat="1" ht="11.25">
      <c r="B199" s="160"/>
      <c r="C199" s="161"/>
      <c r="D199" s="161" t="s">
        <v>145</v>
      </c>
      <c r="E199" s="162"/>
      <c r="F199" s="162" t="s">
        <v>3103</v>
      </c>
      <c r="G199" s="163"/>
      <c r="H199" s="164">
        <v>1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s="11" customFormat="1" ht="11.25">
      <c r="B200" s="160"/>
      <c r="C200" s="161"/>
      <c r="D200" s="161" t="s">
        <v>145</v>
      </c>
      <c r="E200" s="162"/>
      <c r="F200" s="162" t="s">
        <v>3104</v>
      </c>
      <c r="G200" s="163"/>
      <c r="H200" s="164">
        <v>1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62" t="s">
        <v>3105</v>
      </c>
      <c r="G201" s="163"/>
      <c r="H201" s="164">
        <v>1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s="11" customFormat="1" ht="11.25">
      <c r="B202" s="160"/>
      <c r="C202" s="161"/>
      <c r="D202" s="161" t="s">
        <v>145</v>
      </c>
      <c r="E202" s="162"/>
      <c r="F202" s="162" t="s">
        <v>1907</v>
      </c>
      <c r="G202" s="163"/>
      <c r="H202" s="164"/>
      <c r="I202" s="165"/>
      <c r="J202" s="165"/>
      <c r="K202" s="166"/>
      <c r="L202" s="160"/>
      <c r="M202" s="167"/>
      <c r="N202" s="166"/>
      <c r="O202" s="168"/>
      <c r="P202" s="168"/>
      <c r="Q202" s="168"/>
      <c r="R202" s="168"/>
      <c r="S202" s="168"/>
      <c r="T202" s="169"/>
    </row>
    <row r="203" spans="2:61" s="11" customFormat="1" ht="11.25">
      <c r="B203" s="160"/>
      <c r="C203" s="161"/>
      <c r="D203" s="161" t="s">
        <v>145</v>
      </c>
      <c r="E203" s="162"/>
      <c r="F203" s="170" t="s">
        <v>147</v>
      </c>
      <c r="G203" s="171"/>
      <c r="H203" s="172">
        <v>4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2" customFormat="1">
      <c r="B204" s="173"/>
      <c r="C204" s="174">
        <v>38</v>
      </c>
      <c r="D204" s="174" t="s">
        <v>240</v>
      </c>
      <c r="E204" s="175" t="s">
        <v>2272</v>
      </c>
      <c r="F204" s="175" t="s">
        <v>2273</v>
      </c>
      <c r="G204" s="176" t="s">
        <v>180</v>
      </c>
      <c r="H204" s="177">
        <v>4</v>
      </c>
      <c r="I204" s="178"/>
      <c r="J204" s="178">
        <f>ROUND(H204*I204,2)</f>
        <v>0</v>
      </c>
      <c r="K204" s="179"/>
      <c r="L204" s="173"/>
      <c r="M204" s="180"/>
      <c r="N204" s="181" t="s">
        <v>26</v>
      </c>
      <c r="O204" s="182">
        <v>0</v>
      </c>
      <c r="P204" s="182">
        <f>ROUND(H204*O204,3)</f>
        <v>0</v>
      </c>
      <c r="Q204" s="182">
        <v>8.9999999999999998E-4</v>
      </c>
      <c r="R204" s="182">
        <f>ROUND(H204 * Q204,5)</f>
        <v>3.5999999999999999E-3</v>
      </c>
      <c r="S204" s="182">
        <v>0</v>
      </c>
      <c r="T204" s="183">
        <f>ROUND(H204 * S204,5)</f>
        <v>0</v>
      </c>
      <c r="BE204" s="12">
        <f>IF(N204="základná",J204,0)</f>
        <v>0</v>
      </c>
      <c r="BF204" s="12">
        <f>IF(N204="znížená",J204,0)</f>
        <v>0</v>
      </c>
      <c r="BG204" s="12">
        <f>IF(N204="zákl. prenesená",J204,0)</f>
        <v>0</v>
      </c>
      <c r="BH204" s="12">
        <f>IF(N204="zníž. prenesená",J204,0)</f>
        <v>0</v>
      </c>
      <c r="BI204" s="12">
        <f>IF(N204="nulová",J204,0)</f>
        <v>0</v>
      </c>
    </row>
    <row r="205" spans="2:61" s="11" customFormat="1" ht="11.25">
      <c r="B205" s="160"/>
      <c r="C205" s="161"/>
      <c r="D205" s="161" t="s">
        <v>145</v>
      </c>
      <c r="E205" s="162"/>
      <c r="F205" s="162" t="s">
        <v>3102</v>
      </c>
      <c r="G205" s="163"/>
      <c r="H205" s="164">
        <v>1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s="11" customFormat="1" ht="11.25">
      <c r="B206" s="160"/>
      <c r="C206" s="161"/>
      <c r="D206" s="161" t="s">
        <v>145</v>
      </c>
      <c r="E206" s="162"/>
      <c r="F206" s="162" t="s">
        <v>3103</v>
      </c>
      <c r="G206" s="163"/>
      <c r="H206" s="164">
        <v>1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62" t="s">
        <v>3104</v>
      </c>
      <c r="G207" s="163"/>
      <c r="H207" s="164">
        <v>1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s="11" customFormat="1" ht="11.25">
      <c r="B208" s="160"/>
      <c r="C208" s="161"/>
      <c r="D208" s="161" t="s">
        <v>145</v>
      </c>
      <c r="E208" s="162"/>
      <c r="F208" s="162" t="s">
        <v>3105</v>
      </c>
      <c r="G208" s="163"/>
      <c r="H208" s="164">
        <v>1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s="11" customFormat="1" ht="11.25">
      <c r="B209" s="160"/>
      <c r="C209" s="161"/>
      <c r="D209" s="161" t="s">
        <v>145</v>
      </c>
      <c r="E209" s="162"/>
      <c r="F209" s="162" t="s">
        <v>1907</v>
      </c>
      <c r="G209" s="163"/>
      <c r="H209" s="164"/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70" t="s">
        <v>147</v>
      </c>
      <c r="G210" s="171"/>
      <c r="H210" s="172">
        <v>4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>
      <c r="B211" s="149"/>
      <c r="C211" s="150">
        <v>39</v>
      </c>
      <c r="D211" s="150" t="s">
        <v>141</v>
      </c>
      <c r="E211" s="151" t="s">
        <v>2274</v>
      </c>
      <c r="F211" s="151" t="s">
        <v>2275</v>
      </c>
      <c r="G211" s="152" t="s">
        <v>180</v>
      </c>
      <c r="H211" s="153">
        <v>10</v>
      </c>
      <c r="I211" s="154"/>
      <c r="J211" s="154">
        <f>ROUND(H211*I211,2)</f>
        <v>0</v>
      </c>
      <c r="K211" s="155"/>
      <c r="L211" s="149"/>
      <c r="M211" s="156"/>
      <c r="N211" s="157" t="s">
        <v>26</v>
      </c>
      <c r="O211" s="158">
        <v>0.23499999999999999</v>
      </c>
      <c r="P211" s="158">
        <f>ROUND(H211*O211,3)</f>
        <v>2.35</v>
      </c>
      <c r="Q211" s="158">
        <v>6.9999999999999994E-5</v>
      </c>
      <c r="R211" s="158">
        <f>ROUND(H211 * Q211,5)</f>
        <v>6.9999999999999999E-4</v>
      </c>
      <c r="S211" s="158">
        <v>0</v>
      </c>
      <c r="T211" s="159">
        <f>ROUND(H211 * S211,5)</f>
        <v>0</v>
      </c>
      <c r="BE211" s="16">
        <f>IF(N211="základná",J211,0)</f>
        <v>0</v>
      </c>
      <c r="BF211" s="16">
        <f>IF(N211="znížená",J211,0)</f>
        <v>0</v>
      </c>
      <c r="BG211" s="16">
        <f>IF(N211="zákl. prenesená",J211,0)</f>
        <v>0</v>
      </c>
      <c r="BH211" s="16">
        <f>IF(N211="zníž. prenesená",J211,0)</f>
        <v>0</v>
      </c>
      <c r="BI211" s="16">
        <f>IF(N211="nulová",J211,0)</f>
        <v>0</v>
      </c>
    </row>
    <row r="212" spans="2:61" s="11" customFormat="1" ht="11.25">
      <c r="B212" s="160"/>
      <c r="C212" s="161"/>
      <c r="D212" s="161" t="s">
        <v>145</v>
      </c>
      <c r="E212" s="162"/>
      <c r="F212" s="162" t="s">
        <v>3106</v>
      </c>
      <c r="G212" s="163"/>
      <c r="H212" s="164">
        <v>1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62" t="s">
        <v>3107</v>
      </c>
      <c r="G213" s="163"/>
      <c r="H213" s="164">
        <v>1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62" t="s">
        <v>3108</v>
      </c>
      <c r="G214" s="163"/>
      <c r="H214" s="164">
        <v>1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s="11" customFormat="1" ht="11.25">
      <c r="B215" s="160"/>
      <c r="C215" s="161"/>
      <c r="D215" s="161" t="s">
        <v>145</v>
      </c>
      <c r="E215" s="162"/>
      <c r="F215" s="162" t="s">
        <v>3109</v>
      </c>
      <c r="G215" s="163"/>
      <c r="H215" s="164">
        <v>1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62" t="s">
        <v>3110</v>
      </c>
      <c r="G216" s="163"/>
      <c r="H216" s="164">
        <v>1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62" t="s">
        <v>3111</v>
      </c>
      <c r="G217" s="163"/>
      <c r="H217" s="164">
        <v>1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62" t="s">
        <v>3112</v>
      </c>
      <c r="G218" s="163"/>
      <c r="H218" s="164">
        <v>1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62" t="s">
        <v>3113</v>
      </c>
      <c r="G219" s="163"/>
      <c r="H219" s="164">
        <v>1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62" t="s">
        <v>3114</v>
      </c>
      <c r="G220" s="163"/>
      <c r="H220" s="164">
        <v>1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62" t="s">
        <v>3115</v>
      </c>
      <c r="G221" s="163"/>
      <c r="H221" s="164">
        <v>1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62" t="s">
        <v>2083</v>
      </c>
      <c r="G222" s="163"/>
      <c r="H222" s="164"/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 s="11" customFormat="1" ht="11.25">
      <c r="B223" s="160"/>
      <c r="C223" s="161"/>
      <c r="D223" s="161" t="s">
        <v>145</v>
      </c>
      <c r="E223" s="162"/>
      <c r="F223" s="170" t="s">
        <v>147</v>
      </c>
      <c r="G223" s="171"/>
      <c r="H223" s="172">
        <v>10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s="12" customFormat="1" ht="24">
      <c r="B224" s="173"/>
      <c r="C224" s="174">
        <v>40</v>
      </c>
      <c r="D224" s="174" t="s">
        <v>240</v>
      </c>
      <c r="E224" s="175" t="s">
        <v>2277</v>
      </c>
      <c r="F224" s="175" t="s">
        <v>2278</v>
      </c>
      <c r="G224" s="176" t="s">
        <v>180</v>
      </c>
      <c r="H224" s="177">
        <v>10</v>
      </c>
      <c r="I224" s="178"/>
      <c r="J224" s="178">
        <f>ROUND(H224*I224,2)</f>
        <v>0</v>
      </c>
      <c r="K224" s="179"/>
      <c r="L224" s="173"/>
      <c r="M224" s="180"/>
      <c r="N224" s="181" t="s">
        <v>26</v>
      </c>
      <c r="O224" s="182">
        <v>0</v>
      </c>
      <c r="P224" s="182">
        <f>ROUND(H224*O224,3)</f>
        <v>0</v>
      </c>
      <c r="Q224" s="182">
        <v>5.9000000000000003E-4</v>
      </c>
      <c r="R224" s="182">
        <f>ROUND(H224 * Q224,5)</f>
        <v>5.8999999999999999E-3</v>
      </c>
      <c r="S224" s="182">
        <v>0</v>
      </c>
      <c r="T224" s="183">
        <f>ROUND(H224 * S224,5)</f>
        <v>0</v>
      </c>
      <c r="BE224" s="12">
        <f>IF(N224="základná",J224,0)</f>
        <v>0</v>
      </c>
      <c r="BF224" s="12">
        <f>IF(N224="znížená",J224,0)</f>
        <v>0</v>
      </c>
      <c r="BG224" s="12">
        <f>IF(N224="zákl. prenesená",J224,0)</f>
        <v>0</v>
      </c>
      <c r="BH224" s="12">
        <f>IF(N224="zníž. prenesená",J224,0)</f>
        <v>0</v>
      </c>
      <c r="BI224" s="12">
        <f>IF(N224="nulová",J224,0)</f>
        <v>0</v>
      </c>
    </row>
    <row r="225" spans="2:61" s="11" customFormat="1" ht="11.25">
      <c r="B225" s="160"/>
      <c r="C225" s="161"/>
      <c r="D225" s="161" t="s">
        <v>145</v>
      </c>
      <c r="E225" s="162"/>
      <c r="F225" s="162" t="s">
        <v>3106</v>
      </c>
      <c r="G225" s="163"/>
      <c r="H225" s="164">
        <v>1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s="11" customFormat="1" ht="11.25">
      <c r="B226" s="160"/>
      <c r="C226" s="161"/>
      <c r="D226" s="161" t="s">
        <v>145</v>
      </c>
      <c r="E226" s="162"/>
      <c r="F226" s="162" t="s">
        <v>3107</v>
      </c>
      <c r="G226" s="163"/>
      <c r="H226" s="164">
        <v>1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62" t="s">
        <v>3108</v>
      </c>
      <c r="G227" s="163"/>
      <c r="H227" s="164">
        <v>1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1" customFormat="1" ht="11.25">
      <c r="B228" s="160"/>
      <c r="C228" s="161"/>
      <c r="D228" s="161" t="s">
        <v>145</v>
      </c>
      <c r="E228" s="162"/>
      <c r="F228" s="162" t="s">
        <v>3109</v>
      </c>
      <c r="G228" s="163"/>
      <c r="H228" s="164">
        <v>1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 s="11" customFormat="1" ht="11.25">
      <c r="B229" s="160"/>
      <c r="C229" s="161"/>
      <c r="D229" s="161" t="s">
        <v>145</v>
      </c>
      <c r="E229" s="162"/>
      <c r="F229" s="162" t="s">
        <v>3110</v>
      </c>
      <c r="G229" s="163"/>
      <c r="H229" s="164">
        <v>1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1" customFormat="1" ht="11.25">
      <c r="B230" s="160"/>
      <c r="C230" s="161"/>
      <c r="D230" s="161" t="s">
        <v>145</v>
      </c>
      <c r="E230" s="162"/>
      <c r="F230" s="162" t="s">
        <v>3111</v>
      </c>
      <c r="G230" s="163"/>
      <c r="H230" s="164">
        <v>1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62" t="s">
        <v>3112</v>
      </c>
      <c r="G231" s="163"/>
      <c r="H231" s="164">
        <v>1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62" t="s">
        <v>3113</v>
      </c>
      <c r="G232" s="163"/>
      <c r="H232" s="164">
        <v>1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62" t="s">
        <v>3114</v>
      </c>
      <c r="G233" s="163"/>
      <c r="H233" s="164">
        <v>1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s="11" customFormat="1" ht="11.25">
      <c r="B234" s="160"/>
      <c r="C234" s="161"/>
      <c r="D234" s="161" t="s">
        <v>145</v>
      </c>
      <c r="E234" s="162"/>
      <c r="F234" s="162" t="s">
        <v>3115</v>
      </c>
      <c r="G234" s="163"/>
      <c r="H234" s="164">
        <v>1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 s="11" customFormat="1" ht="11.25">
      <c r="B235" s="160"/>
      <c r="C235" s="161"/>
      <c r="D235" s="161" t="s">
        <v>145</v>
      </c>
      <c r="E235" s="162"/>
      <c r="F235" s="162" t="s">
        <v>2083</v>
      </c>
      <c r="G235" s="163"/>
      <c r="H235" s="164"/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61" s="11" customFormat="1" ht="11.25">
      <c r="B236" s="160"/>
      <c r="C236" s="161"/>
      <c r="D236" s="161" t="s">
        <v>145</v>
      </c>
      <c r="E236" s="162"/>
      <c r="F236" s="170" t="s">
        <v>147</v>
      </c>
      <c r="G236" s="171"/>
      <c r="H236" s="172">
        <v>10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ht="24">
      <c r="B237" s="149"/>
      <c r="C237" s="150">
        <v>41</v>
      </c>
      <c r="D237" s="150" t="s">
        <v>141</v>
      </c>
      <c r="E237" s="151" t="s">
        <v>2279</v>
      </c>
      <c r="F237" s="151" t="s">
        <v>2280</v>
      </c>
      <c r="G237" s="152" t="s">
        <v>1682</v>
      </c>
      <c r="H237" s="153">
        <v>14</v>
      </c>
      <c r="I237" s="154"/>
      <c r="J237" s="154">
        <f>ROUND(H237*I237,2)</f>
        <v>0</v>
      </c>
      <c r="K237" s="155"/>
      <c r="L237" s="149"/>
      <c r="M237" s="156"/>
      <c r="N237" s="157" t="s">
        <v>26</v>
      </c>
      <c r="O237" s="158">
        <v>0.89180000000000004</v>
      </c>
      <c r="P237" s="158">
        <f>ROUND(H237*O237,3)</f>
        <v>12.484999999999999</v>
      </c>
      <c r="Q237" s="158">
        <v>2.9999999999999997E-4</v>
      </c>
      <c r="R237" s="158">
        <f>ROUND(H237 * Q237,5)</f>
        <v>4.1999999999999997E-3</v>
      </c>
      <c r="S237" s="158">
        <v>0</v>
      </c>
      <c r="T237" s="159">
        <f>ROUND(H237 * S237,5)</f>
        <v>0</v>
      </c>
      <c r="BE237" s="16">
        <f>IF(N237="základná",J237,0)</f>
        <v>0</v>
      </c>
      <c r="BF237" s="16">
        <f>IF(N237="znížená",J237,0)</f>
        <v>0</v>
      </c>
      <c r="BG237" s="16">
        <f>IF(N237="zákl. prenesená",J237,0)</f>
        <v>0</v>
      </c>
      <c r="BH237" s="16">
        <f>IF(N237="zníž. prenesená",J237,0)</f>
        <v>0</v>
      </c>
      <c r="BI237" s="16">
        <f>IF(N237="nulová",J237,0)</f>
        <v>0</v>
      </c>
    </row>
    <row r="238" spans="2:61">
      <c r="B238" s="149"/>
      <c r="C238" s="150">
        <v>42</v>
      </c>
      <c r="D238" s="150" t="s">
        <v>141</v>
      </c>
      <c r="E238" s="151" t="s">
        <v>1980</v>
      </c>
      <c r="F238" s="151" t="s">
        <v>1981</v>
      </c>
      <c r="G238" s="152" t="s">
        <v>144</v>
      </c>
      <c r="H238" s="153">
        <v>94</v>
      </c>
      <c r="I238" s="154"/>
      <c r="J238" s="154">
        <f>ROUND(H238*I238,2)</f>
        <v>0</v>
      </c>
      <c r="K238" s="155"/>
      <c r="L238" s="149"/>
      <c r="M238" s="156"/>
      <c r="N238" s="157" t="s">
        <v>26</v>
      </c>
      <c r="O238" s="158">
        <v>5.2499999999999998E-2</v>
      </c>
      <c r="P238" s="158">
        <f>ROUND(H238*O238,3)</f>
        <v>4.9349999999999996</v>
      </c>
      <c r="Q238" s="158">
        <v>1E-4</v>
      </c>
      <c r="R238" s="158">
        <f>ROUND(H238 * Q238,5)</f>
        <v>9.4000000000000004E-3</v>
      </c>
      <c r="S238" s="158">
        <v>0</v>
      </c>
      <c r="T238" s="159">
        <f>ROUND(H238 * S238,5)</f>
        <v>0</v>
      </c>
      <c r="BE238" s="16">
        <f>IF(N238="základná",J238,0)</f>
        <v>0</v>
      </c>
      <c r="BF238" s="16">
        <f>IF(N238="znížená",J238,0)</f>
        <v>0</v>
      </c>
      <c r="BG238" s="16">
        <f>IF(N238="zákl. prenesená",J238,0)</f>
        <v>0</v>
      </c>
      <c r="BH238" s="16">
        <f>IF(N238="zníž. prenesená",J238,0)</f>
        <v>0</v>
      </c>
      <c r="BI238" s="16">
        <f>IF(N238="nulová",J238,0)</f>
        <v>0</v>
      </c>
    </row>
    <row r="239" spans="2:61" s="10" customFormat="1" ht="23.1" customHeight="1">
      <c r="B239" s="141"/>
      <c r="C239" s="142"/>
      <c r="D239" s="132" t="s">
        <v>136</v>
      </c>
      <c r="E239" s="143" t="s">
        <v>584</v>
      </c>
      <c r="F239" s="144" t="s">
        <v>585</v>
      </c>
      <c r="G239" s="145"/>
      <c r="H239" s="146"/>
      <c r="I239" s="147"/>
      <c r="J239" s="147">
        <f>J240 + J248 + J255 + J262 + J263 + J264 + J265 + J268 + J271 + J272 + J275</f>
        <v>0</v>
      </c>
      <c r="K239" s="144"/>
      <c r="L239" s="141"/>
      <c r="M239" s="148"/>
      <c r="N239" s="138" t="s">
        <v>0</v>
      </c>
      <c r="O239" s="139"/>
      <c r="P239" s="139">
        <f>P240 + P248 + P255 + P262 + P263 + P264 + P265 + P268 + P271 + P272 + P275</f>
        <v>1.732</v>
      </c>
      <c r="Q239" s="139"/>
      <c r="R239" s="139">
        <f>R240 + R248 + R255 + R262 + R263 + R264 + R265 + R268 + R271 + R272 + R275</f>
        <v>0</v>
      </c>
      <c r="S239" s="139"/>
      <c r="T239" s="140">
        <f>T240 + T248 + T255 + T262 + T263 + T264 + T265 + T268 + T271 + T272 + T275</f>
        <v>0</v>
      </c>
    </row>
    <row r="240" spans="2:61" ht="24">
      <c r="B240" s="149"/>
      <c r="C240" s="150">
        <v>43</v>
      </c>
      <c r="D240" s="150" t="s">
        <v>141</v>
      </c>
      <c r="E240" s="151" t="s">
        <v>2281</v>
      </c>
      <c r="F240" s="151" t="s">
        <v>2282</v>
      </c>
      <c r="G240" s="152" t="s">
        <v>144</v>
      </c>
      <c r="H240" s="153">
        <v>51.56</v>
      </c>
      <c r="I240" s="154"/>
      <c r="J240" s="154">
        <f>ROUND(H240*I240,2)</f>
        <v>0</v>
      </c>
      <c r="K240" s="155"/>
      <c r="L240" s="149"/>
      <c r="M240" s="156"/>
      <c r="N240" s="157" t="s">
        <v>26</v>
      </c>
      <c r="O240" s="158">
        <v>0</v>
      </c>
      <c r="P240" s="158">
        <f>ROUND(H240*O240,3)</f>
        <v>0</v>
      </c>
      <c r="Q240" s="158">
        <v>0</v>
      </c>
      <c r="R240" s="158">
        <f>ROUND(H240 * Q240,5)</f>
        <v>0</v>
      </c>
      <c r="S240" s="158">
        <v>0</v>
      </c>
      <c r="T240" s="159">
        <f>ROUND(H240 * S240,5)</f>
        <v>0</v>
      </c>
      <c r="BE240" s="16">
        <f>IF(N240="základná",J240,0)</f>
        <v>0</v>
      </c>
      <c r="BF240" s="16">
        <f>IF(N240="znížená",J240,0)</f>
        <v>0</v>
      </c>
      <c r="BG240" s="16">
        <f>IF(N240="zákl. prenesená",J240,0)</f>
        <v>0</v>
      </c>
      <c r="BH240" s="16">
        <f>IF(N240="zníž. prenesená",J240,0)</f>
        <v>0</v>
      </c>
      <c r="BI240" s="16">
        <f>IF(N240="nulová",J240,0)</f>
        <v>0</v>
      </c>
    </row>
    <row r="241" spans="2:61" s="11" customFormat="1" ht="11.25">
      <c r="B241" s="160"/>
      <c r="C241" s="161"/>
      <c r="D241" s="161" t="s">
        <v>145</v>
      </c>
      <c r="E241" s="162"/>
      <c r="F241" s="162" t="s">
        <v>3086</v>
      </c>
      <c r="G241" s="163"/>
      <c r="H241" s="164">
        <v>5.51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62" t="s">
        <v>3088</v>
      </c>
      <c r="G242" s="163"/>
      <c r="H242" s="164">
        <v>11.15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62" t="s">
        <v>3091</v>
      </c>
      <c r="G243" s="163"/>
      <c r="H243" s="164">
        <v>11.05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1" customFormat="1" ht="11.25">
      <c r="B244" s="160"/>
      <c r="C244" s="161"/>
      <c r="D244" s="161" t="s">
        <v>145</v>
      </c>
      <c r="E244" s="162"/>
      <c r="F244" s="162" t="s">
        <v>3094</v>
      </c>
      <c r="G244" s="163"/>
      <c r="H244" s="164">
        <v>11.16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62" t="s">
        <v>3096</v>
      </c>
      <c r="G245" s="163"/>
      <c r="H245" s="164">
        <v>12.69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62" t="s">
        <v>3116</v>
      </c>
      <c r="G246" s="163"/>
      <c r="H246" s="164"/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70" t="s">
        <v>147</v>
      </c>
      <c r="G247" s="171"/>
      <c r="H247" s="172">
        <v>51.56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>
      <c r="B248" s="149"/>
      <c r="C248" s="150">
        <v>44</v>
      </c>
      <c r="D248" s="150" t="s">
        <v>141</v>
      </c>
      <c r="E248" s="151" t="s">
        <v>2283</v>
      </c>
      <c r="F248" s="151" t="s">
        <v>2284</v>
      </c>
      <c r="G248" s="152" t="s">
        <v>180</v>
      </c>
      <c r="H248" s="153">
        <v>4</v>
      </c>
      <c r="I248" s="154"/>
      <c r="J248" s="154">
        <f>ROUND(H248*I248,2)</f>
        <v>0</v>
      </c>
      <c r="K248" s="155"/>
      <c r="L248" s="149"/>
      <c r="M248" s="156"/>
      <c r="N248" s="157" t="s">
        <v>26</v>
      </c>
      <c r="O248" s="158">
        <v>0</v>
      </c>
      <c r="P248" s="158">
        <f>ROUND(H248*O248,3)</f>
        <v>0</v>
      </c>
      <c r="Q248" s="158">
        <v>0</v>
      </c>
      <c r="R248" s="158">
        <f>ROUND(H248 * Q248,5)</f>
        <v>0</v>
      </c>
      <c r="S248" s="158">
        <v>0</v>
      </c>
      <c r="T248" s="159">
        <f>ROUND(H248 * S248,5)</f>
        <v>0</v>
      </c>
      <c r="BE248" s="16">
        <f>IF(N248="základná",J248,0)</f>
        <v>0</v>
      </c>
      <c r="BF248" s="16">
        <f>IF(N248="znížená",J248,0)</f>
        <v>0</v>
      </c>
      <c r="BG248" s="16">
        <f>IF(N248="zákl. prenesená",J248,0)</f>
        <v>0</v>
      </c>
      <c r="BH248" s="16">
        <f>IF(N248="zníž. prenesená",J248,0)</f>
        <v>0</v>
      </c>
      <c r="BI248" s="16">
        <f>IF(N248="nulová",J248,0)</f>
        <v>0</v>
      </c>
    </row>
    <row r="249" spans="2:61" s="11" customFormat="1" ht="11.25">
      <c r="B249" s="160"/>
      <c r="C249" s="161"/>
      <c r="D249" s="161" t="s">
        <v>145</v>
      </c>
      <c r="E249" s="162"/>
      <c r="F249" s="162" t="s">
        <v>3102</v>
      </c>
      <c r="G249" s="163"/>
      <c r="H249" s="164">
        <v>1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62" t="s">
        <v>3103</v>
      </c>
      <c r="G250" s="163"/>
      <c r="H250" s="164">
        <v>1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 s="11" customFormat="1" ht="11.25">
      <c r="B251" s="160"/>
      <c r="C251" s="161"/>
      <c r="D251" s="161" t="s">
        <v>145</v>
      </c>
      <c r="E251" s="162"/>
      <c r="F251" s="162" t="s">
        <v>3104</v>
      </c>
      <c r="G251" s="163"/>
      <c r="H251" s="164">
        <v>1</v>
      </c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61" s="11" customFormat="1" ht="11.25">
      <c r="B252" s="160"/>
      <c r="C252" s="161"/>
      <c r="D252" s="161" t="s">
        <v>145</v>
      </c>
      <c r="E252" s="162"/>
      <c r="F252" s="162" t="s">
        <v>3105</v>
      </c>
      <c r="G252" s="163"/>
      <c r="H252" s="164">
        <v>1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62" t="s">
        <v>1907</v>
      </c>
      <c r="G253" s="163"/>
      <c r="H253" s="164"/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70" t="s">
        <v>147</v>
      </c>
      <c r="G254" s="171"/>
      <c r="H254" s="172">
        <v>4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>
      <c r="B255" s="149"/>
      <c r="C255" s="150">
        <v>45</v>
      </c>
      <c r="D255" s="150" t="s">
        <v>141</v>
      </c>
      <c r="E255" s="151" t="s">
        <v>2285</v>
      </c>
      <c r="F255" s="151" t="s">
        <v>2286</v>
      </c>
      <c r="G255" s="152" t="s">
        <v>144</v>
      </c>
      <c r="H255" s="153">
        <v>8</v>
      </c>
      <c r="I255" s="154"/>
      <c r="J255" s="154">
        <f>ROUND(H255*I255,2)</f>
        <v>0</v>
      </c>
      <c r="K255" s="155"/>
      <c r="L255" s="149"/>
      <c r="M255" s="156"/>
      <c r="N255" s="157" t="s">
        <v>26</v>
      </c>
      <c r="O255" s="158">
        <v>0</v>
      </c>
      <c r="P255" s="158">
        <f>ROUND(H255*O255,3)</f>
        <v>0</v>
      </c>
      <c r="Q255" s="158">
        <v>0</v>
      </c>
      <c r="R255" s="158">
        <f>ROUND(H255 * Q255,5)</f>
        <v>0</v>
      </c>
      <c r="S255" s="158">
        <v>0</v>
      </c>
      <c r="T255" s="159">
        <f>ROUND(H255 * S255,5)</f>
        <v>0</v>
      </c>
      <c r="BE255" s="16">
        <f>IF(N255="základná",J255,0)</f>
        <v>0</v>
      </c>
      <c r="BF255" s="16">
        <f>IF(N255="znížená",J255,0)</f>
        <v>0</v>
      </c>
      <c r="BG255" s="16">
        <f>IF(N255="zákl. prenesená",J255,0)</f>
        <v>0</v>
      </c>
      <c r="BH255" s="16">
        <f>IF(N255="zníž. prenesená",J255,0)</f>
        <v>0</v>
      </c>
      <c r="BI255" s="16">
        <f>IF(N255="nulová",J255,0)</f>
        <v>0</v>
      </c>
    </row>
    <row r="256" spans="2:61" s="11" customFormat="1" ht="11.25">
      <c r="B256" s="160"/>
      <c r="C256" s="161"/>
      <c r="D256" s="161" t="s">
        <v>145</v>
      </c>
      <c r="E256" s="162"/>
      <c r="F256" s="162" t="s">
        <v>3117</v>
      </c>
      <c r="G256" s="163"/>
      <c r="H256" s="164">
        <v>2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1" customFormat="1" ht="11.25">
      <c r="B257" s="160"/>
      <c r="C257" s="161"/>
      <c r="D257" s="161" t="s">
        <v>145</v>
      </c>
      <c r="E257" s="162"/>
      <c r="F257" s="162" t="s">
        <v>3118</v>
      </c>
      <c r="G257" s="163"/>
      <c r="H257" s="164">
        <v>2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s="11" customFormat="1" ht="11.25">
      <c r="B258" s="160"/>
      <c r="C258" s="161"/>
      <c r="D258" s="161" t="s">
        <v>145</v>
      </c>
      <c r="E258" s="162"/>
      <c r="F258" s="162" t="s">
        <v>3119</v>
      </c>
      <c r="G258" s="163"/>
      <c r="H258" s="164">
        <v>2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62" t="s">
        <v>3120</v>
      </c>
      <c r="G259" s="163"/>
      <c r="H259" s="164">
        <v>2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1" customFormat="1" ht="11.25">
      <c r="B260" s="160"/>
      <c r="C260" s="161"/>
      <c r="D260" s="161" t="s">
        <v>145</v>
      </c>
      <c r="E260" s="162"/>
      <c r="F260" s="162" t="s">
        <v>2552</v>
      </c>
      <c r="G260" s="163"/>
      <c r="H260" s="164"/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s="11" customFormat="1" ht="11.25">
      <c r="B261" s="160"/>
      <c r="C261" s="161"/>
      <c r="D261" s="161" t="s">
        <v>145</v>
      </c>
      <c r="E261" s="162"/>
      <c r="F261" s="170" t="s">
        <v>147</v>
      </c>
      <c r="G261" s="171"/>
      <c r="H261" s="172">
        <v>8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ht="24">
      <c r="B262" s="149"/>
      <c r="C262" s="150">
        <v>46</v>
      </c>
      <c r="D262" s="150" t="s">
        <v>141</v>
      </c>
      <c r="E262" s="151" t="s">
        <v>2294</v>
      </c>
      <c r="F262" s="151" t="s">
        <v>2295</v>
      </c>
      <c r="G262" s="152" t="s">
        <v>180</v>
      </c>
      <c r="H262" s="153">
        <v>14</v>
      </c>
      <c r="I262" s="154"/>
      <c r="J262" s="154">
        <f>ROUND(H262*I262,2)</f>
        <v>0</v>
      </c>
      <c r="K262" s="155"/>
      <c r="L262" s="149"/>
      <c r="M262" s="156"/>
      <c r="N262" s="157" t="s">
        <v>26</v>
      </c>
      <c r="O262" s="158">
        <v>0</v>
      </c>
      <c r="P262" s="158">
        <f>ROUND(H262*O262,3)</f>
        <v>0</v>
      </c>
      <c r="Q262" s="158">
        <v>0</v>
      </c>
      <c r="R262" s="158">
        <f>ROUND(H262 * Q262,5)</f>
        <v>0</v>
      </c>
      <c r="S262" s="158">
        <v>0</v>
      </c>
      <c r="T262" s="159">
        <f>ROUND(H262 * S262,5)</f>
        <v>0</v>
      </c>
      <c r="BE262" s="16">
        <f>IF(N262="základná",J262,0)</f>
        <v>0</v>
      </c>
      <c r="BF262" s="16">
        <f>IF(N262="znížená",J262,0)</f>
        <v>0</v>
      </c>
      <c r="BG262" s="16">
        <f>IF(N262="zákl. prenesená",J262,0)</f>
        <v>0</v>
      </c>
      <c r="BH262" s="16">
        <f>IF(N262="zníž. prenesená",J262,0)</f>
        <v>0</v>
      </c>
      <c r="BI262" s="16">
        <f>IF(N262="nulová",J262,0)</f>
        <v>0</v>
      </c>
    </row>
    <row r="263" spans="2:61">
      <c r="B263" s="149"/>
      <c r="C263" s="150">
        <v>47</v>
      </c>
      <c r="D263" s="150" t="s">
        <v>141</v>
      </c>
      <c r="E263" s="151" t="s">
        <v>636</v>
      </c>
      <c r="F263" s="151" t="s">
        <v>637</v>
      </c>
      <c r="G263" s="152" t="s">
        <v>265</v>
      </c>
      <c r="H263" s="153">
        <v>5.89</v>
      </c>
      <c r="I263" s="154"/>
      <c r="J263" s="154">
        <f>ROUND(H263*I263,2)</f>
        <v>0</v>
      </c>
      <c r="K263" s="155"/>
      <c r="L263" s="149"/>
      <c r="M263" s="156"/>
      <c r="N263" s="157" t="s">
        <v>26</v>
      </c>
      <c r="O263" s="158">
        <v>0.14899999999999999</v>
      </c>
      <c r="P263" s="158">
        <f>ROUND(H263*O263,3)</f>
        <v>0.878</v>
      </c>
      <c r="Q263" s="158">
        <v>0</v>
      </c>
      <c r="R263" s="158">
        <f>ROUND(H263 * Q263,5)</f>
        <v>0</v>
      </c>
      <c r="S263" s="158">
        <v>0</v>
      </c>
      <c r="T263" s="159">
        <f>ROUND(H263 * S263,5)</f>
        <v>0</v>
      </c>
      <c r="BE263" s="16">
        <f>IF(N263="základná",J263,0)</f>
        <v>0</v>
      </c>
      <c r="BF263" s="16">
        <f>IF(N263="znížená",J263,0)</f>
        <v>0</v>
      </c>
      <c r="BG263" s="16">
        <f>IF(N263="zákl. prenesená",J263,0)</f>
        <v>0</v>
      </c>
      <c r="BH263" s="16">
        <f>IF(N263="zníž. prenesená",J263,0)</f>
        <v>0</v>
      </c>
      <c r="BI263" s="16">
        <f>IF(N263="nulová",J263,0)</f>
        <v>0</v>
      </c>
    </row>
    <row r="264" spans="2:61" ht="24">
      <c r="B264" s="149"/>
      <c r="C264" s="150">
        <v>48</v>
      </c>
      <c r="D264" s="150" t="s">
        <v>141</v>
      </c>
      <c r="E264" s="151" t="s">
        <v>638</v>
      </c>
      <c r="F264" s="151" t="s">
        <v>639</v>
      </c>
      <c r="G264" s="152" t="s">
        <v>265</v>
      </c>
      <c r="H264" s="153">
        <v>5.89</v>
      </c>
      <c r="I264" s="154"/>
      <c r="J264" s="154">
        <f>ROUND(H264*I264,2)</f>
        <v>0</v>
      </c>
      <c r="K264" s="155"/>
      <c r="L264" s="149"/>
      <c r="M264" s="156"/>
      <c r="N264" s="157" t="s">
        <v>26</v>
      </c>
      <c r="O264" s="158">
        <v>3.1E-2</v>
      </c>
      <c r="P264" s="158">
        <f>ROUND(H264*O264,3)</f>
        <v>0.183</v>
      </c>
      <c r="Q264" s="158">
        <v>0</v>
      </c>
      <c r="R264" s="158">
        <f>ROUND(H264 * Q264,5)</f>
        <v>0</v>
      </c>
      <c r="S264" s="158">
        <v>0</v>
      </c>
      <c r="T264" s="159">
        <f>ROUND(H264 * S264,5)</f>
        <v>0</v>
      </c>
      <c r="BE264" s="16">
        <f>IF(N264="základná",J264,0)</f>
        <v>0</v>
      </c>
      <c r="BF264" s="16">
        <f>IF(N264="znížená",J264,0)</f>
        <v>0</v>
      </c>
      <c r="BG264" s="16">
        <f>IF(N264="zákl. prenesená",J264,0)</f>
        <v>0</v>
      </c>
      <c r="BH264" s="16">
        <f>IF(N264="zníž. prenesená",J264,0)</f>
        <v>0</v>
      </c>
      <c r="BI264" s="16">
        <f>IF(N264="nulová",J264,0)</f>
        <v>0</v>
      </c>
    </row>
    <row r="265" spans="2:61" ht="24">
      <c r="B265" s="149"/>
      <c r="C265" s="150">
        <v>49</v>
      </c>
      <c r="D265" s="150" t="s">
        <v>141</v>
      </c>
      <c r="E265" s="151" t="s">
        <v>640</v>
      </c>
      <c r="F265" s="151" t="s">
        <v>641</v>
      </c>
      <c r="G265" s="152" t="s">
        <v>265</v>
      </c>
      <c r="H265" s="153">
        <v>111.91</v>
      </c>
      <c r="I265" s="154"/>
      <c r="J265" s="154">
        <f>ROUND(H265*I265,2)</f>
        <v>0</v>
      </c>
      <c r="K265" s="155"/>
      <c r="L265" s="149"/>
      <c r="M265" s="156"/>
      <c r="N265" s="157" t="s">
        <v>26</v>
      </c>
      <c r="O265" s="158">
        <v>6.0000000000000001E-3</v>
      </c>
      <c r="P265" s="158">
        <f>ROUND(H265*O265,3)</f>
        <v>0.67100000000000004</v>
      </c>
      <c r="Q265" s="158">
        <v>0</v>
      </c>
      <c r="R265" s="158">
        <f>ROUND(H265 * Q265,5)</f>
        <v>0</v>
      </c>
      <c r="S265" s="158">
        <v>0</v>
      </c>
      <c r="T265" s="159">
        <f>ROUND(H265 * S265,5)</f>
        <v>0</v>
      </c>
      <c r="BE265" s="16">
        <f>IF(N265="základná",J265,0)</f>
        <v>0</v>
      </c>
      <c r="BF265" s="16">
        <f>IF(N265="znížená",J265,0)</f>
        <v>0</v>
      </c>
      <c r="BG265" s="16">
        <f>IF(N265="zákl. prenesená",J265,0)</f>
        <v>0</v>
      </c>
      <c r="BH265" s="16">
        <f>IF(N265="zníž. prenesená",J265,0)</f>
        <v>0</v>
      </c>
      <c r="BI265" s="16">
        <f>IF(N265="nulová",J265,0)</f>
        <v>0</v>
      </c>
    </row>
    <row r="266" spans="2:61" s="11" customFormat="1" ht="11.25">
      <c r="B266" s="160"/>
      <c r="C266" s="161"/>
      <c r="D266" s="161" t="s">
        <v>145</v>
      </c>
      <c r="E266" s="162"/>
      <c r="F266" s="162" t="s">
        <v>3121</v>
      </c>
      <c r="G266" s="163"/>
      <c r="H266" s="164">
        <v>111.91</v>
      </c>
      <c r="I266" s="165"/>
      <c r="J266" s="165"/>
      <c r="K266" s="166"/>
      <c r="L266" s="160"/>
      <c r="M266" s="167"/>
      <c r="N266" s="166"/>
      <c r="O266" s="168"/>
      <c r="P266" s="168"/>
      <c r="Q266" s="168"/>
      <c r="R266" s="168"/>
      <c r="S266" s="168"/>
      <c r="T266" s="169"/>
    </row>
    <row r="267" spans="2:61" s="11" customFormat="1" ht="11.25">
      <c r="B267" s="160"/>
      <c r="C267" s="161"/>
      <c r="D267" s="161" t="s">
        <v>145</v>
      </c>
      <c r="E267" s="162"/>
      <c r="F267" s="170" t="s">
        <v>147</v>
      </c>
      <c r="G267" s="171"/>
      <c r="H267" s="172">
        <v>111.91</v>
      </c>
      <c r="I267" s="165"/>
      <c r="J267" s="165"/>
      <c r="K267" s="166"/>
      <c r="L267" s="160"/>
      <c r="M267" s="167"/>
      <c r="N267" s="166"/>
      <c r="O267" s="168"/>
      <c r="P267" s="168"/>
      <c r="Q267" s="168"/>
      <c r="R267" s="168"/>
      <c r="S267" s="168"/>
      <c r="T267" s="169"/>
    </row>
    <row r="268" spans="2:61">
      <c r="B268" s="149"/>
      <c r="C268" s="150">
        <v>50</v>
      </c>
      <c r="D268" s="150" t="s">
        <v>141</v>
      </c>
      <c r="E268" s="151" t="s">
        <v>643</v>
      </c>
      <c r="F268" s="151" t="s">
        <v>2020</v>
      </c>
      <c r="G268" s="152" t="s">
        <v>265</v>
      </c>
      <c r="H268" s="153">
        <v>5.0129999999999999</v>
      </c>
      <c r="I268" s="154"/>
      <c r="J268" s="154">
        <f>ROUND(H268*I268,2)</f>
        <v>0</v>
      </c>
      <c r="K268" s="155"/>
      <c r="L268" s="149"/>
      <c r="M268" s="156"/>
      <c r="N268" s="157" t="s">
        <v>26</v>
      </c>
      <c r="O268" s="158">
        <v>0</v>
      </c>
      <c r="P268" s="158">
        <f>ROUND(H268*O268,3)</f>
        <v>0</v>
      </c>
      <c r="Q268" s="158">
        <v>0</v>
      </c>
      <c r="R268" s="158">
        <f>ROUND(H268 * Q268,5)</f>
        <v>0</v>
      </c>
      <c r="S268" s="158">
        <v>0</v>
      </c>
      <c r="T268" s="159">
        <f>ROUND(H268 * S268,5)</f>
        <v>0</v>
      </c>
      <c r="BE268" s="16">
        <f>IF(N268="základná",J268,0)</f>
        <v>0</v>
      </c>
      <c r="BF268" s="16">
        <f>IF(N268="znížená",J268,0)</f>
        <v>0</v>
      </c>
      <c r="BG268" s="16">
        <f>IF(N268="zákl. prenesená",J268,0)</f>
        <v>0</v>
      </c>
      <c r="BH268" s="16">
        <f>IF(N268="zníž. prenesená",J268,0)</f>
        <v>0</v>
      </c>
      <c r="BI268" s="16">
        <f>IF(N268="nulová",J268,0)</f>
        <v>0</v>
      </c>
    </row>
    <row r="269" spans="2:61" s="11" customFormat="1" ht="11.25">
      <c r="B269" s="160"/>
      <c r="C269" s="161"/>
      <c r="D269" s="161" t="s">
        <v>145</v>
      </c>
      <c r="E269" s="162"/>
      <c r="F269" s="162" t="s">
        <v>3122</v>
      </c>
      <c r="G269" s="163"/>
      <c r="H269" s="164">
        <v>5.0129999999999999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1" customFormat="1" ht="11.25">
      <c r="B270" s="160"/>
      <c r="C270" s="161"/>
      <c r="D270" s="161" t="s">
        <v>145</v>
      </c>
      <c r="E270" s="162"/>
      <c r="F270" s="170" t="s">
        <v>147</v>
      </c>
      <c r="G270" s="171"/>
      <c r="H270" s="172">
        <v>5.0129999999999999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>
      <c r="B271" s="149"/>
      <c r="C271" s="150">
        <v>51</v>
      </c>
      <c r="D271" s="150" t="s">
        <v>141</v>
      </c>
      <c r="E271" s="151" t="s">
        <v>2488</v>
      </c>
      <c r="F271" s="151" t="s">
        <v>2489</v>
      </c>
      <c r="G271" s="152" t="s">
        <v>265</v>
      </c>
      <c r="H271" s="153">
        <v>0.877</v>
      </c>
      <c r="I271" s="154"/>
      <c r="J271" s="154">
        <f>ROUND(H271*I271,2)</f>
        <v>0</v>
      </c>
      <c r="K271" s="155"/>
      <c r="L271" s="149"/>
      <c r="M271" s="156"/>
      <c r="N271" s="157" t="s">
        <v>26</v>
      </c>
      <c r="O271" s="158">
        <v>0</v>
      </c>
      <c r="P271" s="158">
        <f>ROUND(H271*O271,3)</f>
        <v>0</v>
      </c>
      <c r="Q271" s="158">
        <v>0</v>
      </c>
      <c r="R271" s="158">
        <f>ROUND(H271 * Q271,5)</f>
        <v>0</v>
      </c>
      <c r="S271" s="158">
        <v>0</v>
      </c>
      <c r="T271" s="159">
        <f>ROUND(H271 * S271,5)</f>
        <v>0</v>
      </c>
      <c r="BE271" s="16">
        <f>IF(N271="základná",J271,0)</f>
        <v>0</v>
      </c>
      <c r="BF271" s="16">
        <f>IF(N271="znížená",J271,0)</f>
        <v>0</v>
      </c>
      <c r="BG271" s="16">
        <f>IF(N271="zákl. prenesená",J271,0)</f>
        <v>0</v>
      </c>
      <c r="BH271" s="16">
        <f>IF(N271="zníž. prenesená",J271,0)</f>
        <v>0</v>
      </c>
      <c r="BI271" s="16">
        <f>IF(N271="nulová",J271,0)</f>
        <v>0</v>
      </c>
    </row>
    <row r="272" spans="2:61">
      <c r="B272" s="149"/>
      <c r="C272" s="150">
        <v>52</v>
      </c>
      <c r="D272" s="150" t="s">
        <v>141</v>
      </c>
      <c r="E272" s="151" t="s">
        <v>2028</v>
      </c>
      <c r="F272" s="151" t="s">
        <v>2299</v>
      </c>
      <c r="G272" s="152" t="s">
        <v>2030</v>
      </c>
      <c r="H272" s="153">
        <v>34</v>
      </c>
      <c r="I272" s="154"/>
      <c r="J272" s="154">
        <f>ROUND(H272*I272,2)</f>
        <v>0</v>
      </c>
      <c r="K272" s="155"/>
      <c r="L272" s="149"/>
      <c r="M272" s="156"/>
      <c r="N272" s="157" t="s">
        <v>26</v>
      </c>
      <c r="O272" s="158">
        <v>0</v>
      </c>
      <c r="P272" s="158">
        <f>ROUND(H272*O272,3)</f>
        <v>0</v>
      </c>
      <c r="Q272" s="158">
        <v>0</v>
      </c>
      <c r="R272" s="158">
        <f>ROUND(H272 * Q272,5)</f>
        <v>0</v>
      </c>
      <c r="S272" s="158">
        <v>0</v>
      </c>
      <c r="T272" s="159">
        <f>ROUND(H272 * S272,5)</f>
        <v>0</v>
      </c>
      <c r="BE272" s="16">
        <f>IF(N272="základná",J272,0)</f>
        <v>0</v>
      </c>
      <c r="BF272" s="16">
        <f>IF(N272="znížená",J272,0)</f>
        <v>0</v>
      </c>
      <c r="BG272" s="16">
        <f>IF(N272="zákl. prenesená",J272,0)</f>
        <v>0</v>
      </c>
      <c r="BH272" s="16">
        <f>IF(N272="zníž. prenesená",J272,0)</f>
        <v>0</v>
      </c>
      <c r="BI272" s="16">
        <f>IF(N272="nulová",J272,0)</f>
        <v>0</v>
      </c>
    </row>
    <row r="273" spans="2:61" s="11" customFormat="1" ht="11.25">
      <c r="B273" s="160"/>
      <c r="C273" s="161"/>
      <c r="D273" s="161" t="s">
        <v>145</v>
      </c>
      <c r="E273" s="162"/>
      <c r="F273" s="162" t="s">
        <v>3123</v>
      </c>
      <c r="G273" s="163"/>
      <c r="H273" s="164">
        <v>34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s="11" customFormat="1" ht="11.25">
      <c r="B274" s="160"/>
      <c r="C274" s="161"/>
      <c r="D274" s="161" t="s">
        <v>145</v>
      </c>
      <c r="E274" s="162"/>
      <c r="F274" s="170" t="s">
        <v>147</v>
      </c>
      <c r="G274" s="171"/>
      <c r="H274" s="172">
        <v>34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ht="24">
      <c r="B275" s="149"/>
      <c r="C275" s="150">
        <v>53</v>
      </c>
      <c r="D275" s="150" t="s">
        <v>141</v>
      </c>
      <c r="E275" s="151" t="s">
        <v>2032</v>
      </c>
      <c r="F275" s="151" t="s">
        <v>2033</v>
      </c>
      <c r="G275" s="152" t="s">
        <v>187</v>
      </c>
      <c r="H275" s="153">
        <v>10</v>
      </c>
      <c r="I275" s="154"/>
      <c r="J275" s="154">
        <f>ROUND(H275*I275,2)</f>
        <v>0</v>
      </c>
      <c r="K275" s="155"/>
      <c r="L275" s="149"/>
      <c r="M275" s="156"/>
      <c r="N275" s="157" t="s">
        <v>26</v>
      </c>
      <c r="O275" s="158">
        <v>0</v>
      </c>
      <c r="P275" s="158">
        <f>ROUND(H275*O275,3)</f>
        <v>0</v>
      </c>
      <c r="Q275" s="158">
        <v>0</v>
      </c>
      <c r="R275" s="158">
        <f>ROUND(H275 * Q275,5)</f>
        <v>0</v>
      </c>
      <c r="S275" s="158">
        <v>0</v>
      </c>
      <c r="T275" s="159">
        <f>ROUND(H275 * S275,5)</f>
        <v>0</v>
      </c>
      <c r="BE275" s="16">
        <f>IF(N275="základná",J275,0)</f>
        <v>0</v>
      </c>
      <c r="BF275" s="16">
        <f>IF(N275="znížená",J275,0)</f>
        <v>0</v>
      </c>
      <c r="BG275" s="16">
        <f>IF(N275="zákl. prenesená",J275,0)</f>
        <v>0</v>
      </c>
      <c r="BH275" s="16">
        <f>IF(N275="zníž. prenesená",J275,0)</f>
        <v>0</v>
      </c>
      <c r="BI275" s="16">
        <f>IF(N275="nulová",J275,0)</f>
        <v>0</v>
      </c>
    </row>
    <row r="276" spans="2:61" s="10" customFormat="1" ht="23.1" customHeight="1">
      <c r="B276" s="141"/>
      <c r="C276" s="142"/>
      <c r="D276" s="132" t="s">
        <v>136</v>
      </c>
      <c r="E276" s="143" t="s">
        <v>668</v>
      </c>
      <c r="F276" s="144" t="s">
        <v>669</v>
      </c>
      <c r="G276" s="145"/>
      <c r="H276" s="146"/>
      <c r="I276" s="147"/>
      <c r="J276" s="147">
        <f>J277</f>
        <v>0</v>
      </c>
      <c r="K276" s="144"/>
      <c r="L276" s="141"/>
      <c r="M276" s="148"/>
      <c r="N276" s="138" t="s">
        <v>0</v>
      </c>
      <c r="O276" s="139"/>
      <c r="P276" s="139">
        <f>P277</f>
        <v>145.85900000000001</v>
      </c>
      <c r="Q276" s="139"/>
      <c r="R276" s="139">
        <f>R277</f>
        <v>0</v>
      </c>
      <c r="S276" s="139"/>
      <c r="T276" s="140">
        <f>T277</f>
        <v>0</v>
      </c>
    </row>
    <row r="277" spans="2:61" ht="24">
      <c r="B277" s="149"/>
      <c r="C277" s="150">
        <v>54</v>
      </c>
      <c r="D277" s="150" t="s">
        <v>141</v>
      </c>
      <c r="E277" s="151" t="s">
        <v>2305</v>
      </c>
      <c r="F277" s="151" t="s">
        <v>2306</v>
      </c>
      <c r="G277" s="152" t="s">
        <v>265</v>
      </c>
      <c r="H277" s="153">
        <v>113.157</v>
      </c>
      <c r="I277" s="154"/>
      <c r="J277" s="154">
        <f>ROUND(H277*I277,2)</f>
        <v>0</v>
      </c>
      <c r="K277" s="155"/>
      <c r="L277" s="149"/>
      <c r="M277" s="156"/>
      <c r="N277" s="157" t="s">
        <v>26</v>
      </c>
      <c r="O277" s="158">
        <v>1.2889999999999999</v>
      </c>
      <c r="P277" s="158">
        <f>ROUND(H277*O277,3)</f>
        <v>145.85900000000001</v>
      </c>
      <c r="Q277" s="158">
        <v>0</v>
      </c>
      <c r="R277" s="158">
        <f>ROUND(H277 * Q277,5)</f>
        <v>0</v>
      </c>
      <c r="S277" s="158">
        <v>0</v>
      </c>
      <c r="T277" s="159">
        <f>ROUND(H277 * S277,5)</f>
        <v>0</v>
      </c>
      <c r="BE277" s="16">
        <f>IF(N277="základná",J277,0)</f>
        <v>0</v>
      </c>
      <c r="BF277" s="16">
        <f>IF(N277="znížená",J277,0)</f>
        <v>0</v>
      </c>
      <c r="BG277" s="16">
        <f>IF(N277="zákl. prenesená",J277,0)</f>
        <v>0</v>
      </c>
      <c r="BH277" s="16">
        <f>IF(N277="zníž. prenesená",J277,0)</f>
        <v>0</v>
      </c>
      <c r="BI277" s="16">
        <f>IF(N277="nulová",J277,0)</f>
        <v>0</v>
      </c>
    </row>
    <row r="278" spans="2:61">
      <c r="B278" s="54"/>
      <c r="C278" s="184"/>
      <c r="D278" s="184"/>
      <c r="E278" s="55"/>
      <c r="F278" s="55"/>
      <c r="G278" s="184"/>
      <c r="H278" s="55"/>
      <c r="I278" s="55"/>
      <c r="J278" s="55"/>
      <c r="K278" s="55"/>
      <c r="L278" s="36"/>
      <c r="M278" s="52"/>
      <c r="N278" s="52"/>
      <c r="O278" s="52"/>
      <c r="P278" s="52"/>
      <c r="Q278" s="52"/>
      <c r="R278" s="52"/>
      <c r="S278" s="52"/>
      <c r="T278" s="52"/>
    </row>
  </sheetData>
  <sheetProtection algorithmName="SHA-512" hashValue="7QCeMKkRa8l1mfpDgzoODigZ9K+nPUI0bwK58lmzhcXP7pRG2GpXawj+TsW/NwkDg5T2x59VxRkNCZvbZ+JOJA==" saltValue="IrXQeV2LwmPCVO6nK7+XvA==" spinCount="100000" sheet="1" objects="1" scenarios="1"/>
  <autoFilter ref="C87:K89" xr:uid="{00000000-0009-0000-0000-000018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A1:BM288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3124</v>
      </c>
      <c r="F9" s="214"/>
      <c r="G9" s="214"/>
      <c r="H9" s="214"/>
      <c r="L9" s="36"/>
      <c r="AA9" s="63" t="s">
        <v>3124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SUM(BE88:BE287)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0156ô - Prepoj K1, DN 800...</v>
      </c>
      <c r="F80" s="214"/>
      <c r="G80" s="214"/>
      <c r="H80" s="214"/>
      <c r="L80" s="36"/>
      <c r="AA80" s="63" t="str">
        <f>AA9</f>
        <v>0156ô - Prepoj K1, DN 800...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J268</f>
        <v>0</v>
      </c>
      <c r="L88" s="36"/>
      <c r="M88" s="126"/>
      <c r="N88" s="127"/>
      <c r="O88" s="127"/>
      <c r="P88" s="128">
        <f>P89 + P268</f>
        <v>497.31299999999993</v>
      </c>
      <c r="Q88" s="127"/>
      <c r="R88" s="128">
        <f>R89 + R268</f>
        <v>14.179259999999996</v>
      </c>
      <c r="S88" s="127"/>
      <c r="T88" s="129">
        <f>T89 + T268</f>
        <v>28.846600000000002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J149 + J153 + J182 + J221 + J248 + J266</f>
        <v>0</v>
      </c>
      <c r="L89" s="130"/>
      <c r="M89" s="137"/>
      <c r="N89" s="138" t="s">
        <v>0</v>
      </c>
      <c r="O89" s="139"/>
      <c r="P89" s="139">
        <f>P90 + P149 + P153 + P182 + P221 + P248 + P266</f>
        <v>491.83699999999993</v>
      </c>
      <c r="Q89" s="139"/>
      <c r="R89" s="139">
        <f>R90 + R149 + R153 + R182 + R221 + R248 + R266</f>
        <v>13.835909999999997</v>
      </c>
      <c r="S89" s="139"/>
      <c r="T89" s="140">
        <f>T90 + T149 + T153 + T182 + T221 + T248 + T266</f>
        <v>28.846600000000002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J95 + J96 + J97 + J98 + J99 + J100 + J103 + J104 + J105 + J106 + J107 + J112 + J115 + J118 + J121 + J124 + J127 + J130 + J133 + J134 + J137 + J140 + J143 + J146</f>
        <v>0</v>
      </c>
      <c r="K90" s="144"/>
      <c r="L90" s="141"/>
      <c r="M90" s="148"/>
      <c r="N90" s="138" t="s">
        <v>0</v>
      </c>
      <c r="O90" s="139"/>
      <c r="P90" s="139">
        <f>P91 + P94 + P95 + P96 + P97 + P98 + P99 + P100 + P103 + P104 + P105 + P106 + P107 + P112 + P115 + P118 + P121 + P124 + P127 + P130 + P133 + P134 + P137 + P140 + P143 + P146</f>
        <v>233.32299999999998</v>
      </c>
      <c r="Q90" s="139"/>
      <c r="R90" s="139">
        <f>R91 + R94 + R95 + R96 + R97 + R98 + R99 + R100 + R103 + R104 + R105 + R106 + R107 + R112 + R115 + R118 + R121 + R124 + R127 + R130 + R133 + R134 + R137 + R140 + R143 + R146</f>
        <v>0.65779999999999994</v>
      </c>
      <c r="S90" s="139"/>
      <c r="T90" s="140">
        <f>T91 + T94 + T95 + T96 + T97 + T98 + T99 + T100 + T103 + T104 + T105 + T106 + T107 + T112 + T115 + T118 + T121 + T124 + T127 + T130 + T133 + T134 + T137 + T140 + T143 + T146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1674</v>
      </c>
      <c r="F91" s="151" t="s">
        <v>1675</v>
      </c>
      <c r="G91" s="152" t="s">
        <v>1676</v>
      </c>
      <c r="H91" s="153">
        <v>240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2702</v>
      </c>
      <c r="G92" s="163"/>
      <c r="H92" s="164">
        <v>240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240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1678</v>
      </c>
      <c r="F94" s="151" t="s">
        <v>1679</v>
      </c>
      <c r="G94" s="152" t="s">
        <v>144</v>
      </c>
      <c r="H94" s="153">
        <v>50</v>
      </c>
      <c r="I94" s="154"/>
      <c r="J94" s="154">
        <f t="shared" ref="J94:J100" si="0">ROUND(H94*I94,2)</f>
        <v>0</v>
      </c>
      <c r="K94" s="155"/>
      <c r="L94" s="149"/>
      <c r="M94" s="156"/>
      <c r="N94" s="157" t="s">
        <v>26</v>
      </c>
      <c r="O94" s="158">
        <v>0</v>
      </c>
      <c r="P94" s="158">
        <f t="shared" ref="P94:P100" si="1">ROUND(H94*O94,3)</f>
        <v>0</v>
      </c>
      <c r="Q94" s="158">
        <v>0</v>
      </c>
      <c r="R94" s="158">
        <f t="shared" ref="R94:R100" si="2">ROUND(H94 * Q94,5)</f>
        <v>0</v>
      </c>
      <c r="S94" s="158">
        <v>0</v>
      </c>
      <c r="T94" s="159">
        <f t="shared" ref="T94:T100" si="3">ROUND(H94 * S94,5)</f>
        <v>0</v>
      </c>
      <c r="BE94" s="16">
        <f t="shared" ref="BE94:BE100" si="4">IF(N94="základná",J94,0)</f>
        <v>0</v>
      </c>
      <c r="BF94" s="16">
        <f t="shared" ref="BF94:BF100" si="5">IF(N94="znížená",J94,0)</f>
        <v>0</v>
      </c>
      <c r="BG94" s="16">
        <f t="shared" ref="BG94:BG100" si="6">IF(N94="zákl. prenesená",J94,0)</f>
        <v>0</v>
      </c>
      <c r="BH94" s="16">
        <f t="shared" ref="BH94:BH100" si="7">IF(N94="zníž. prenesená",J94,0)</f>
        <v>0</v>
      </c>
      <c r="BI94" s="16">
        <f t="shared" ref="BI94:BI100" si="8">IF(N94="nulová",J94,0)</f>
        <v>0</v>
      </c>
    </row>
    <row r="95" spans="2:61" ht="24">
      <c r="B95" s="149"/>
      <c r="C95" s="150">
        <v>3</v>
      </c>
      <c r="D95" s="150" t="s">
        <v>141</v>
      </c>
      <c r="E95" s="151" t="s">
        <v>3125</v>
      </c>
      <c r="F95" s="151" t="s">
        <v>2869</v>
      </c>
      <c r="G95" s="152" t="s">
        <v>1682</v>
      </c>
      <c r="H95" s="153">
        <v>1</v>
      </c>
      <c r="I95" s="154"/>
      <c r="J95" s="154">
        <f t="shared" si="0"/>
        <v>0</v>
      </c>
      <c r="K95" s="155"/>
      <c r="L95" s="149"/>
      <c r="M95" s="156"/>
      <c r="N95" s="157" t="s">
        <v>26</v>
      </c>
      <c r="O95" s="158">
        <v>0</v>
      </c>
      <c r="P95" s="158">
        <f t="shared" si="1"/>
        <v>0</v>
      </c>
      <c r="Q95" s="158">
        <v>0</v>
      </c>
      <c r="R95" s="158">
        <f t="shared" si="2"/>
        <v>0</v>
      </c>
      <c r="S95" s="158">
        <v>0</v>
      </c>
      <c r="T95" s="159">
        <f t="shared" si="3"/>
        <v>0</v>
      </c>
      <c r="BE95" s="16">
        <f t="shared" si="4"/>
        <v>0</v>
      </c>
      <c r="BF95" s="16">
        <f t="shared" si="5"/>
        <v>0</v>
      </c>
      <c r="BG95" s="16">
        <f t="shared" si="6"/>
        <v>0</v>
      </c>
      <c r="BH95" s="16">
        <f t="shared" si="7"/>
        <v>0</v>
      </c>
      <c r="BI95" s="16">
        <f t="shared" si="8"/>
        <v>0</v>
      </c>
    </row>
    <row r="96" spans="2:61" ht="36">
      <c r="B96" s="149"/>
      <c r="C96" s="150">
        <v>4</v>
      </c>
      <c r="D96" s="150" t="s">
        <v>141</v>
      </c>
      <c r="E96" s="151" t="s">
        <v>1687</v>
      </c>
      <c r="F96" s="151" t="s">
        <v>1688</v>
      </c>
      <c r="G96" s="152" t="s">
        <v>1676</v>
      </c>
      <c r="H96" s="153">
        <v>8.5</v>
      </c>
      <c r="I96" s="154"/>
      <c r="J96" s="154">
        <f t="shared" si="0"/>
        <v>0</v>
      </c>
      <c r="K96" s="155"/>
      <c r="L96" s="149"/>
      <c r="M96" s="156"/>
      <c r="N96" s="157" t="s">
        <v>26</v>
      </c>
      <c r="O96" s="158">
        <v>0</v>
      </c>
      <c r="P96" s="158">
        <f t="shared" si="1"/>
        <v>0</v>
      </c>
      <c r="Q96" s="158">
        <v>0</v>
      </c>
      <c r="R96" s="158">
        <f t="shared" si="2"/>
        <v>0</v>
      </c>
      <c r="S96" s="158">
        <v>0</v>
      </c>
      <c r="T96" s="159">
        <f t="shared" si="3"/>
        <v>0</v>
      </c>
      <c r="BE96" s="16">
        <f t="shared" si="4"/>
        <v>0</v>
      </c>
      <c r="BF96" s="16">
        <f t="shared" si="5"/>
        <v>0</v>
      </c>
      <c r="BG96" s="16">
        <f t="shared" si="6"/>
        <v>0</v>
      </c>
      <c r="BH96" s="16">
        <f t="shared" si="7"/>
        <v>0</v>
      </c>
      <c r="BI96" s="16">
        <f t="shared" si="8"/>
        <v>0</v>
      </c>
    </row>
    <row r="97" spans="2:61">
      <c r="B97" s="149"/>
      <c r="C97" s="150">
        <v>5</v>
      </c>
      <c r="D97" s="150" t="s">
        <v>141</v>
      </c>
      <c r="E97" s="151" t="s">
        <v>1690</v>
      </c>
      <c r="F97" s="151" t="s">
        <v>1691</v>
      </c>
      <c r="G97" s="152" t="s">
        <v>144</v>
      </c>
      <c r="H97" s="153">
        <v>50</v>
      </c>
      <c r="I97" s="154"/>
      <c r="J97" s="154">
        <f t="shared" si="0"/>
        <v>0</v>
      </c>
      <c r="K97" s="155"/>
      <c r="L97" s="149"/>
      <c r="M97" s="156"/>
      <c r="N97" s="157" t="s">
        <v>26</v>
      </c>
      <c r="O97" s="158">
        <v>0.48699999999999999</v>
      </c>
      <c r="P97" s="158">
        <f t="shared" si="1"/>
        <v>24.35</v>
      </c>
      <c r="Q97" s="158">
        <v>7.2892399999999998E-3</v>
      </c>
      <c r="R97" s="158">
        <f t="shared" si="2"/>
        <v>0.36446000000000001</v>
      </c>
      <c r="S97" s="158">
        <v>0</v>
      </c>
      <c r="T97" s="159">
        <f t="shared" si="3"/>
        <v>0</v>
      </c>
      <c r="BE97" s="16">
        <f t="shared" si="4"/>
        <v>0</v>
      </c>
      <c r="BF97" s="16">
        <f t="shared" si="5"/>
        <v>0</v>
      </c>
      <c r="BG97" s="16">
        <f t="shared" si="6"/>
        <v>0</v>
      </c>
      <c r="BH97" s="16">
        <f t="shared" si="7"/>
        <v>0</v>
      </c>
      <c r="BI97" s="16">
        <f t="shared" si="8"/>
        <v>0</v>
      </c>
    </row>
    <row r="98" spans="2:61" ht="24">
      <c r="B98" s="149"/>
      <c r="C98" s="150">
        <v>6</v>
      </c>
      <c r="D98" s="150" t="s">
        <v>141</v>
      </c>
      <c r="E98" s="151" t="s">
        <v>1030</v>
      </c>
      <c r="F98" s="151" t="s">
        <v>1031</v>
      </c>
      <c r="G98" s="152" t="s">
        <v>1032</v>
      </c>
      <c r="H98" s="153">
        <v>400</v>
      </c>
      <c r="I98" s="154"/>
      <c r="J98" s="154">
        <f t="shared" si="0"/>
        <v>0</v>
      </c>
      <c r="K98" s="155"/>
      <c r="L98" s="149"/>
      <c r="M98" s="156"/>
      <c r="N98" s="157" t="s">
        <v>26</v>
      </c>
      <c r="O98" s="158">
        <v>0</v>
      </c>
      <c r="P98" s="158">
        <f t="shared" si="1"/>
        <v>0</v>
      </c>
      <c r="Q98" s="158">
        <v>0</v>
      </c>
      <c r="R98" s="158">
        <f t="shared" si="2"/>
        <v>0</v>
      </c>
      <c r="S98" s="158">
        <v>0</v>
      </c>
      <c r="T98" s="159">
        <f t="shared" si="3"/>
        <v>0</v>
      </c>
      <c r="BE98" s="16">
        <f t="shared" si="4"/>
        <v>0</v>
      </c>
      <c r="BF98" s="16">
        <f t="shared" si="5"/>
        <v>0</v>
      </c>
      <c r="BG98" s="16">
        <f t="shared" si="6"/>
        <v>0</v>
      </c>
      <c r="BH98" s="16">
        <f t="shared" si="7"/>
        <v>0</v>
      </c>
      <c r="BI98" s="16">
        <f t="shared" si="8"/>
        <v>0</v>
      </c>
    </row>
    <row r="99" spans="2:61">
      <c r="B99" s="149"/>
      <c r="C99" s="150">
        <v>7</v>
      </c>
      <c r="D99" s="150" t="s">
        <v>141</v>
      </c>
      <c r="E99" s="151" t="s">
        <v>206</v>
      </c>
      <c r="F99" s="151" t="s">
        <v>207</v>
      </c>
      <c r="G99" s="152" t="s">
        <v>144</v>
      </c>
      <c r="H99" s="153">
        <v>2</v>
      </c>
      <c r="I99" s="154"/>
      <c r="J99" s="154">
        <f t="shared" si="0"/>
        <v>0</v>
      </c>
      <c r="K99" s="155"/>
      <c r="L99" s="149"/>
      <c r="M99" s="156"/>
      <c r="N99" s="157" t="s">
        <v>26</v>
      </c>
      <c r="O99" s="158">
        <v>0.61499999999999999</v>
      </c>
      <c r="P99" s="158">
        <f t="shared" si="1"/>
        <v>1.23</v>
      </c>
      <c r="Q99" s="158">
        <v>5.9157750000000002E-2</v>
      </c>
      <c r="R99" s="158">
        <f t="shared" si="2"/>
        <v>0.11831999999999999</v>
      </c>
      <c r="S99" s="158">
        <v>0</v>
      </c>
      <c r="T99" s="159">
        <f t="shared" si="3"/>
        <v>0</v>
      </c>
      <c r="BE99" s="16">
        <f t="shared" si="4"/>
        <v>0</v>
      </c>
      <c r="BF99" s="16">
        <f t="shared" si="5"/>
        <v>0</v>
      </c>
      <c r="BG99" s="16">
        <f t="shared" si="6"/>
        <v>0</v>
      </c>
      <c r="BH99" s="16">
        <f t="shared" si="7"/>
        <v>0</v>
      </c>
      <c r="BI99" s="16">
        <f t="shared" si="8"/>
        <v>0</v>
      </c>
    </row>
    <row r="100" spans="2:61" ht="36">
      <c r="B100" s="149"/>
      <c r="C100" s="150">
        <v>8</v>
      </c>
      <c r="D100" s="150" t="s">
        <v>141</v>
      </c>
      <c r="E100" s="151" t="s">
        <v>197</v>
      </c>
      <c r="F100" s="151" t="s">
        <v>1698</v>
      </c>
      <c r="G100" s="152" t="s">
        <v>144</v>
      </c>
      <c r="H100" s="153">
        <v>34</v>
      </c>
      <c r="I100" s="154"/>
      <c r="J100" s="154">
        <f t="shared" si="0"/>
        <v>0</v>
      </c>
      <c r="K100" s="155"/>
      <c r="L100" s="149"/>
      <c r="M100" s="156"/>
      <c r="N100" s="157" t="s">
        <v>26</v>
      </c>
      <c r="O100" s="158">
        <v>0</v>
      </c>
      <c r="P100" s="158">
        <f t="shared" si="1"/>
        <v>0</v>
      </c>
      <c r="Q100" s="158">
        <v>0</v>
      </c>
      <c r="R100" s="158">
        <f t="shared" si="2"/>
        <v>0</v>
      </c>
      <c r="S100" s="158">
        <v>0</v>
      </c>
      <c r="T100" s="159">
        <f t="shared" si="3"/>
        <v>0</v>
      </c>
      <c r="BE100" s="16">
        <f t="shared" si="4"/>
        <v>0</v>
      </c>
      <c r="BF100" s="16">
        <f t="shared" si="5"/>
        <v>0</v>
      </c>
      <c r="BG100" s="16">
        <f t="shared" si="6"/>
        <v>0</v>
      </c>
      <c r="BH100" s="16">
        <f t="shared" si="7"/>
        <v>0</v>
      </c>
      <c r="BI100" s="16">
        <f t="shared" si="8"/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3126</v>
      </c>
      <c r="G101" s="163"/>
      <c r="H101" s="164">
        <v>34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34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2" customFormat="1" ht="24">
      <c r="B103" s="173"/>
      <c r="C103" s="174">
        <v>9</v>
      </c>
      <c r="D103" s="174" t="s">
        <v>240</v>
      </c>
      <c r="E103" s="175" t="s">
        <v>1702</v>
      </c>
      <c r="F103" s="175" t="s">
        <v>1703</v>
      </c>
      <c r="G103" s="176" t="s">
        <v>180</v>
      </c>
      <c r="H103" s="177">
        <v>1</v>
      </c>
      <c r="I103" s="178"/>
      <c r="J103" s="178">
        <f>ROUND(H103*I103,2)</f>
        <v>0</v>
      </c>
      <c r="K103" s="179"/>
      <c r="L103" s="173"/>
      <c r="M103" s="180"/>
      <c r="N103" s="181" t="s">
        <v>26</v>
      </c>
      <c r="O103" s="182">
        <v>0</v>
      </c>
      <c r="P103" s="182">
        <f>ROUND(H103*O103,3)</f>
        <v>0</v>
      </c>
      <c r="Q103" s="182">
        <v>0</v>
      </c>
      <c r="R103" s="182">
        <f>ROUND(H103 * Q103,5)</f>
        <v>0</v>
      </c>
      <c r="S103" s="182">
        <v>0</v>
      </c>
      <c r="T103" s="183">
        <f>ROUND(H103 * S103,5)</f>
        <v>0</v>
      </c>
      <c r="BE103" s="12">
        <f>IF(N103="základná",J103,0)</f>
        <v>0</v>
      </c>
      <c r="BF103" s="12">
        <f>IF(N103="znížená",J103,0)</f>
        <v>0</v>
      </c>
      <c r="BG103" s="12">
        <f>IF(N103="zákl. prenesená",J103,0)</f>
        <v>0</v>
      </c>
      <c r="BH103" s="12">
        <f>IF(N103="zníž. prenesená",J103,0)</f>
        <v>0</v>
      </c>
      <c r="BI103" s="12">
        <f>IF(N103="nulová",J103,0)</f>
        <v>0</v>
      </c>
    </row>
    <row r="104" spans="2:61" ht="24">
      <c r="B104" s="149"/>
      <c r="C104" s="150">
        <v>10</v>
      </c>
      <c r="D104" s="150" t="s">
        <v>141</v>
      </c>
      <c r="E104" s="151" t="s">
        <v>1704</v>
      </c>
      <c r="F104" s="151" t="s">
        <v>1705</v>
      </c>
      <c r="G104" s="152" t="s">
        <v>187</v>
      </c>
      <c r="H104" s="153">
        <v>1.5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0</v>
      </c>
      <c r="P104" s="158">
        <f>ROUND(H104*O104,3)</f>
        <v>0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ht="24">
      <c r="B105" s="149"/>
      <c r="C105" s="150">
        <v>11</v>
      </c>
      <c r="D105" s="150" t="s">
        <v>141</v>
      </c>
      <c r="E105" s="151" t="s">
        <v>1706</v>
      </c>
      <c r="F105" s="151" t="s">
        <v>1707</v>
      </c>
      <c r="G105" s="152" t="s">
        <v>187</v>
      </c>
      <c r="H105" s="153">
        <v>2</v>
      </c>
      <c r="I105" s="154"/>
      <c r="J105" s="154">
        <f>ROUND(H105*I105,2)</f>
        <v>0</v>
      </c>
      <c r="K105" s="155"/>
      <c r="L105" s="149"/>
      <c r="M105" s="156"/>
      <c r="N105" s="157" t="s">
        <v>26</v>
      </c>
      <c r="O105" s="158">
        <v>0</v>
      </c>
      <c r="P105" s="158">
        <f>ROUND(H105*O105,3)</f>
        <v>0</v>
      </c>
      <c r="Q105" s="158">
        <v>0</v>
      </c>
      <c r="R105" s="158">
        <f>ROUND(H105 * Q105,5)</f>
        <v>0</v>
      </c>
      <c r="S105" s="158">
        <v>0</v>
      </c>
      <c r="T105" s="159">
        <f>ROUND(H105 * S105,5)</f>
        <v>0</v>
      </c>
      <c r="BE105" s="16">
        <f>IF(N105="základná",J105,0)</f>
        <v>0</v>
      </c>
      <c r="BF105" s="16">
        <f>IF(N105="znížená",J105,0)</f>
        <v>0</v>
      </c>
      <c r="BG105" s="16">
        <f>IF(N105="zákl. prenesená",J105,0)</f>
        <v>0</v>
      </c>
      <c r="BH105" s="16">
        <f>IF(N105="zníž. prenesená",J105,0)</f>
        <v>0</v>
      </c>
      <c r="BI105" s="16">
        <f>IF(N105="nulová",J105,0)</f>
        <v>0</v>
      </c>
    </row>
    <row r="106" spans="2:61">
      <c r="B106" s="149"/>
      <c r="C106" s="150">
        <v>12</v>
      </c>
      <c r="D106" s="150" t="s">
        <v>141</v>
      </c>
      <c r="E106" s="151" t="s">
        <v>220</v>
      </c>
      <c r="F106" s="151" t="s">
        <v>221</v>
      </c>
      <c r="G106" s="152" t="s">
        <v>187</v>
      </c>
      <c r="H106" s="153">
        <v>2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0.77059</v>
      </c>
      <c r="P106" s="158">
        <f>ROUND(H106*O106,3)</f>
        <v>1.5409999999999999</v>
      </c>
      <c r="Q106" s="158">
        <v>0</v>
      </c>
      <c r="R106" s="158">
        <f>ROUND(H106 * Q106,5)</f>
        <v>0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>
      <c r="B107" s="149"/>
      <c r="C107" s="150">
        <v>13</v>
      </c>
      <c r="D107" s="150" t="s">
        <v>141</v>
      </c>
      <c r="E107" s="151" t="s">
        <v>926</v>
      </c>
      <c r="F107" s="151" t="s">
        <v>927</v>
      </c>
      <c r="G107" s="152" t="s">
        <v>187</v>
      </c>
      <c r="H107" s="153">
        <v>72.921000000000006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1.5089999999999999</v>
      </c>
      <c r="P107" s="158">
        <f>ROUND(H107*O107,3)</f>
        <v>110.038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s="11" customFormat="1" ht="11.25">
      <c r="B108" s="160"/>
      <c r="C108" s="161"/>
      <c r="D108" s="161" t="s">
        <v>145</v>
      </c>
      <c r="E108" s="162"/>
      <c r="F108" s="162" t="s">
        <v>3127</v>
      </c>
      <c r="G108" s="163"/>
      <c r="H108" s="164">
        <v>72.272999999999996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3128</v>
      </c>
      <c r="G109" s="163"/>
      <c r="H109" s="164">
        <v>0.64800000000000002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62" t="s">
        <v>3129</v>
      </c>
      <c r="G110" s="163"/>
      <c r="H110" s="164"/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70" t="s">
        <v>147</v>
      </c>
      <c r="G111" s="171"/>
      <c r="H111" s="172">
        <v>72.921000000000006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ht="24">
      <c r="B112" s="149"/>
      <c r="C112" s="150">
        <v>14</v>
      </c>
      <c r="D112" s="150" t="s">
        <v>141</v>
      </c>
      <c r="E112" s="151" t="s">
        <v>233</v>
      </c>
      <c r="F112" s="151" t="s">
        <v>1719</v>
      </c>
      <c r="G112" s="152" t="s">
        <v>187</v>
      </c>
      <c r="H112" s="153">
        <v>24.306999999999999</v>
      </c>
      <c r="I112" s="154"/>
      <c r="J112" s="154">
        <f>ROUND(H112*I112,2)</f>
        <v>0</v>
      </c>
      <c r="K112" s="155"/>
      <c r="L112" s="149"/>
      <c r="M112" s="156"/>
      <c r="N112" s="157" t="s">
        <v>26</v>
      </c>
      <c r="O112" s="158">
        <v>0</v>
      </c>
      <c r="P112" s="158">
        <f>ROUND(H112*O112,3)</f>
        <v>0</v>
      </c>
      <c r="Q112" s="158">
        <v>0</v>
      </c>
      <c r="R112" s="158">
        <f>ROUND(H112 * Q112,5)</f>
        <v>0</v>
      </c>
      <c r="S112" s="158">
        <v>0</v>
      </c>
      <c r="T112" s="159">
        <f>ROUND(H112 * S112,5)</f>
        <v>0</v>
      </c>
      <c r="BE112" s="16">
        <f>IF(N112="základná",J112,0)</f>
        <v>0</v>
      </c>
      <c r="BF112" s="16">
        <f>IF(N112="znížená",J112,0)</f>
        <v>0</v>
      </c>
      <c r="BG112" s="16">
        <f>IF(N112="zákl. prenesená",J112,0)</f>
        <v>0</v>
      </c>
      <c r="BH112" s="16">
        <f>IF(N112="zníž. prenesená",J112,0)</f>
        <v>0</v>
      </c>
      <c r="BI112" s="16">
        <f>IF(N112="nulová",J112,0)</f>
        <v>0</v>
      </c>
    </row>
    <row r="113" spans="2:61" s="11" customFormat="1" ht="11.25">
      <c r="B113" s="160"/>
      <c r="C113" s="161"/>
      <c r="D113" s="161" t="s">
        <v>145</v>
      </c>
      <c r="E113" s="162"/>
      <c r="F113" s="162" t="s">
        <v>3130</v>
      </c>
      <c r="G113" s="163"/>
      <c r="H113" s="164">
        <v>24.306999999999999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70" t="s">
        <v>147</v>
      </c>
      <c r="G114" s="171"/>
      <c r="H114" s="172">
        <v>24.306999999999999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ht="24">
      <c r="B115" s="149"/>
      <c r="C115" s="150">
        <v>15</v>
      </c>
      <c r="D115" s="150" t="s">
        <v>141</v>
      </c>
      <c r="E115" s="151" t="s">
        <v>236</v>
      </c>
      <c r="F115" s="151" t="s">
        <v>1721</v>
      </c>
      <c r="G115" s="152" t="s">
        <v>187</v>
      </c>
      <c r="H115" s="153">
        <v>24.306999999999999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0</v>
      </c>
      <c r="P115" s="158">
        <f>ROUND(H115*O115,3)</f>
        <v>0</v>
      </c>
      <c r="Q115" s="158">
        <v>0</v>
      </c>
      <c r="R115" s="158">
        <f>ROUND(H115 * Q115,5)</f>
        <v>0</v>
      </c>
      <c r="S115" s="158">
        <v>0</v>
      </c>
      <c r="T115" s="159">
        <f>ROUND(H115 * S115,5)</f>
        <v>0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s="11" customFormat="1" ht="11.25">
      <c r="B116" s="160"/>
      <c r="C116" s="161"/>
      <c r="D116" s="161" t="s">
        <v>145</v>
      </c>
      <c r="E116" s="162"/>
      <c r="F116" s="162" t="s">
        <v>3130</v>
      </c>
      <c r="G116" s="163"/>
      <c r="H116" s="164">
        <v>24.306999999999999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70" t="s">
        <v>147</v>
      </c>
      <c r="G117" s="171"/>
      <c r="H117" s="172">
        <v>24.306999999999999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ht="36">
      <c r="B118" s="149"/>
      <c r="C118" s="150">
        <v>16</v>
      </c>
      <c r="D118" s="150" t="s">
        <v>141</v>
      </c>
      <c r="E118" s="151" t="s">
        <v>250</v>
      </c>
      <c r="F118" s="151" t="s">
        <v>251</v>
      </c>
      <c r="G118" s="152" t="s">
        <v>150</v>
      </c>
      <c r="H118" s="153">
        <v>83.846999999999994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5.2999999999999999E-2</v>
      </c>
      <c r="P118" s="158">
        <f>ROUND(H118*O118,3)</f>
        <v>4.444</v>
      </c>
      <c r="Q118" s="158">
        <v>7.4091999999999995E-4</v>
      </c>
      <c r="R118" s="158">
        <f>ROUND(H118 * Q118,5)</f>
        <v>6.2120000000000002E-2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3131</v>
      </c>
      <c r="G119" s="163"/>
      <c r="H119" s="164">
        <v>83.846999999999994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83.846999999999994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ht="36">
      <c r="B121" s="149"/>
      <c r="C121" s="150">
        <v>17</v>
      </c>
      <c r="D121" s="150" t="s">
        <v>141</v>
      </c>
      <c r="E121" s="151" t="s">
        <v>253</v>
      </c>
      <c r="F121" s="151" t="s">
        <v>254</v>
      </c>
      <c r="G121" s="152" t="s">
        <v>150</v>
      </c>
      <c r="H121" s="153">
        <v>83.846999999999994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0.16900000000000001</v>
      </c>
      <c r="P121" s="158">
        <f>ROUND(H121*O121,3)</f>
        <v>14.17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3131</v>
      </c>
      <c r="G122" s="163"/>
      <c r="H122" s="164">
        <v>83.846999999999994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83.846999999999994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ht="24">
      <c r="B124" s="149"/>
      <c r="C124" s="150">
        <v>18</v>
      </c>
      <c r="D124" s="150" t="s">
        <v>141</v>
      </c>
      <c r="E124" s="151" t="s">
        <v>1725</v>
      </c>
      <c r="F124" s="151" t="s">
        <v>1726</v>
      </c>
      <c r="G124" s="152" t="s">
        <v>187</v>
      </c>
      <c r="H124" s="153">
        <v>82.561000000000007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0.16300000000000001</v>
      </c>
      <c r="P124" s="158">
        <f>ROUND(H124*O124,3)</f>
        <v>13.457000000000001</v>
      </c>
      <c r="Q124" s="158">
        <v>1.3675E-3</v>
      </c>
      <c r="R124" s="158">
        <f>ROUND(H124 * Q124,5)</f>
        <v>0.1129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s="11" customFormat="1" ht="11.25">
      <c r="B125" s="160"/>
      <c r="C125" s="161"/>
      <c r="D125" s="161" t="s">
        <v>145</v>
      </c>
      <c r="E125" s="162"/>
      <c r="F125" s="162" t="s">
        <v>3132</v>
      </c>
      <c r="G125" s="163"/>
      <c r="H125" s="164">
        <v>82.561000000000007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70" t="s">
        <v>147</v>
      </c>
      <c r="G126" s="171"/>
      <c r="H126" s="172">
        <v>82.561000000000007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>
      <c r="B127" s="149"/>
      <c r="C127" s="150">
        <v>19</v>
      </c>
      <c r="D127" s="150" t="s">
        <v>141</v>
      </c>
      <c r="E127" s="151" t="s">
        <v>1728</v>
      </c>
      <c r="F127" s="151" t="s">
        <v>1729</v>
      </c>
      <c r="G127" s="152" t="s">
        <v>187</v>
      </c>
      <c r="H127" s="153">
        <v>82.561000000000007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4.4999999999999998E-2</v>
      </c>
      <c r="P127" s="158">
        <f>ROUND(H127*O127,3)</f>
        <v>3.7149999999999999</v>
      </c>
      <c r="Q127" s="158">
        <v>0</v>
      </c>
      <c r="R127" s="158">
        <f>ROUND(H127 * Q127,5)</f>
        <v>0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s="11" customFormat="1" ht="11.25">
      <c r="B128" s="160"/>
      <c r="C128" s="161"/>
      <c r="D128" s="161" t="s">
        <v>145</v>
      </c>
      <c r="E128" s="162"/>
      <c r="F128" s="162" t="s">
        <v>3132</v>
      </c>
      <c r="G128" s="163"/>
      <c r="H128" s="164">
        <v>82.561000000000007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70" t="s">
        <v>147</v>
      </c>
      <c r="G129" s="171"/>
      <c r="H129" s="172">
        <v>82.561000000000007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>
      <c r="B130" s="149"/>
      <c r="C130" s="150">
        <v>20</v>
      </c>
      <c r="D130" s="150" t="s">
        <v>141</v>
      </c>
      <c r="E130" s="151" t="s">
        <v>940</v>
      </c>
      <c r="F130" s="151" t="s">
        <v>941</v>
      </c>
      <c r="G130" s="152" t="s">
        <v>187</v>
      </c>
      <c r="H130" s="153">
        <v>29.936</v>
      </c>
      <c r="I130" s="154"/>
      <c r="J130" s="154">
        <f>ROUND(H130*I130,2)</f>
        <v>0</v>
      </c>
      <c r="K130" s="155"/>
      <c r="L130" s="149"/>
      <c r="M130" s="156"/>
      <c r="N130" s="157" t="s">
        <v>26</v>
      </c>
      <c r="O130" s="158">
        <v>0.61699999999999999</v>
      </c>
      <c r="P130" s="158">
        <f>ROUND(H130*O130,3)</f>
        <v>18.471</v>
      </c>
      <c r="Q130" s="158">
        <v>0</v>
      </c>
      <c r="R130" s="158">
        <f>ROUND(H130 * Q130,5)</f>
        <v>0</v>
      </c>
      <c r="S130" s="158">
        <v>0</v>
      </c>
      <c r="T130" s="159">
        <f>ROUND(H130 * S130,5)</f>
        <v>0</v>
      </c>
      <c r="BE130" s="16">
        <f>IF(N130="základná",J130,0)</f>
        <v>0</v>
      </c>
      <c r="BF130" s="16">
        <f>IF(N130="znížená",J130,0)</f>
        <v>0</v>
      </c>
      <c r="BG130" s="16">
        <f>IF(N130="zákl. prenesená",J130,0)</f>
        <v>0</v>
      </c>
      <c r="BH130" s="16">
        <f>IF(N130="zníž. prenesená",J130,0)</f>
        <v>0</v>
      </c>
      <c r="BI130" s="16">
        <f>IF(N130="nulová",J130,0)</f>
        <v>0</v>
      </c>
    </row>
    <row r="131" spans="2:61" s="11" customFormat="1" ht="11.25">
      <c r="B131" s="160"/>
      <c r="C131" s="161"/>
      <c r="D131" s="161" t="s">
        <v>145</v>
      </c>
      <c r="E131" s="162"/>
      <c r="F131" s="162" t="s">
        <v>3133</v>
      </c>
      <c r="G131" s="163"/>
      <c r="H131" s="164">
        <v>29.936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70" t="s">
        <v>147</v>
      </c>
      <c r="G132" s="171"/>
      <c r="H132" s="172">
        <v>29.936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ht="24">
      <c r="B133" s="149"/>
      <c r="C133" s="150">
        <v>21</v>
      </c>
      <c r="D133" s="150" t="s">
        <v>141</v>
      </c>
      <c r="E133" s="151" t="s">
        <v>943</v>
      </c>
      <c r="F133" s="151" t="s">
        <v>944</v>
      </c>
      <c r="G133" s="152" t="s">
        <v>187</v>
      </c>
      <c r="H133" s="153">
        <v>29.936</v>
      </c>
      <c r="I133" s="154"/>
      <c r="J133" s="154">
        <f>ROUND(H133*I133,2)</f>
        <v>0</v>
      </c>
      <c r="K133" s="155"/>
      <c r="L133" s="149"/>
      <c r="M133" s="156"/>
      <c r="N133" s="157" t="s">
        <v>26</v>
      </c>
      <c r="O133" s="158">
        <v>5.5500000000000001E-2</v>
      </c>
      <c r="P133" s="158">
        <f>ROUND(H133*O133,3)</f>
        <v>1.661</v>
      </c>
      <c r="Q133" s="158">
        <v>0</v>
      </c>
      <c r="R133" s="158">
        <f>ROUND(H133 * Q133,5)</f>
        <v>0</v>
      </c>
      <c r="S133" s="158">
        <v>0</v>
      </c>
      <c r="T133" s="159">
        <f>ROUND(H133 * S133,5)</f>
        <v>0</v>
      </c>
      <c r="BE133" s="16">
        <f>IF(N133="základná",J133,0)</f>
        <v>0</v>
      </c>
      <c r="BF133" s="16">
        <f>IF(N133="znížená",J133,0)</f>
        <v>0</v>
      </c>
      <c r="BG133" s="16">
        <f>IF(N133="zákl. prenesená",J133,0)</f>
        <v>0</v>
      </c>
      <c r="BH133" s="16">
        <f>IF(N133="zníž. prenesená",J133,0)</f>
        <v>0</v>
      </c>
      <c r="BI133" s="16">
        <f>IF(N133="nulová",J133,0)</f>
        <v>0</v>
      </c>
    </row>
    <row r="134" spans="2:61" ht="24">
      <c r="B134" s="149"/>
      <c r="C134" s="150">
        <v>22</v>
      </c>
      <c r="D134" s="150" t="s">
        <v>141</v>
      </c>
      <c r="E134" s="151" t="s">
        <v>945</v>
      </c>
      <c r="F134" s="151" t="s">
        <v>946</v>
      </c>
      <c r="G134" s="152" t="s">
        <v>187</v>
      </c>
      <c r="H134" s="153">
        <v>568.78399999999999</v>
      </c>
      <c r="I134" s="154"/>
      <c r="J134" s="154">
        <f>ROUND(H134*I134,2)</f>
        <v>0</v>
      </c>
      <c r="K134" s="155"/>
      <c r="L134" s="149"/>
      <c r="M134" s="156"/>
      <c r="N134" s="157" t="s">
        <v>26</v>
      </c>
      <c r="O134" s="158">
        <v>7.3699999999999998E-3</v>
      </c>
      <c r="P134" s="158">
        <f>ROUND(H134*O134,3)</f>
        <v>4.1920000000000002</v>
      </c>
      <c r="Q134" s="158">
        <v>0</v>
      </c>
      <c r="R134" s="158">
        <f>ROUND(H134 * Q134,5)</f>
        <v>0</v>
      </c>
      <c r="S134" s="158">
        <v>0</v>
      </c>
      <c r="T134" s="159">
        <f>ROUND(H134 * S134,5)</f>
        <v>0</v>
      </c>
      <c r="BE134" s="16">
        <f>IF(N134="základná",J134,0)</f>
        <v>0</v>
      </c>
      <c r="BF134" s="16">
        <f>IF(N134="znížená",J134,0)</f>
        <v>0</v>
      </c>
      <c r="BG134" s="16">
        <f>IF(N134="zákl. prenesená",J134,0)</f>
        <v>0</v>
      </c>
      <c r="BH134" s="16">
        <f>IF(N134="zníž. prenesená",J134,0)</f>
        <v>0</v>
      </c>
      <c r="BI134" s="16">
        <f>IF(N134="nulová",J134,0)</f>
        <v>0</v>
      </c>
    </row>
    <row r="135" spans="2:61" s="11" customFormat="1" ht="11.25">
      <c r="B135" s="160"/>
      <c r="C135" s="161"/>
      <c r="D135" s="161" t="s">
        <v>145</v>
      </c>
      <c r="E135" s="162"/>
      <c r="F135" s="162" t="s">
        <v>3134</v>
      </c>
      <c r="G135" s="163"/>
      <c r="H135" s="164">
        <v>568.78399999999999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70" t="s">
        <v>147</v>
      </c>
      <c r="G136" s="171"/>
      <c r="H136" s="172">
        <v>568.78399999999999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>
      <c r="B137" s="149"/>
      <c r="C137" s="150">
        <v>23</v>
      </c>
      <c r="D137" s="150" t="s">
        <v>141</v>
      </c>
      <c r="E137" s="151" t="s">
        <v>263</v>
      </c>
      <c r="F137" s="151" t="s">
        <v>264</v>
      </c>
      <c r="G137" s="152" t="s">
        <v>265</v>
      </c>
      <c r="H137" s="153">
        <v>47.898000000000003</v>
      </c>
      <c r="I137" s="154"/>
      <c r="J137" s="154">
        <f>ROUND(H137*I137,2)</f>
        <v>0</v>
      </c>
      <c r="K137" s="155"/>
      <c r="L137" s="149"/>
      <c r="M137" s="156"/>
      <c r="N137" s="157" t="s">
        <v>26</v>
      </c>
      <c r="O137" s="158">
        <v>0</v>
      </c>
      <c r="P137" s="158">
        <f>ROUND(H137*O137,3)</f>
        <v>0</v>
      </c>
      <c r="Q137" s="158">
        <v>0</v>
      </c>
      <c r="R137" s="158">
        <f>ROUND(H137 * Q137,5)</f>
        <v>0</v>
      </c>
      <c r="S137" s="158">
        <v>0</v>
      </c>
      <c r="T137" s="159">
        <f>ROUND(H137 * S137,5)</f>
        <v>0</v>
      </c>
      <c r="BE137" s="16">
        <f>IF(N137="základná",J137,0)</f>
        <v>0</v>
      </c>
      <c r="BF137" s="16">
        <f>IF(N137="znížená",J137,0)</f>
        <v>0</v>
      </c>
      <c r="BG137" s="16">
        <f>IF(N137="zákl. prenesená",J137,0)</f>
        <v>0</v>
      </c>
      <c r="BH137" s="16">
        <f>IF(N137="zníž. prenesená",J137,0)</f>
        <v>0</v>
      </c>
      <c r="BI137" s="16">
        <f>IF(N137="nulová",J137,0)</f>
        <v>0</v>
      </c>
    </row>
    <row r="138" spans="2:61" s="11" customFormat="1" ht="11.25">
      <c r="B138" s="160"/>
      <c r="C138" s="161"/>
      <c r="D138" s="161" t="s">
        <v>145</v>
      </c>
      <c r="E138" s="162"/>
      <c r="F138" s="162" t="s">
        <v>3135</v>
      </c>
      <c r="G138" s="163"/>
      <c r="H138" s="164">
        <v>47.898000000000003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70" t="s">
        <v>147</v>
      </c>
      <c r="G139" s="171"/>
      <c r="H139" s="172">
        <v>47.898000000000003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ht="36">
      <c r="B140" s="149"/>
      <c r="C140" s="150">
        <v>24</v>
      </c>
      <c r="D140" s="150" t="s">
        <v>141</v>
      </c>
      <c r="E140" s="151" t="s">
        <v>267</v>
      </c>
      <c r="F140" s="151" t="s">
        <v>2505</v>
      </c>
      <c r="G140" s="152" t="s">
        <v>187</v>
      </c>
      <c r="H140" s="153">
        <v>44.984999999999999</v>
      </c>
      <c r="I140" s="154"/>
      <c r="J140" s="154">
        <f>ROUND(H140*I140,2)</f>
        <v>0</v>
      </c>
      <c r="K140" s="155"/>
      <c r="L140" s="149"/>
      <c r="M140" s="156"/>
      <c r="N140" s="157" t="s">
        <v>26</v>
      </c>
      <c r="O140" s="158">
        <v>0</v>
      </c>
      <c r="P140" s="158">
        <f>ROUND(H140*O140,3)</f>
        <v>0</v>
      </c>
      <c r="Q140" s="158">
        <v>0</v>
      </c>
      <c r="R140" s="158">
        <f>ROUND(H140 * Q140,5)</f>
        <v>0</v>
      </c>
      <c r="S140" s="158">
        <v>0</v>
      </c>
      <c r="T140" s="159">
        <f>ROUND(H140 * S140,5)</f>
        <v>0</v>
      </c>
      <c r="BE140" s="16">
        <f>IF(N140="základná",J140,0)</f>
        <v>0</v>
      </c>
      <c r="BF140" s="16">
        <f>IF(N140="znížená",J140,0)</f>
        <v>0</v>
      </c>
      <c r="BG140" s="16">
        <f>IF(N140="zákl. prenesená",J140,0)</f>
        <v>0</v>
      </c>
      <c r="BH140" s="16">
        <f>IF(N140="zníž. prenesená",J140,0)</f>
        <v>0</v>
      </c>
      <c r="BI140" s="16">
        <f>IF(N140="nulová",J140,0)</f>
        <v>0</v>
      </c>
    </row>
    <row r="141" spans="2:61" s="11" customFormat="1" ht="11.25">
      <c r="B141" s="160"/>
      <c r="C141" s="161"/>
      <c r="D141" s="161" t="s">
        <v>145</v>
      </c>
      <c r="E141" s="162"/>
      <c r="F141" s="162" t="s">
        <v>3136</v>
      </c>
      <c r="G141" s="163"/>
      <c r="H141" s="164">
        <v>44.984999999999999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1" customFormat="1" ht="11.25">
      <c r="B142" s="160"/>
      <c r="C142" s="161"/>
      <c r="D142" s="161" t="s">
        <v>145</v>
      </c>
      <c r="E142" s="162"/>
      <c r="F142" s="170" t="s">
        <v>147</v>
      </c>
      <c r="G142" s="171"/>
      <c r="H142" s="172">
        <v>44.984999999999999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ht="24">
      <c r="B143" s="149"/>
      <c r="C143" s="150">
        <v>25</v>
      </c>
      <c r="D143" s="150" t="s">
        <v>141</v>
      </c>
      <c r="E143" s="151" t="s">
        <v>1750</v>
      </c>
      <c r="F143" s="151" t="s">
        <v>1751</v>
      </c>
      <c r="G143" s="152" t="s">
        <v>187</v>
      </c>
      <c r="H143" s="153">
        <v>24.02</v>
      </c>
      <c r="I143" s="154"/>
      <c r="J143" s="154">
        <f>ROUND(H143*I143,2)</f>
        <v>0</v>
      </c>
      <c r="K143" s="155"/>
      <c r="L143" s="149"/>
      <c r="M143" s="156"/>
      <c r="N143" s="157" t="s">
        <v>26</v>
      </c>
      <c r="O143" s="158">
        <v>1.5009999999999999</v>
      </c>
      <c r="P143" s="158">
        <f>ROUND(H143*O143,3)</f>
        <v>36.054000000000002</v>
      </c>
      <c r="Q143" s="158">
        <v>0</v>
      </c>
      <c r="R143" s="158">
        <f>ROUND(H143 * Q143,5)</f>
        <v>0</v>
      </c>
      <c r="S143" s="158">
        <v>0</v>
      </c>
      <c r="T143" s="159">
        <f>ROUND(H143 * S143,5)</f>
        <v>0</v>
      </c>
      <c r="BE143" s="16">
        <f>IF(N143="základná",J143,0)</f>
        <v>0</v>
      </c>
      <c r="BF143" s="16">
        <f>IF(N143="znížená",J143,0)</f>
        <v>0</v>
      </c>
      <c r="BG143" s="16">
        <f>IF(N143="zákl. prenesená",J143,0)</f>
        <v>0</v>
      </c>
      <c r="BH143" s="16">
        <f>IF(N143="zníž. prenesená",J143,0)</f>
        <v>0</v>
      </c>
      <c r="BI143" s="16">
        <f>IF(N143="nulová",J143,0)</f>
        <v>0</v>
      </c>
    </row>
    <row r="144" spans="2:61" s="11" customFormat="1" ht="22.5">
      <c r="B144" s="160"/>
      <c r="C144" s="161"/>
      <c r="D144" s="161" t="s">
        <v>145</v>
      </c>
      <c r="E144" s="162"/>
      <c r="F144" s="162" t="s">
        <v>3137</v>
      </c>
      <c r="G144" s="163"/>
      <c r="H144" s="164">
        <v>24.02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70" t="s">
        <v>147</v>
      </c>
      <c r="G145" s="171"/>
      <c r="H145" s="172">
        <v>24.02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2" customFormat="1">
      <c r="B146" s="173"/>
      <c r="C146" s="174">
        <v>26</v>
      </c>
      <c r="D146" s="174" t="s">
        <v>240</v>
      </c>
      <c r="E146" s="175" t="s">
        <v>1755</v>
      </c>
      <c r="F146" s="175" t="s">
        <v>1756</v>
      </c>
      <c r="G146" s="176" t="s">
        <v>265</v>
      </c>
      <c r="H146" s="177">
        <v>43.235999999999997</v>
      </c>
      <c r="I146" s="178"/>
      <c r="J146" s="178">
        <f>ROUND(H146*I146,2)</f>
        <v>0</v>
      </c>
      <c r="K146" s="179"/>
      <c r="L146" s="173"/>
      <c r="M146" s="180"/>
      <c r="N146" s="181" t="s">
        <v>26</v>
      </c>
      <c r="O146" s="182">
        <v>0</v>
      </c>
      <c r="P146" s="182">
        <f>ROUND(H146*O146,3)</f>
        <v>0</v>
      </c>
      <c r="Q146" s="182">
        <v>0</v>
      </c>
      <c r="R146" s="182">
        <f>ROUND(H146 * Q146,5)</f>
        <v>0</v>
      </c>
      <c r="S146" s="182">
        <v>0</v>
      </c>
      <c r="T146" s="183">
        <f>ROUND(H146 * S146,5)</f>
        <v>0</v>
      </c>
      <c r="BE146" s="12">
        <f>IF(N146="základná",J146,0)</f>
        <v>0</v>
      </c>
      <c r="BF146" s="12">
        <f>IF(N146="znížená",J146,0)</f>
        <v>0</v>
      </c>
      <c r="BG146" s="12">
        <f>IF(N146="zákl. prenesená",J146,0)</f>
        <v>0</v>
      </c>
      <c r="BH146" s="12">
        <f>IF(N146="zníž. prenesená",J146,0)</f>
        <v>0</v>
      </c>
      <c r="BI146" s="12">
        <f>IF(N146="nulová",J146,0)</f>
        <v>0</v>
      </c>
    </row>
    <row r="147" spans="2:61" s="11" customFormat="1" ht="11.25">
      <c r="B147" s="160"/>
      <c r="C147" s="161"/>
      <c r="D147" s="161" t="s">
        <v>145</v>
      </c>
      <c r="E147" s="162"/>
      <c r="F147" s="162" t="s">
        <v>3138</v>
      </c>
      <c r="G147" s="163"/>
      <c r="H147" s="164">
        <v>43.235999999999997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70" t="s">
        <v>147</v>
      </c>
      <c r="G148" s="171"/>
      <c r="H148" s="172">
        <v>43.235999999999997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0" customFormat="1" ht="23.1" customHeight="1">
      <c r="B149" s="141"/>
      <c r="C149" s="142"/>
      <c r="D149" s="132" t="s">
        <v>136</v>
      </c>
      <c r="E149" s="143" t="s">
        <v>1760</v>
      </c>
      <c r="F149" s="144" t="s">
        <v>1761</v>
      </c>
      <c r="G149" s="145"/>
      <c r="H149" s="146"/>
      <c r="I149" s="147"/>
      <c r="J149" s="147">
        <f>J150</f>
        <v>0</v>
      </c>
      <c r="K149" s="144"/>
      <c r="L149" s="141"/>
      <c r="M149" s="148"/>
      <c r="N149" s="138" t="s">
        <v>0</v>
      </c>
      <c r="O149" s="139"/>
      <c r="P149" s="139">
        <f>P150</f>
        <v>0.10299999999999999</v>
      </c>
      <c r="Q149" s="139"/>
      <c r="R149" s="139">
        <f>R150</f>
        <v>0</v>
      </c>
      <c r="S149" s="139"/>
      <c r="T149" s="140">
        <f>T150</f>
        <v>0</v>
      </c>
    </row>
    <row r="150" spans="2:61" ht="24">
      <c r="B150" s="149"/>
      <c r="C150" s="150">
        <v>27</v>
      </c>
      <c r="D150" s="150" t="s">
        <v>141</v>
      </c>
      <c r="E150" s="151" t="s">
        <v>1762</v>
      </c>
      <c r="F150" s="151" t="s">
        <v>1763</v>
      </c>
      <c r="G150" s="152" t="s">
        <v>150</v>
      </c>
      <c r="H150" s="153">
        <v>25.72</v>
      </c>
      <c r="I150" s="154"/>
      <c r="J150" s="154">
        <f>ROUND(H150*I150,2)</f>
        <v>0</v>
      </c>
      <c r="K150" s="155"/>
      <c r="L150" s="149"/>
      <c r="M150" s="156"/>
      <c r="N150" s="157" t="s">
        <v>26</v>
      </c>
      <c r="O150" s="158">
        <v>4.0000000000000001E-3</v>
      </c>
      <c r="P150" s="158">
        <f>ROUND(H150*O150,3)</f>
        <v>0.10299999999999999</v>
      </c>
      <c r="Q150" s="158">
        <v>0</v>
      </c>
      <c r="R150" s="158">
        <f>ROUND(H150 * Q150,5)</f>
        <v>0</v>
      </c>
      <c r="S150" s="158">
        <v>0</v>
      </c>
      <c r="T150" s="159">
        <f>ROUND(H150 * S150,5)</f>
        <v>0</v>
      </c>
      <c r="BE150" s="16">
        <f>IF(N150="základná",J150,0)</f>
        <v>0</v>
      </c>
      <c r="BF150" s="16">
        <f>IF(N150="znížená",J150,0)</f>
        <v>0</v>
      </c>
      <c r="BG150" s="16">
        <f>IF(N150="zákl. prenesená",J150,0)</f>
        <v>0</v>
      </c>
      <c r="BH150" s="16">
        <f>IF(N150="zníž. prenesená",J150,0)</f>
        <v>0</v>
      </c>
      <c r="BI150" s="16">
        <f>IF(N150="nulová",J150,0)</f>
        <v>0</v>
      </c>
    </row>
    <row r="151" spans="2:61" s="11" customFormat="1" ht="11.25">
      <c r="B151" s="160"/>
      <c r="C151" s="161"/>
      <c r="D151" s="161" t="s">
        <v>145</v>
      </c>
      <c r="E151" s="162"/>
      <c r="F151" s="162" t="s">
        <v>3139</v>
      </c>
      <c r="G151" s="163"/>
      <c r="H151" s="164">
        <v>25.72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70" t="s">
        <v>147</v>
      </c>
      <c r="G152" s="171"/>
      <c r="H152" s="172">
        <v>25.72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0" customFormat="1" ht="23.1" customHeight="1">
      <c r="B153" s="141"/>
      <c r="C153" s="142"/>
      <c r="D153" s="132" t="s">
        <v>136</v>
      </c>
      <c r="E153" s="143" t="s">
        <v>1779</v>
      </c>
      <c r="F153" s="144" t="s">
        <v>1780</v>
      </c>
      <c r="G153" s="145"/>
      <c r="H153" s="146"/>
      <c r="I153" s="147"/>
      <c r="J153" s="147">
        <f>J154 + J157 + J160 + J163 + J166 + J171 + J176 + J179</f>
        <v>0</v>
      </c>
      <c r="K153" s="144"/>
      <c r="L153" s="141"/>
      <c r="M153" s="148"/>
      <c r="N153" s="138" t="s">
        <v>0</v>
      </c>
      <c r="O153" s="139"/>
      <c r="P153" s="139">
        <f>P154 + P157 + P160 + P163 + P166 + P171 + P176 + P179</f>
        <v>45.546999999999997</v>
      </c>
      <c r="Q153" s="139"/>
      <c r="R153" s="139">
        <f>R154 + R157 + R160 + R163 + R166 + R171 + R176 + R179</f>
        <v>10.262069999999998</v>
      </c>
      <c r="S153" s="139"/>
      <c r="T153" s="140">
        <f>T154 + T157 + T160 + T163 + T166 + T171 + T176 + T179</f>
        <v>0</v>
      </c>
    </row>
    <row r="154" spans="2:61">
      <c r="B154" s="149"/>
      <c r="C154" s="150">
        <v>28</v>
      </c>
      <c r="D154" s="150" t="s">
        <v>141</v>
      </c>
      <c r="E154" s="151" t="s">
        <v>1786</v>
      </c>
      <c r="F154" s="151" t="s">
        <v>1787</v>
      </c>
      <c r="G154" s="152" t="s">
        <v>187</v>
      </c>
      <c r="H154" s="153">
        <v>4.149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1.21969156</v>
      </c>
      <c r="P154" s="158">
        <f>ROUND(H154*O154,3)</f>
        <v>5.0609999999999999</v>
      </c>
      <c r="Q154" s="158">
        <v>2.3140381900000002</v>
      </c>
      <c r="R154" s="158">
        <f>ROUND(H154 * Q154,5)</f>
        <v>9.6009399999999996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3140</v>
      </c>
      <c r="G155" s="163"/>
      <c r="H155" s="164">
        <v>4.149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70" t="s">
        <v>147</v>
      </c>
      <c r="G156" s="171"/>
      <c r="H156" s="172">
        <v>4.149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>
      <c r="B157" s="149"/>
      <c r="C157" s="150">
        <v>29</v>
      </c>
      <c r="D157" s="150" t="s">
        <v>141</v>
      </c>
      <c r="E157" s="151" t="s">
        <v>1792</v>
      </c>
      <c r="F157" s="151" t="s">
        <v>1793</v>
      </c>
      <c r="G157" s="152" t="s">
        <v>150</v>
      </c>
      <c r="H157" s="153">
        <v>19.646000000000001</v>
      </c>
      <c r="I157" s="154"/>
      <c r="J157" s="154">
        <f>ROUND(H157*I157,2)</f>
        <v>0</v>
      </c>
      <c r="K157" s="155"/>
      <c r="L157" s="149"/>
      <c r="M157" s="156"/>
      <c r="N157" s="157" t="s">
        <v>26</v>
      </c>
      <c r="O157" s="158">
        <v>0.44336008999999998</v>
      </c>
      <c r="P157" s="158">
        <f>ROUND(H157*O157,3)</f>
        <v>8.7100000000000009</v>
      </c>
      <c r="Q157" s="158">
        <v>2.2956999999999999E-3</v>
      </c>
      <c r="R157" s="158">
        <f>ROUND(H157 * Q157,5)</f>
        <v>4.5100000000000001E-2</v>
      </c>
      <c r="S157" s="158">
        <v>0</v>
      </c>
      <c r="T157" s="159">
        <f>ROUND(H157 * S157,5)</f>
        <v>0</v>
      </c>
      <c r="BE157" s="16">
        <f>IF(N157="základná",J157,0)</f>
        <v>0</v>
      </c>
      <c r="BF157" s="16">
        <f>IF(N157="znížená",J157,0)</f>
        <v>0</v>
      </c>
      <c r="BG157" s="16">
        <f>IF(N157="zákl. prenesená",J157,0)</f>
        <v>0</v>
      </c>
      <c r="BH157" s="16">
        <f>IF(N157="zníž. prenesená",J157,0)</f>
        <v>0</v>
      </c>
      <c r="BI157" s="16">
        <f>IF(N157="nulová",J157,0)</f>
        <v>0</v>
      </c>
    </row>
    <row r="158" spans="2:61" s="11" customFormat="1" ht="11.25">
      <c r="B158" s="160"/>
      <c r="C158" s="161"/>
      <c r="D158" s="161" t="s">
        <v>145</v>
      </c>
      <c r="E158" s="162"/>
      <c r="F158" s="162" t="s">
        <v>3141</v>
      </c>
      <c r="G158" s="163"/>
      <c r="H158" s="164">
        <v>19.646000000000001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70" t="s">
        <v>147</v>
      </c>
      <c r="G159" s="171"/>
      <c r="H159" s="172">
        <v>19.646000000000001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>
      <c r="B160" s="149"/>
      <c r="C160" s="150">
        <v>30</v>
      </c>
      <c r="D160" s="150" t="s">
        <v>141</v>
      </c>
      <c r="E160" s="151" t="s">
        <v>1798</v>
      </c>
      <c r="F160" s="151" t="s">
        <v>1799</v>
      </c>
      <c r="G160" s="152" t="s">
        <v>150</v>
      </c>
      <c r="H160" s="153">
        <v>19.646000000000001</v>
      </c>
      <c r="I160" s="154"/>
      <c r="J160" s="154">
        <f>ROUND(H160*I160,2)</f>
        <v>0</v>
      </c>
      <c r="K160" s="155"/>
      <c r="L160" s="149"/>
      <c r="M160" s="156"/>
      <c r="N160" s="157" t="s">
        <v>26</v>
      </c>
      <c r="O160" s="158">
        <v>0.314</v>
      </c>
      <c r="P160" s="158">
        <f>ROUND(H160*O160,3)</f>
        <v>6.1689999999999996</v>
      </c>
      <c r="Q160" s="158">
        <v>0</v>
      </c>
      <c r="R160" s="158">
        <f>ROUND(H160 * Q160,5)</f>
        <v>0</v>
      </c>
      <c r="S160" s="158">
        <v>0</v>
      </c>
      <c r="T160" s="159">
        <f>ROUND(H160 * S160,5)</f>
        <v>0</v>
      </c>
      <c r="BE160" s="16">
        <f>IF(N160="základná",J160,0)</f>
        <v>0</v>
      </c>
      <c r="BF160" s="16">
        <f>IF(N160="znížená",J160,0)</f>
        <v>0</v>
      </c>
      <c r="BG160" s="16">
        <f>IF(N160="zákl. prenesená",J160,0)</f>
        <v>0</v>
      </c>
      <c r="BH160" s="16">
        <f>IF(N160="zníž. prenesená",J160,0)</f>
        <v>0</v>
      </c>
      <c r="BI160" s="16">
        <f>IF(N160="nulová",J160,0)</f>
        <v>0</v>
      </c>
    </row>
    <row r="161" spans="2:61" s="11" customFormat="1" ht="11.25">
      <c r="B161" s="160"/>
      <c r="C161" s="161"/>
      <c r="D161" s="161" t="s">
        <v>145</v>
      </c>
      <c r="E161" s="162"/>
      <c r="F161" s="162" t="s">
        <v>3141</v>
      </c>
      <c r="G161" s="163"/>
      <c r="H161" s="164">
        <v>19.646000000000001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s="11" customFormat="1" ht="11.25">
      <c r="B162" s="160"/>
      <c r="C162" s="161"/>
      <c r="D162" s="161" t="s">
        <v>145</v>
      </c>
      <c r="E162" s="162"/>
      <c r="F162" s="170" t="s">
        <v>147</v>
      </c>
      <c r="G162" s="171"/>
      <c r="H162" s="172">
        <v>19.646000000000001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>
      <c r="B163" s="149"/>
      <c r="C163" s="150">
        <v>31</v>
      </c>
      <c r="D163" s="150" t="s">
        <v>141</v>
      </c>
      <c r="E163" s="151" t="s">
        <v>1800</v>
      </c>
      <c r="F163" s="151" t="s">
        <v>1801</v>
      </c>
      <c r="G163" s="152" t="s">
        <v>265</v>
      </c>
      <c r="H163" s="153">
        <v>0.56000000000000005</v>
      </c>
      <c r="I163" s="154"/>
      <c r="J163" s="154">
        <f>ROUND(H163*I163,2)</f>
        <v>0</v>
      </c>
      <c r="K163" s="155"/>
      <c r="L163" s="149"/>
      <c r="M163" s="156"/>
      <c r="N163" s="157" t="s">
        <v>26</v>
      </c>
      <c r="O163" s="158">
        <v>35.799515540000002</v>
      </c>
      <c r="P163" s="158">
        <f>ROUND(H163*O163,3)</f>
        <v>20.047999999999998</v>
      </c>
      <c r="Q163" s="158">
        <v>1.0155523399999999</v>
      </c>
      <c r="R163" s="158">
        <f>ROUND(H163 * Q163,5)</f>
        <v>0.56871000000000005</v>
      </c>
      <c r="S163" s="158">
        <v>0</v>
      </c>
      <c r="T163" s="159">
        <f>ROUND(H163 * S163,5)</f>
        <v>0</v>
      </c>
      <c r="BE163" s="16">
        <f>IF(N163="základná",J163,0)</f>
        <v>0</v>
      </c>
      <c r="BF163" s="16">
        <f>IF(N163="znížená",J163,0)</f>
        <v>0</v>
      </c>
      <c r="BG163" s="16">
        <f>IF(N163="zákl. prenesená",J163,0)</f>
        <v>0</v>
      </c>
      <c r="BH163" s="16">
        <f>IF(N163="zníž. prenesená",J163,0)</f>
        <v>0</v>
      </c>
      <c r="BI163" s="16">
        <f>IF(N163="nulová",J163,0)</f>
        <v>0</v>
      </c>
    </row>
    <row r="164" spans="2:61" s="11" customFormat="1" ht="11.25">
      <c r="B164" s="160"/>
      <c r="C164" s="161"/>
      <c r="D164" s="161" t="s">
        <v>145</v>
      </c>
      <c r="E164" s="162"/>
      <c r="F164" s="162" t="s">
        <v>3142</v>
      </c>
      <c r="G164" s="163"/>
      <c r="H164" s="164">
        <v>0.56000000000000005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61" s="11" customFormat="1" ht="11.25">
      <c r="B165" s="160"/>
      <c r="C165" s="161"/>
      <c r="D165" s="161" t="s">
        <v>145</v>
      </c>
      <c r="E165" s="162"/>
      <c r="F165" s="170" t="s">
        <v>147</v>
      </c>
      <c r="G165" s="171"/>
      <c r="H165" s="172">
        <v>0.56000000000000005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ht="24">
      <c r="B166" s="149"/>
      <c r="C166" s="150">
        <v>32</v>
      </c>
      <c r="D166" s="150" t="s">
        <v>141</v>
      </c>
      <c r="E166" s="151" t="s">
        <v>1806</v>
      </c>
      <c r="F166" s="151" t="s">
        <v>1807</v>
      </c>
      <c r="G166" s="152" t="s">
        <v>144</v>
      </c>
      <c r="H166" s="153">
        <v>5.181</v>
      </c>
      <c r="I166" s="154"/>
      <c r="J166" s="154">
        <f>ROUND(H166*I166,2)</f>
        <v>0</v>
      </c>
      <c r="K166" s="155"/>
      <c r="L166" s="149"/>
      <c r="M166" s="156"/>
      <c r="N166" s="157" t="s">
        <v>26</v>
      </c>
      <c r="O166" s="158">
        <v>0</v>
      </c>
      <c r="P166" s="158">
        <f>ROUND(H166*O166,3)</f>
        <v>0</v>
      </c>
      <c r="Q166" s="158">
        <v>0</v>
      </c>
      <c r="R166" s="158">
        <f>ROUND(H166 * Q166,5)</f>
        <v>0</v>
      </c>
      <c r="S166" s="158">
        <v>0</v>
      </c>
      <c r="T166" s="159">
        <f>ROUND(H166 * S166,5)</f>
        <v>0</v>
      </c>
      <c r="BE166" s="16">
        <f>IF(N166="základná",J166,0)</f>
        <v>0</v>
      </c>
      <c r="BF166" s="16">
        <f>IF(N166="znížená",J166,0)</f>
        <v>0</v>
      </c>
      <c r="BG166" s="16">
        <f>IF(N166="zákl. prenesená",J166,0)</f>
        <v>0</v>
      </c>
      <c r="BH166" s="16">
        <f>IF(N166="zníž. prenesená",J166,0)</f>
        <v>0</v>
      </c>
      <c r="BI166" s="16">
        <f>IF(N166="nulová",J166,0)</f>
        <v>0</v>
      </c>
    </row>
    <row r="167" spans="2:61" s="11" customFormat="1" ht="11.25">
      <c r="B167" s="160"/>
      <c r="C167" s="161"/>
      <c r="D167" s="161" t="s">
        <v>145</v>
      </c>
      <c r="E167" s="162"/>
      <c r="F167" s="162" t="s">
        <v>3143</v>
      </c>
      <c r="G167" s="163"/>
      <c r="H167" s="164">
        <v>3.0139999999999998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 s="11" customFormat="1" ht="11.25">
      <c r="B168" s="160"/>
      <c r="C168" s="161"/>
      <c r="D168" s="161" t="s">
        <v>145</v>
      </c>
      <c r="E168" s="162"/>
      <c r="F168" s="162" t="s">
        <v>3144</v>
      </c>
      <c r="G168" s="163"/>
      <c r="H168" s="164">
        <v>2.1669999999999998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62" t="s">
        <v>3145</v>
      </c>
      <c r="G169" s="163"/>
      <c r="H169" s="164"/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70" t="s">
        <v>147</v>
      </c>
      <c r="G170" s="171"/>
      <c r="H170" s="172">
        <v>5.181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>
      <c r="B171" s="149"/>
      <c r="C171" s="150">
        <v>33</v>
      </c>
      <c r="D171" s="150" t="s">
        <v>141</v>
      </c>
      <c r="E171" s="151" t="s">
        <v>1812</v>
      </c>
      <c r="F171" s="151" t="s">
        <v>1813</v>
      </c>
      <c r="G171" s="152" t="s">
        <v>144</v>
      </c>
      <c r="H171" s="153">
        <v>5.181</v>
      </c>
      <c r="I171" s="154"/>
      <c r="J171" s="154">
        <f>ROUND(H171*I171,2)</f>
        <v>0</v>
      </c>
      <c r="K171" s="155"/>
      <c r="L171" s="149"/>
      <c r="M171" s="156"/>
      <c r="N171" s="157" t="s">
        <v>26</v>
      </c>
      <c r="O171" s="158">
        <v>0</v>
      </c>
      <c r="P171" s="158">
        <f>ROUND(H171*O171,3)</f>
        <v>0</v>
      </c>
      <c r="Q171" s="158">
        <v>0</v>
      </c>
      <c r="R171" s="158">
        <f>ROUND(H171 * Q171,5)</f>
        <v>0</v>
      </c>
      <c r="S171" s="158">
        <v>0</v>
      </c>
      <c r="T171" s="159">
        <f>ROUND(H171 * S171,5)</f>
        <v>0</v>
      </c>
      <c r="BE171" s="16">
        <f>IF(N171="základná",J171,0)</f>
        <v>0</v>
      </c>
      <c r="BF171" s="16">
        <f>IF(N171="znížená",J171,0)</f>
        <v>0</v>
      </c>
      <c r="BG171" s="16">
        <f>IF(N171="zákl. prenesená",J171,0)</f>
        <v>0</v>
      </c>
      <c r="BH171" s="16">
        <f>IF(N171="zníž. prenesená",J171,0)</f>
        <v>0</v>
      </c>
      <c r="BI171" s="16">
        <f>IF(N171="nulová",J171,0)</f>
        <v>0</v>
      </c>
    </row>
    <row r="172" spans="2:61" s="11" customFormat="1" ht="11.25">
      <c r="B172" s="160"/>
      <c r="C172" s="161"/>
      <c r="D172" s="161" t="s">
        <v>145</v>
      </c>
      <c r="E172" s="162"/>
      <c r="F172" s="162" t="s">
        <v>3143</v>
      </c>
      <c r="G172" s="163"/>
      <c r="H172" s="164">
        <v>3.0139999999999998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62" t="s">
        <v>3144</v>
      </c>
      <c r="G173" s="163"/>
      <c r="H173" s="164">
        <v>2.1669999999999998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1" customFormat="1" ht="11.25">
      <c r="B174" s="160"/>
      <c r="C174" s="161"/>
      <c r="D174" s="161" t="s">
        <v>145</v>
      </c>
      <c r="E174" s="162"/>
      <c r="F174" s="162" t="s">
        <v>3146</v>
      </c>
      <c r="G174" s="163"/>
      <c r="H174" s="164"/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70" t="s">
        <v>147</v>
      </c>
      <c r="G175" s="171"/>
      <c r="H175" s="172">
        <v>5.181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ht="24">
      <c r="B176" s="149"/>
      <c r="C176" s="150">
        <v>34</v>
      </c>
      <c r="D176" s="150" t="s">
        <v>141</v>
      </c>
      <c r="E176" s="151" t="s">
        <v>1781</v>
      </c>
      <c r="F176" s="151" t="s">
        <v>1782</v>
      </c>
      <c r="G176" s="152" t="s">
        <v>144</v>
      </c>
      <c r="H176" s="153">
        <v>5.6</v>
      </c>
      <c r="I176" s="154"/>
      <c r="J176" s="154">
        <f>ROUND(H176*I176,2)</f>
        <v>0</v>
      </c>
      <c r="K176" s="155"/>
      <c r="L176" s="149"/>
      <c r="M176" s="156"/>
      <c r="N176" s="157" t="s">
        <v>26</v>
      </c>
      <c r="O176" s="158">
        <v>0.99273648999999997</v>
      </c>
      <c r="P176" s="158">
        <f>ROUND(H176*O176,3)</f>
        <v>5.5590000000000002</v>
      </c>
      <c r="Q176" s="158">
        <v>8.4499499999999995E-3</v>
      </c>
      <c r="R176" s="158">
        <f>ROUND(H176 * Q176,5)</f>
        <v>4.7320000000000001E-2</v>
      </c>
      <c r="S176" s="158">
        <v>0</v>
      </c>
      <c r="T176" s="159">
        <f>ROUND(H176 * S176,5)</f>
        <v>0</v>
      </c>
      <c r="BE176" s="16">
        <f>IF(N176="základná",J176,0)</f>
        <v>0</v>
      </c>
      <c r="BF176" s="16">
        <f>IF(N176="znížená",J176,0)</f>
        <v>0</v>
      </c>
      <c r="BG176" s="16">
        <f>IF(N176="zákl. prenesená",J176,0)</f>
        <v>0</v>
      </c>
      <c r="BH176" s="16">
        <f>IF(N176="zníž. prenesená",J176,0)</f>
        <v>0</v>
      </c>
      <c r="BI176" s="16">
        <f>IF(N176="nulová",J176,0)</f>
        <v>0</v>
      </c>
    </row>
    <row r="177" spans="2:61" s="11" customFormat="1" ht="11.25">
      <c r="B177" s="160"/>
      <c r="C177" s="161"/>
      <c r="D177" s="161" t="s">
        <v>145</v>
      </c>
      <c r="E177" s="162"/>
      <c r="F177" s="162" t="s">
        <v>3147</v>
      </c>
      <c r="G177" s="163"/>
      <c r="H177" s="164">
        <v>5.6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70" t="s">
        <v>147</v>
      </c>
      <c r="G178" s="171"/>
      <c r="H178" s="172">
        <v>5.6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ht="36">
      <c r="B179" s="149"/>
      <c r="C179" s="150">
        <v>35</v>
      </c>
      <c r="D179" s="150" t="s">
        <v>141</v>
      </c>
      <c r="E179" s="151" t="s">
        <v>1784</v>
      </c>
      <c r="F179" s="151" t="s">
        <v>1785</v>
      </c>
      <c r="G179" s="152" t="s">
        <v>144</v>
      </c>
      <c r="H179" s="153">
        <v>5.6</v>
      </c>
      <c r="I179" s="154"/>
      <c r="J179" s="154">
        <f>ROUND(H179*I179,2)</f>
        <v>0</v>
      </c>
      <c r="K179" s="155"/>
      <c r="L179" s="149"/>
      <c r="M179" s="156"/>
      <c r="N179" s="157" t="s">
        <v>26</v>
      </c>
      <c r="O179" s="158">
        <v>0</v>
      </c>
      <c r="P179" s="158">
        <f>ROUND(H179*O179,3)</f>
        <v>0</v>
      </c>
      <c r="Q179" s="158">
        <v>0</v>
      </c>
      <c r="R179" s="158">
        <f>ROUND(H179 * Q179,5)</f>
        <v>0</v>
      </c>
      <c r="S179" s="158">
        <v>0</v>
      </c>
      <c r="T179" s="159">
        <f>ROUND(H179 * S179,5)</f>
        <v>0</v>
      </c>
      <c r="BE179" s="16">
        <f>IF(N179="základná",J179,0)</f>
        <v>0</v>
      </c>
      <c r="BF179" s="16">
        <f>IF(N179="znížená",J179,0)</f>
        <v>0</v>
      </c>
      <c r="BG179" s="16">
        <f>IF(N179="zákl. prenesená",J179,0)</f>
        <v>0</v>
      </c>
      <c r="BH179" s="16">
        <f>IF(N179="zníž. prenesená",J179,0)</f>
        <v>0</v>
      </c>
      <c r="BI179" s="16">
        <f>IF(N179="nulová",J179,0)</f>
        <v>0</v>
      </c>
    </row>
    <row r="180" spans="2:61" s="11" customFormat="1" ht="11.25">
      <c r="B180" s="160"/>
      <c r="C180" s="161"/>
      <c r="D180" s="161" t="s">
        <v>145</v>
      </c>
      <c r="E180" s="162"/>
      <c r="F180" s="162" t="s">
        <v>3147</v>
      </c>
      <c r="G180" s="163"/>
      <c r="H180" s="164">
        <v>5.6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70" t="s">
        <v>147</v>
      </c>
      <c r="G181" s="171"/>
      <c r="H181" s="172">
        <v>5.6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0" customFormat="1" ht="23.1" customHeight="1">
      <c r="B182" s="141"/>
      <c r="C182" s="142"/>
      <c r="D182" s="132" t="s">
        <v>136</v>
      </c>
      <c r="E182" s="143" t="s">
        <v>297</v>
      </c>
      <c r="F182" s="144" t="s">
        <v>298</v>
      </c>
      <c r="G182" s="145"/>
      <c r="H182" s="146"/>
      <c r="I182" s="147"/>
      <c r="J182" s="147">
        <f>J183 + J186 + J189 + J192 + J195 + J198 + J201 + J202 + J203 + J206 + J209 + J212 + J215 + J218</f>
        <v>0</v>
      </c>
      <c r="K182" s="144"/>
      <c r="L182" s="141"/>
      <c r="M182" s="148"/>
      <c r="N182" s="138" t="s">
        <v>0</v>
      </c>
      <c r="O182" s="139"/>
      <c r="P182" s="139">
        <f>P183 + P186 + P189 + P192 + P195 + P198 + P201 + P202 + P203 + P206 + P209 + P212 + P215 + P218</f>
        <v>10.395</v>
      </c>
      <c r="Q182" s="139"/>
      <c r="R182" s="139">
        <f>R183 + R186 + R189 + R192 + R195 + R198 + R201 + R202 + R203 + R206 + R209 + R212 + R215 + R218</f>
        <v>1.9275200000000001</v>
      </c>
      <c r="S182" s="139"/>
      <c r="T182" s="140">
        <f>T183 + T186 + T189 + T192 + T195 + T198 + T201 + T202 + T203 + T206 + T209 + T212 + T215 + T218</f>
        <v>0</v>
      </c>
    </row>
    <row r="183" spans="2:61" ht="24">
      <c r="B183" s="149"/>
      <c r="C183" s="150">
        <v>36</v>
      </c>
      <c r="D183" s="150" t="s">
        <v>141</v>
      </c>
      <c r="E183" s="151" t="s">
        <v>1829</v>
      </c>
      <c r="F183" s="151" t="s">
        <v>1830</v>
      </c>
      <c r="G183" s="152" t="s">
        <v>187</v>
      </c>
      <c r="H183" s="153">
        <v>5.9160000000000004</v>
      </c>
      <c r="I183" s="154"/>
      <c r="J183" s="154">
        <f>ROUND(H183*I183,2)</f>
        <v>0</v>
      </c>
      <c r="K183" s="155"/>
      <c r="L183" s="149"/>
      <c r="M183" s="156"/>
      <c r="N183" s="157" t="s">
        <v>26</v>
      </c>
      <c r="O183" s="158">
        <v>0</v>
      </c>
      <c r="P183" s="158">
        <f>ROUND(H183*O183,3)</f>
        <v>0</v>
      </c>
      <c r="Q183" s="158">
        <v>0</v>
      </c>
      <c r="R183" s="158">
        <f>ROUND(H183 * Q183,5)</f>
        <v>0</v>
      </c>
      <c r="S183" s="158">
        <v>0</v>
      </c>
      <c r="T183" s="159">
        <f>ROUND(H183 * S183,5)</f>
        <v>0</v>
      </c>
      <c r="BE183" s="16">
        <f>IF(N183="základná",J183,0)</f>
        <v>0</v>
      </c>
      <c r="BF183" s="16">
        <f>IF(N183="znížená",J183,0)</f>
        <v>0</v>
      </c>
      <c r="BG183" s="16">
        <f>IF(N183="zákl. prenesená",J183,0)</f>
        <v>0</v>
      </c>
      <c r="BH183" s="16">
        <f>IF(N183="zníž. prenesená",J183,0)</f>
        <v>0</v>
      </c>
      <c r="BI183" s="16">
        <f>IF(N183="nulová",J183,0)</f>
        <v>0</v>
      </c>
    </row>
    <row r="184" spans="2:61" s="11" customFormat="1" ht="11.25">
      <c r="B184" s="160"/>
      <c r="C184" s="161"/>
      <c r="D184" s="161" t="s">
        <v>145</v>
      </c>
      <c r="E184" s="162"/>
      <c r="F184" s="162" t="s">
        <v>3148</v>
      </c>
      <c r="G184" s="163"/>
      <c r="H184" s="164">
        <v>5.9160000000000004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70" t="s">
        <v>147</v>
      </c>
      <c r="G185" s="171"/>
      <c r="H185" s="172">
        <v>5.9160000000000004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>
      <c r="B186" s="149"/>
      <c r="C186" s="150">
        <v>37</v>
      </c>
      <c r="D186" s="150" t="s">
        <v>141</v>
      </c>
      <c r="E186" s="151" t="s">
        <v>302</v>
      </c>
      <c r="F186" s="151" t="s">
        <v>1833</v>
      </c>
      <c r="G186" s="152" t="s">
        <v>187</v>
      </c>
      <c r="H186" s="153">
        <v>0.32400000000000001</v>
      </c>
      <c r="I186" s="154"/>
      <c r="J186" s="154">
        <f>ROUND(H186*I186,2)</f>
        <v>0</v>
      </c>
      <c r="K186" s="155"/>
      <c r="L186" s="149"/>
      <c r="M186" s="156"/>
      <c r="N186" s="157" t="s">
        <v>26</v>
      </c>
      <c r="O186" s="158">
        <v>1.4560786999999999</v>
      </c>
      <c r="P186" s="158">
        <f>ROUND(H186*O186,3)</f>
        <v>0.47199999999999998</v>
      </c>
      <c r="Q186" s="158">
        <v>2.1922752000000001</v>
      </c>
      <c r="R186" s="158">
        <f>ROUND(H186 * Q186,5)</f>
        <v>0.71030000000000004</v>
      </c>
      <c r="S186" s="158">
        <v>0</v>
      </c>
      <c r="T186" s="159">
        <f>ROUND(H186 * S186,5)</f>
        <v>0</v>
      </c>
      <c r="BE186" s="16">
        <f>IF(N186="základná",J186,0)</f>
        <v>0</v>
      </c>
      <c r="BF186" s="16">
        <f>IF(N186="znížená",J186,0)</f>
        <v>0</v>
      </c>
      <c r="BG186" s="16">
        <f>IF(N186="zákl. prenesená",J186,0)</f>
        <v>0</v>
      </c>
      <c r="BH186" s="16">
        <f>IF(N186="zníž. prenesená",J186,0)</f>
        <v>0</v>
      </c>
      <c r="BI186" s="16">
        <f>IF(N186="nulová",J186,0)</f>
        <v>0</v>
      </c>
    </row>
    <row r="187" spans="2:61" s="11" customFormat="1" ht="11.25">
      <c r="B187" s="160"/>
      <c r="C187" s="161"/>
      <c r="D187" s="161" t="s">
        <v>145</v>
      </c>
      <c r="E187" s="162"/>
      <c r="F187" s="162" t="s">
        <v>3149</v>
      </c>
      <c r="G187" s="163"/>
      <c r="H187" s="164">
        <v>0.32400000000000001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70" t="s">
        <v>147</v>
      </c>
      <c r="G188" s="171"/>
      <c r="H188" s="172">
        <v>0.32400000000000001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ht="24">
      <c r="B189" s="149"/>
      <c r="C189" s="150">
        <v>38</v>
      </c>
      <c r="D189" s="150" t="s">
        <v>141</v>
      </c>
      <c r="E189" s="151" t="s">
        <v>1837</v>
      </c>
      <c r="F189" s="151" t="s">
        <v>1838</v>
      </c>
      <c r="G189" s="152" t="s">
        <v>150</v>
      </c>
      <c r="H189" s="153">
        <v>0.72</v>
      </c>
      <c r="I189" s="154"/>
      <c r="J189" s="154">
        <f>ROUND(H189*I189,2)</f>
        <v>0</v>
      </c>
      <c r="K189" s="155"/>
      <c r="L189" s="149"/>
      <c r="M189" s="156"/>
      <c r="N189" s="157" t="s">
        <v>26</v>
      </c>
      <c r="O189" s="158">
        <v>0.78035241</v>
      </c>
      <c r="P189" s="158">
        <f>ROUND(H189*O189,3)</f>
        <v>0.56200000000000006</v>
      </c>
      <c r="Q189" s="158">
        <v>4.0433099999999996E-3</v>
      </c>
      <c r="R189" s="158">
        <f>ROUND(H189 * Q189,5)</f>
        <v>2.9099999999999998E-3</v>
      </c>
      <c r="S189" s="158">
        <v>0</v>
      </c>
      <c r="T189" s="159">
        <f>ROUND(H189 * S189,5)</f>
        <v>0</v>
      </c>
      <c r="BE189" s="16">
        <f>IF(N189="základná",J189,0)</f>
        <v>0</v>
      </c>
      <c r="BF189" s="16">
        <f>IF(N189="znížená",J189,0)</f>
        <v>0</v>
      </c>
      <c r="BG189" s="16">
        <f>IF(N189="zákl. prenesená",J189,0)</f>
        <v>0</v>
      </c>
      <c r="BH189" s="16">
        <f>IF(N189="zníž. prenesená",J189,0)</f>
        <v>0</v>
      </c>
      <c r="BI189" s="16">
        <f>IF(N189="nulová",J189,0)</f>
        <v>0</v>
      </c>
    </row>
    <row r="190" spans="2:61" s="11" customFormat="1" ht="11.25">
      <c r="B190" s="160"/>
      <c r="C190" s="161"/>
      <c r="D190" s="161" t="s">
        <v>145</v>
      </c>
      <c r="E190" s="162"/>
      <c r="F190" s="162" t="s">
        <v>3150</v>
      </c>
      <c r="G190" s="163"/>
      <c r="H190" s="164">
        <v>0.72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70" t="s">
        <v>147</v>
      </c>
      <c r="G191" s="171"/>
      <c r="H191" s="172">
        <v>0.72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>
      <c r="B192" s="149"/>
      <c r="C192" s="150">
        <v>39</v>
      </c>
      <c r="D192" s="150" t="s">
        <v>141</v>
      </c>
      <c r="E192" s="151" t="s">
        <v>1848</v>
      </c>
      <c r="F192" s="151" t="s">
        <v>1849</v>
      </c>
      <c r="G192" s="152" t="s">
        <v>187</v>
      </c>
      <c r="H192" s="153">
        <v>0.35499999999999998</v>
      </c>
      <c r="I192" s="154"/>
      <c r="J192" s="154">
        <f>ROUND(H192*I192,2)</f>
        <v>0</v>
      </c>
      <c r="K192" s="155"/>
      <c r="L192" s="149"/>
      <c r="M192" s="156"/>
      <c r="N192" s="157" t="s">
        <v>26</v>
      </c>
      <c r="O192" s="158">
        <v>1.25370285</v>
      </c>
      <c r="P192" s="158">
        <f>ROUND(H192*O192,3)</f>
        <v>0.44500000000000001</v>
      </c>
      <c r="Q192" s="158">
        <v>2.3141677</v>
      </c>
      <c r="R192" s="158">
        <f>ROUND(H192 * Q192,5)</f>
        <v>0.82152999999999998</v>
      </c>
      <c r="S192" s="158">
        <v>0</v>
      </c>
      <c r="T192" s="159">
        <f>ROUND(H192 * S192,5)</f>
        <v>0</v>
      </c>
      <c r="BE192" s="16">
        <f>IF(N192="základná",J192,0)</f>
        <v>0</v>
      </c>
      <c r="BF192" s="16">
        <f>IF(N192="znížená",J192,0)</f>
        <v>0</v>
      </c>
      <c r="BG192" s="16">
        <f>IF(N192="zákl. prenesená",J192,0)</f>
        <v>0</v>
      </c>
      <c r="BH192" s="16">
        <f>IF(N192="zníž. prenesená",J192,0)</f>
        <v>0</v>
      </c>
      <c r="BI192" s="16">
        <f>IF(N192="nulová",J192,0)</f>
        <v>0</v>
      </c>
    </row>
    <row r="193" spans="2:61" s="11" customFormat="1" ht="11.25">
      <c r="B193" s="160"/>
      <c r="C193" s="161"/>
      <c r="D193" s="161" t="s">
        <v>145</v>
      </c>
      <c r="E193" s="162"/>
      <c r="F193" s="162" t="s">
        <v>3151</v>
      </c>
      <c r="G193" s="163"/>
      <c r="H193" s="164">
        <v>0.35499999999999998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1" customFormat="1" ht="11.25">
      <c r="B194" s="160"/>
      <c r="C194" s="161"/>
      <c r="D194" s="161" t="s">
        <v>145</v>
      </c>
      <c r="E194" s="162"/>
      <c r="F194" s="170" t="s">
        <v>147</v>
      </c>
      <c r="G194" s="171"/>
      <c r="H194" s="172">
        <v>0.35499999999999998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>
      <c r="B195" s="149"/>
      <c r="C195" s="150">
        <v>40</v>
      </c>
      <c r="D195" s="150" t="s">
        <v>141</v>
      </c>
      <c r="E195" s="151" t="s">
        <v>1854</v>
      </c>
      <c r="F195" s="151" t="s">
        <v>1855</v>
      </c>
      <c r="G195" s="152" t="s">
        <v>150</v>
      </c>
      <c r="H195" s="153">
        <v>1.44</v>
      </c>
      <c r="I195" s="154"/>
      <c r="J195" s="154">
        <f>ROUND(H195*I195,2)</f>
        <v>0</v>
      </c>
      <c r="K195" s="155"/>
      <c r="L195" s="149"/>
      <c r="M195" s="156"/>
      <c r="N195" s="157" t="s">
        <v>26</v>
      </c>
      <c r="O195" s="158">
        <v>0.37747249999999999</v>
      </c>
      <c r="P195" s="158">
        <f>ROUND(H195*O195,3)</f>
        <v>0.54400000000000004</v>
      </c>
      <c r="Q195" s="158">
        <v>1.8643900000000001E-3</v>
      </c>
      <c r="R195" s="158">
        <f>ROUND(H195 * Q195,5)</f>
        <v>2.6800000000000001E-3</v>
      </c>
      <c r="S195" s="158">
        <v>0</v>
      </c>
      <c r="T195" s="159">
        <f>ROUND(H195 * S195,5)</f>
        <v>0</v>
      </c>
      <c r="BE195" s="16">
        <f>IF(N195="základná",J195,0)</f>
        <v>0</v>
      </c>
      <c r="BF195" s="16">
        <f>IF(N195="znížená",J195,0)</f>
        <v>0</v>
      </c>
      <c r="BG195" s="16">
        <f>IF(N195="zákl. prenesená",J195,0)</f>
        <v>0</v>
      </c>
      <c r="BH195" s="16">
        <f>IF(N195="zníž. prenesená",J195,0)</f>
        <v>0</v>
      </c>
      <c r="BI195" s="16">
        <f>IF(N195="nulová",J195,0)</f>
        <v>0</v>
      </c>
    </row>
    <row r="196" spans="2:61" s="11" customFormat="1" ht="11.25">
      <c r="B196" s="160"/>
      <c r="C196" s="161"/>
      <c r="D196" s="161" t="s">
        <v>145</v>
      </c>
      <c r="E196" s="162"/>
      <c r="F196" s="162" t="s">
        <v>3152</v>
      </c>
      <c r="G196" s="163"/>
      <c r="H196" s="164">
        <v>1.44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70" t="s">
        <v>147</v>
      </c>
      <c r="G197" s="171"/>
      <c r="H197" s="172">
        <v>1.44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>
      <c r="B198" s="149"/>
      <c r="C198" s="150">
        <v>41</v>
      </c>
      <c r="D198" s="150" t="s">
        <v>141</v>
      </c>
      <c r="E198" s="151" t="s">
        <v>1857</v>
      </c>
      <c r="F198" s="151" t="s">
        <v>1858</v>
      </c>
      <c r="G198" s="152" t="s">
        <v>150</v>
      </c>
      <c r="H198" s="153">
        <v>1.44</v>
      </c>
      <c r="I198" s="154"/>
      <c r="J198" s="154">
        <f>ROUND(H198*I198,2)</f>
        <v>0</v>
      </c>
      <c r="K198" s="155"/>
      <c r="L198" s="149"/>
      <c r="M198" s="156"/>
      <c r="N198" s="157" t="s">
        <v>26</v>
      </c>
      <c r="O198" s="158">
        <v>0.26600000000000001</v>
      </c>
      <c r="P198" s="158">
        <f>ROUND(H198*O198,3)</f>
        <v>0.38300000000000001</v>
      </c>
      <c r="Q198" s="158">
        <v>0</v>
      </c>
      <c r="R198" s="158">
        <f>ROUND(H198 * Q198,5)</f>
        <v>0</v>
      </c>
      <c r="S198" s="158">
        <v>0</v>
      </c>
      <c r="T198" s="159">
        <f>ROUND(H198 * S198,5)</f>
        <v>0</v>
      </c>
      <c r="BE198" s="16">
        <f>IF(N198="základná",J198,0)</f>
        <v>0</v>
      </c>
      <c r="BF198" s="16">
        <f>IF(N198="znížená",J198,0)</f>
        <v>0</v>
      </c>
      <c r="BG198" s="16">
        <f>IF(N198="zákl. prenesená",J198,0)</f>
        <v>0</v>
      </c>
      <c r="BH198" s="16">
        <f>IF(N198="zníž. prenesená",J198,0)</f>
        <v>0</v>
      </c>
      <c r="BI198" s="16">
        <f>IF(N198="nulová",J198,0)</f>
        <v>0</v>
      </c>
    </row>
    <row r="199" spans="2:61" s="11" customFormat="1" ht="11.25">
      <c r="B199" s="160"/>
      <c r="C199" s="161"/>
      <c r="D199" s="161" t="s">
        <v>145</v>
      </c>
      <c r="E199" s="162"/>
      <c r="F199" s="162" t="s">
        <v>3152</v>
      </c>
      <c r="G199" s="163"/>
      <c r="H199" s="164">
        <v>1.44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s="11" customFormat="1" ht="11.25">
      <c r="B200" s="160"/>
      <c r="C200" s="161"/>
      <c r="D200" s="161" t="s">
        <v>145</v>
      </c>
      <c r="E200" s="162"/>
      <c r="F200" s="170" t="s">
        <v>147</v>
      </c>
      <c r="G200" s="171"/>
      <c r="H200" s="172">
        <v>1.44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ht="24">
      <c r="B201" s="149"/>
      <c r="C201" s="150">
        <v>42</v>
      </c>
      <c r="D201" s="150" t="s">
        <v>141</v>
      </c>
      <c r="E201" s="151" t="s">
        <v>1859</v>
      </c>
      <c r="F201" s="151" t="s">
        <v>1860</v>
      </c>
      <c r="G201" s="152" t="s">
        <v>150</v>
      </c>
      <c r="H201" s="153">
        <v>1.44</v>
      </c>
      <c r="I201" s="154"/>
      <c r="J201" s="154">
        <f>ROUND(H201*I201,2)</f>
        <v>0</v>
      </c>
      <c r="K201" s="155"/>
      <c r="L201" s="149"/>
      <c r="M201" s="156"/>
      <c r="N201" s="157" t="s">
        <v>26</v>
      </c>
      <c r="O201" s="158">
        <v>0.47732706000000003</v>
      </c>
      <c r="P201" s="158">
        <f>ROUND(H201*O201,3)</f>
        <v>0.68700000000000006</v>
      </c>
      <c r="Q201" s="158">
        <v>3.7525000000000002E-3</v>
      </c>
      <c r="R201" s="158">
        <f>ROUND(H201 * Q201,5)</f>
        <v>5.4000000000000003E-3</v>
      </c>
      <c r="S201" s="158">
        <v>0</v>
      </c>
      <c r="T201" s="159">
        <f>ROUND(H201 * S201,5)</f>
        <v>0</v>
      </c>
      <c r="BE201" s="16">
        <f>IF(N201="základná",J201,0)</f>
        <v>0</v>
      </c>
      <c r="BF201" s="16">
        <f>IF(N201="znížená",J201,0)</f>
        <v>0</v>
      </c>
      <c r="BG201" s="16">
        <f>IF(N201="zákl. prenesená",J201,0)</f>
        <v>0</v>
      </c>
      <c r="BH201" s="16">
        <f>IF(N201="zníž. prenesená",J201,0)</f>
        <v>0</v>
      </c>
      <c r="BI201" s="16">
        <f>IF(N201="nulová",J201,0)</f>
        <v>0</v>
      </c>
    </row>
    <row r="202" spans="2:61" ht="24">
      <c r="B202" s="149"/>
      <c r="C202" s="150">
        <v>43</v>
      </c>
      <c r="D202" s="150" t="s">
        <v>141</v>
      </c>
      <c r="E202" s="151" t="s">
        <v>1861</v>
      </c>
      <c r="F202" s="151" t="s">
        <v>1862</v>
      </c>
      <c r="G202" s="152" t="s">
        <v>150</v>
      </c>
      <c r="H202" s="153">
        <v>1.44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0.158</v>
      </c>
      <c r="P202" s="158">
        <f>ROUND(H202*O202,3)</f>
        <v>0.22800000000000001</v>
      </c>
      <c r="Q202" s="158">
        <v>0</v>
      </c>
      <c r="R202" s="158">
        <f>ROUND(H202 * Q202,5)</f>
        <v>0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ht="24">
      <c r="B203" s="149"/>
      <c r="C203" s="150">
        <v>44</v>
      </c>
      <c r="D203" s="150" t="s">
        <v>141</v>
      </c>
      <c r="E203" s="151" t="s">
        <v>1863</v>
      </c>
      <c r="F203" s="151" t="s">
        <v>1864</v>
      </c>
      <c r="G203" s="152" t="s">
        <v>144</v>
      </c>
      <c r="H203" s="153">
        <v>6.4</v>
      </c>
      <c r="I203" s="154"/>
      <c r="J203" s="154">
        <f>ROUND(H203*I203,2)</f>
        <v>0</v>
      </c>
      <c r="K203" s="155"/>
      <c r="L203" s="149"/>
      <c r="M203" s="156"/>
      <c r="N203" s="157" t="s">
        <v>26</v>
      </c>
      <c r="O203" s="158">
        <v>0.42589111000000002</v>
      </c>
      <c r="P203" s="158">
        <f>ROUND(H203*O203,3)</f>
        <v>2.726</v>
      </c>
      <c r="Q203" s="158">
        <v>3.087558E-2</v>
      </c>
      <c r="R203" s="158">
        <f>ROUND(H203 * Q203,5)</f>
        <v>0.1976</v>
      </c>
      <c r="S203" s="158">
        <v>0</v>
      </c>
      <c r="T203" s="159">
        <f>ROUND(H203 * S203,5)</f>
        <v>0</v>
      </c>
      <c r="BE203" s="16">
        <f>IF(N203="základná",J203,0)</f>
        <v>0</v>
      </c>
      <c r="BF203" s="16">
        <f>IF(N203="znížená",J203,0)</f>
        <v>0</v>
      </c>
      <c r="BG203" s="16">
        <f>IF(N203="zákl. prenesená",J203,0)</f>
        <v>0</v>
      </c>
      <c r="BH203" s="16">
        <f>IF(N203="zníž. prenesená",J203,0)</f>
        <v>0</v>
      </c>
      <c r="BI203" s="16">
        <f>IF(N203="nulová",J203,0)</f>
        <v>0</v>
      </c>
    </row>
    <row r="204" spans="2:61" s="11" customFormat="1" ht="11.25">
      <c r="B204" s="160"/>
      <c r="C204" s="161"/>
      <c r="D204" s="161" t="s">
        <v>145</v>
      </c>
      <c r="E204" s="162"/>
      <c r="F204" s="162" t="s">
        <v>3153</v>
      </c>
      <c r="G204" s="163"/>
      <c r="H204" s="164">
        <v>6.4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1" customFormat="1" ht="11.25">
      <c r="B205" s="160"/>
      <c r="C205" s="161"/>
      <c r="D205" s="161" t="s">
        <v>145</v>
      </c>
      <c r="E205" s="162"/>
      <c r="F205" s="170" t="s">
        <v>147</v>
      </c>
      <c r="G205" s="171"/>
      <c r="H205" s="172">
        <v>6.4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ht="24">
      <c r="B206" s="149"/>
      <c r="C206" s="150">
        <v>45</v>
      </c>
      <c r="D206" s="150" t="s">
        <v>141</v>
      </c>
      <c r="E206" s="151" t="s">
        <v>1866</v>
      </c>
      <c r="F206" s="151" t="s">
        <v>1867</v>
      </c>
      <c r="G206" s="152" t="s">
        <v>144</v>
      </c>
      <c r="H206" s="153">
        <v>6.4</v>
      </c>
      <c r="I206" s="154"/>
      <c r="J206" s="154">
        <f>ROUND(H206*I206,2)</f>
        <v>0</v>
      </c>
      <c r="K206" s="155"/>
      <c r="L206" s="149"/>
      <c r="M206" s="156"/>
      <c r="N206" s="157" t="s">
        <v>26</v>
      </c>
      <c r="O206" s="158">
        <v>0.29199999999999998</v>
      </c>
      <c r="P206" s="158">
        <f>ROUND(H206*O206,3)</f>
        <v>1.869</v>
      </c>
      <c r="Q206" s="158">
        <v>0</v>
      </c>
      <c r="R206" s="158">
        <f>ROUND(H206 * Q206,5)</f>
        <v>0</v>
      </c>
      <c r="S206" s="158">
        <v>0</v>
      </c>
      <c r="T206" s="159">
        <f>ROUND(H206 * S206,5)</f>
        <v>0</v>
      </c>
      <c r="BE206" s="16">
        <f>IF(N206="základná",J206,0)</f>
        <v>0</v>
      </c>
      <c r="BF206" s="16">
        <f>IF(N206="znížená",J206,0)</f>
        <v>0</v>
      </c>
      <c r="BG206" s="16">
        <f>IF(N206="zákl. prenesená",J206,0)</f>
        <v>0</v>
      </c>
      <c r="BH206" s="16">
        <f>IF(N206="zníž. prenesená",J206,0)</f>
        <v>0</v>
      </c>
      <c r="BI206" s="16">
        <f>IF(N206="nulová",J206,0)</f>
        <v>0</v>
      </c>
    </row>
    <row r="207" spans="2:61" s="11" customFormat="1" ht="11.25">
      <c r="B207" s="160"/>
      <c r="C207" s="161"/>
      <c r="D207" s="161" t="s">
        <v>145</v>
      </c>
      <c r="E207" s="162"/>
      <c r="F207" s="162" t="s">
        <v>3153</v>
      </c>
      <c r="G207" s="163"/>
      <c r="H207" s="164">
        <v>6.4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s="11" customFormat="1" ht="11.25">
      <c r="B208" s="160"/>
      <c r="C208" s="161"/>
      <c r="D208" s="161" t="s">
        <v>145</v>
      </c>
      <c r="E208" s="162"/>
      <c r="F208" s="170" t="s">
        <v>147</v>
      </c>
      <c r="G208" s="171"/>
      <c r="H208" s="172">
        <v>6.4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>
      <c r="B209" s="149"/>
      <c r="C209" s="150">
        <v>46</v>
      </c>
      <c r="D209" s="150" t="s">
        <v>141</v>
      </c>
      <c r="E209" s="151" t="s">
        <v>1851</v>
      </c>
      <c r="F209" s="151" t="s">
        <v>1852</v>
      </c>
      <c r="G209" s="152" t="s">
        <v>144</v>
      </c>
      <c r="H209" s="153">
        <v>5.181</v>
      </c>
      <c r="I209" s="154"/>
      <c r="J209" s="154">
        <f>ROUND(H209*I209,2)</f>
        <v>0</v>
      </c>
      <c r="K209" s="155"/>
      <c r="L209" s="149"/>
      <c r="M209" s="156"/>
      <c r="N209" s="157" t="s">
        <v>26</v>
      </c>
      <c r="O209" s="158">
        <v>0</v>
      </c>
      <c r="P209" s="158">
        <f>ROUND(H209*O209,3)</f>
        <v>0</v>
      </c>
      <c r="Q209" s="158">
        <v>0</v>
      </c>
      <c r="R209" s="158">
        <f>ROUND(H209 * Q209,5)</f>
        <v>0</v>
      </c>
      <c r="S209" s="158">
        <v>0</v>
      </c>
      <c r="T209" s="159">
        <f>ROUND(H209 * S209,5)</f>
        <v>0</v>
      </c>
      <c r="BE209" s="16">
        <f>IF(N209="základná",J209,0)</f>
        <v>0</v>
      </c>
      <c r="BF209" s="16">
        <f>IF(N209="znížená",J209,0)</f>
        <v>0</v>
      </c>
      <c r="BG209" s="16">
        <f>IF(N209="zákl. prenesená",J209,0)</f>
        <v>0</v>
      </c>
      <c r="BH209" s="16">
        <f>IF(N209="zníž. prenesená",J209,0)</f>
        <v>0</v>
      </c>
      <c r="BI209" s="16">
        <f>IF(N209="nulová",J209,0)</f>
        <v>0</v>
      </c>
    </row>
    <row r="210" spans="2:61" s="11" customFormat="1" ht="11.25">
      <c r="B210" s="160"/>
      <c r="C210" s="161"/>
      <c r="D210" s="161" t="s">
        <v>145</v>
      </c>
      <c r="E210" s="162"/>
      <c r="F210" s="162" t="s">
        <v>3154</v>
      </c>
      <c r="G210" s="163"/>
      <c r="H210" s="164">
        <v>5.181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1" customFormat="1" ht="11.25">
      <c r="B211" s="160"/>
      <c r="C211" s="161"/>
      <c r="D211" s="161" t="s">
        <v>145</v>
      </c>
      <c r="E211" s="162"/>
      <c r="F211" s="170" t="s">
        <v>147</v>
      </c>
      <c r="G211" s="171"/>
      <c r="H211" s="172">
        <v>5.181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ht="24">
      <c r="B212" s="149"/>
      <c r="C212" s="150">
        <v>47</v>
      </c>
      <c r="D212" s="150" t="s">
        <v>141</v>
      </c>
      <c r="E212" s="151" t="s">
        <v>2533</v>
      </c>
      <c r="F212" s="151" t="s">
        <v>2534</v>
      </c>
      <c r="G212" s="152" t="s">
        <v>187</v>
      </c>
      <c r="H212" s="153">
        <v>0.51200000000000001</v>
      </c>
      <c r="I212" s="154"/>
      <c r="J212" s="154">
        <f>ROUND(H212*I212,2)</f>
        <v>0</v>
      </c>
      <c r="K212" s="155"/>
      <c r="L212" s="149"/>
      <c r="M212" s="156"/>
      <c r="N212" s="157" t="s">
        <v>26</v>
      </c>
      <c r="O212" s="158">
        <v>0</v>
      </c>
      <c r="P212" s="158">
        <f>ROUND(H212*O212,3)</f>
        <v>0</v>
      </c>
      <c r="Q212" s="158">
        <v>0</v>
      </c>
      <c r="R212" s="158">
        <f>ROUND(H212 * Q212,5)</f>
        <v>0</v>
      </c>
      <c r="S212" s="158">
        <v>0</v>
      </c>
      <c r="T212" s="159">
        <f>ROUND(H212 * S212,5)</f>
        <v>0</v>
      </c>
      <c r="BE212" s="16">
        <f>IF(N212="základná",J212,0)</f>
        <v>0</v>
      </c>
      <c r="BF212" s="16">
        <f>IF(N212="znížená",J212,0)</f>
        <v>0</v>
      </c>
      <c r="BG212" s="16">
        <f>IF(N212="zákl. prenesená",J212,0)</f>
        <v>0</v>
      </c>
      <c r="BH212" s="16">
        <f>IF(N212="zníž. prenesená",J212,0)</f>
        <v>0</v>
      </c>
      <c r="BI212" s="16">
        <f>IF(N212="nulová",J212,0)</f>
        <v>0</v>
      </c>
    </row>
    <row r="213" spans="2:61" s="11" customFormat="1" ht="11.25">
      <c r="B213" s="160"/>
      <c r="C213" s="161"/>
      <c r="D213" s="161" t="s">
        <v>145</v>
      </c>
      <c r="E213" s="162"/>
      <c r="F213" s="162" t="s">
        <v>3155</v>
      </c>
      <c r="G213" s="163"/>
      <c r="H213" s="164">
        <v>0.51200000000000001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70" t="s">
        <v>147</v>
      </c>
      <c r="G214" s="171"/>
      <c r="H214" s="172">
        <v>0.51200000000000001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ht="24">
      <c r="B215" s="149"/>
      <c r="C215" s="150">
        <v>48</v>
      </c>
      <c r="D215" s="150" t="s">
        <v>141</v>
      </c>
      <c r="E215" s="151" t="s">
        <v>2536</v>
      </c>
      <c r="F215" s="151" t="s">
        <v>2537</v>
      </c>
      <c r="G215" s="152" t="s">
        <v>187</v>
      </c>
      <c r="H215" s="153">
        <v>0.56299999999999994</v>
      </c>
      <c r="I215" s="154"/>
      <c r="J215" s="154">
        <f>ROUND(H215*I215,2)</f>
        <v>0</v>
      </c>
      <c r="K215" s="155"/>
      <c r="L215" s="149"/>
      <c r="M215" s="156"/>
      <c r="N215" s="157" t="s">
        <v>26</v>
      </c>
      <c r="O215" s="158">
        <v>0</v>
      </c>
      <c r="P215" s="158">
        <f>ROUND(H215*O215,3)</f>
        <v>0</v>
      </c>
      <c r="Q215" s="158">
        <v>0</v>
      </c>
      <c r="R215" s="158">
        <f>ROUND(H215 * Q215,5)</f>
        <v>0</v>
      </c>
      <c r="S215" s="158">
        <v>0</v>
      </c>
      <c r="T215" s="159">
        <f>ROUND(H215 * S215,5)</f>
        <v>0</v>
      </c>
      <c r="BE215" s="16">
        <f>IF(N215="základná",J215,0)</f>
        <v>0</v>
      </c>
      <c r="BF215" s="16">
        <f>IF(N215="znížená",J215,0)</f>
        <v>0</v>
      </c>
      <c r="BG215" s="16">
        <f>IF(N215="zákl. prenesená",J215,0)</f>
        <v>0</v>
      </c>
      <c r="BH215" s="16">
        <f>IF(N215="zníž. prenesená",J215,0)</f>
        <v>0</v>
      </c>
      <c r="BI215" s="16">
        <f>IF(N215="nulová",J215,0)</f>
        <v>0</v>
      </c>
    </row>
    <row r="216" spans="2:61" s="11" customFormat="1" ht="11.25">
      <c r="B216" s="160"/>
      <c r="C216" s="161"/>
      <c r="D216" s="161" t="s">
        <v>145</v>
      </c>
      <c r="E216" s="162"/>
      <c r="F216" s="162" t="s">
        <v>3156</v>
      </c>
      <c r="G216" s="163"/>
      <c r="H216" s="164">
        <v>0.56299999999999994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70" t="s">
        <v>147</v>
      </c>
      <c r="G217" s="171"/>
      <c r="H217" s="172">
        <v>0.56299999999999994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>
      <c r="B218" s="149"/>
      <c r="C218" s="150">
        <v>49</v>
      </c>
      <c r="D218" s="150" t="s">
        <v>141</v>
      </c>
      <c r="E218" s="151" t="s">
        <v>2547</v>
      </c>
      <c r="F218" s="151" t="s">
        <v>2548</v>
      </c>
      <c r="G218" s="152" t="s">
        <v>265</v>
      </c>
      <c r="H218" s="153">
        <v>0.186</v>
      </c>
      <c r="I218" s="154"/>
      <c r="J218" s="154">
        <f>ROUND(H218*I218,2)</f>
        <v>0</v>
      </c>
      <c r="K218" s="155"/>
      <c r="L218" s="149"/>
      <c r="M218" s="156"/>
      <c r="N218" s="157" t="s">
        <v>26</v>
      </c>
      <c r="O218" s="158">
        <v>13.32767773</v>
      </c>
      <c r="P218" s="158">
        <f>ROUND(H218*O218,3)</f>
        <v>2.4790000000000001</v>
      </c>
      <c r="Q218" s="158">
        <v>1.0059400000000001</v>
      </c>
      <c r="R218" s="158">
        <f>ROUND(H218 * Q218,5)</f>
        <v>0.18709999999999999</v>
      </c>
      <c r="S218" s="158">
        <v>0</v>
      </c>
      <c r="T218" s="159">
        <f>ROUND(H218 * S218,5)</f>
        <v>0</v>
      </c>
      <c r="BE218" s="16">
        <f>IF(N218="základná",J218,0)</f>
        <v>0</v>
      </c>
      <c r="BF218" s="16">
        <f>IF(N218="znížená",J218,0)</f>
        <v>0</v>
      </c>
      <c r="BG218" s="16">
        <f>IF(N218="zákl. prenesená",J218,0)</f>
        <v>0</v>
      </c>
      <c r="BH218" s="16">
        <f>IF(N218="zníž. prenesená",J218,0)</f>
        <v>0</v>
      </c>
      <c r="BI218" s="16">
        <f>IF(N218="nulová",J218,0)</f>
        <v>0</v>
      </c>
    </row>
    <row r="219" spans="2:61" s="11" customFormat="1" ht="11.25">
      <c r="B219" s="160"/>
      <c r="C219" s="161"/>
      <c r="D219" s="161" t="s">
        <v>145</v>
      </c>
      <c r="E219" s="162"/>
      <c r="F219" s="162" t="s">
        <v>3157</v>
      </c>
      <c r="G219" s="163"/>
      <c r="H219" s="164">
        <v>0.186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70" t="s">
        <v>147</v>
      </c>
      <c r="G220" s="171"/>
      <c r="H220" s="172">
        <v>0.186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0" customFormat="1" ht="23.1" customHeight="1">
      <c r="B221" s="141"/>
      <c r="C221" s="142"/>
      <c r="D221" s="132" t="s">
        <v>136</v>
      </c>
      <c r="E221" s="143" t="s">
        <v>392</v>
      </c>
      <c r="F221" s="144" t="s">
        <v>393</v>
      </c>
      <c r="G221" s="145"/>
      <c r="H221" s="146"/>
      <c r="I221" s="147"/>
      <c r="J221" s="147">
        <f>J222 + J223 + J224 + J225 + J230 + J235 + J236 + J237 + J238 + J239 + J240 + J241 + J242 + J243 + J244 + J245 + J246 + J247</f>
        <v>0</v>
      </c>
      <c r="K221" s="144"/>
      <c r="L221" s="141"/>
      <c r="M221" s="148"/>
      <c r="N221" s="138" t="s">
        <v>0</v>
      </c>
      <c r="O221" s="139"/>
      <c r="P221" s="139">
        <f>P222 + P223 + P224 + P225 + P230 + P235 + P236 + P237 + P238 + P239 + P240 + P241 + P242 + P243 + P244 + P245 + P246 + P247</f>
        <v>21.575999999999997</v>
      </c>
      <c r="Q221" s="139"/>
      <c r="R221" s="139">
        <f>R222 + R223 + R224 + R225 + R230 + R235 + R236 + R237 + R238 + R239 + R240 + R241 + R242 + R243 + R244 + R245 + R246 + R247</f>
        <v>0.98852000000000007</v>
      </c>
      <c r="S221" s="139"/>
      <c r="T221" s="140">
        <f>T222 + T223 + T224 + T225 + T230 + T235 + T236 + T237 + T238 + T239 + T240 + T241 + T242 + T243 + T244 + T245 + T246 + T247</f>
        <v>0</v>
      </c>
    </row>
    <row r="222" spans="2:61" ht="24">
      <c r="B222" s="149"/>
      <c r="C222" s="150">
        <v>50</v>
      </c>
      <c r="D222" s="150" t="s">
        <v>141</v>
      </c>
      <c r="E222" s="151" t="s">
        <v>2371</v>
      </c>
      <c r="F222" s="151" t="s">
        <v>2372</v>
      </c>
      <c r="G222" s="152" t="s">
        <v>144</v>
      </c>
      <c r="H222" s="153">
        <v>12.86</v>
      </c>
      <c r="I222" s="154"/>
      <c r="J222" s="154">
        <f>ROUND(H222*I222,2)</f>
        <v>0</v>
      </c>
      <c r="K222" s="155"/>
      <c r="L222" s="149"/>
      <c r="M222" s="156"/>
      <c r="N222" s="157" t="s">
        <v>26</v>
      </c>
      <c r="O222" s="158">
        <v>1.0007999999999999</v>
      </c>
      <c r="P222" s="158">
        <f>ROUND(H222*O222,3)</f>
        <v>12.87</v>
      </c>
      <c r="Q222" s="158">
        <v>2.7830699999999999E-3</v>
      </c>
      <c r="R222" s="158">
        <f>ROUND(H222 * Q222,5)</f>
        <v>3.5790000000000002E-2</v>
      </c>
      <c r="S222" s="158">
        <v>0</v>
      </c>
      <c r="T222" s="159">
        <f>ROUND(H222 * S222,5)</f>
        <v>0</v>
      </c>
      <c r="BE222" s="16">
        <f>IF(N222="základná",J222,0)</f>
        <v>0</v>
      </c>
      <c r="BF222" s="16">
        <f>IF(N222="znížená",J222,0)</f>
        <v>0</v>
      </c>
      <c r="BG222" s="16">
        <f>IF(N222="zákl. prenesená",J222,0)</f>
        <v>0</v>
      </c>
      <c r="BH222" s="16">
        <f>IF(N222="zníž. prenesená",J222,0)</f>
        <v>0</v>
      </c>
      <c r="BI222" s="16">
        <f>IF(N222="nulová",J222,0)</f>
        <v>0</v>
      </c>
    </row>
    <row r="223" spans="2:61" s="12" customFormat="1">
      <c r="B223" s="173"/>
      <c r="C223" s="174">
        <v>51</v>
      </c>
      <c r="D223" s="174" t="s">
        <v>240</v>
      </c>
      <c r="E223" s="175" t="s">
        <v>2373</v>
      </c>
      <c r="F223" s="175" t="s">
        <v>2374</v>
      </c>
      <c r="G223" s="176" t="s">
        <v>144</v>
      </c>
      <c r="H223" s="177">
        <v>12.5</v>
      </c>
      <c r="I223" s="178"/>
      <c r="J223" s="178">
        <f>ROUND(H223*I223,2)</f>
        <v>0</v>
      </c>
      <c r="K223" s="179"/>
      <c r="L223" s="173"/>
      <c r="M223" s="180"/>
      <c r="N223" s="181" t="s">
        <v>26</v>
      </c>
      <c r="O223" s="182">
        <v>0</v>
      </c>
      <c r="P223" s="182">
        <f>ROUND(H223*O223,3)</f>
        <v>0</v>
      </c>
      <c r="Q223" s="182">
        <v>0</v>
      </c>
      <c r="R223" s="182">
        <f>ROUND(H223 * Q223,5)</f>
        <v>0</v>
      </c>
      <c r="S223" s="182">
        <v>0</v>
      </c>
      <c r="T223" s="183">
        <f>ROUND(H223 * S223,5)</f>
        <v>0</v>
      </c>
      <c r="BE223" s="12">
        <f>IF(N223="základná",J223,0)</f>
        <v>0</v>
      </c>
      <c r="BF223" s="12">
        <f>IF(N223="znížená",J223,0)</f>
        <v>0</v>
      </c>
      <c r="BG223" s="12">
        <f>IF(N223="zákl. prenesená",J223,0)</f>
        <v>0</v>
      </c>
      <c r="BH223" s="12">
        <f>IF(N223="zníž. prenesená",J223,0)</f>
        <v>0</v>
      </c>
      <c r="BI223" s="12">
        <f>IF(N223="nulová",J223,0)</f>
        <v>0</v>
      </c>
    </row>
    <row r="224" spans="2:61" s="12" customFormat="1">
      <c r="B224" s="173"/>
      <c r="C224" s="174">
        <v>52</v>
      </c>
      <c r="D224" s="174" t="s">
        <v>240</v>
      </c>
      <c r="E224" s="175" t="s">
        <v>2375</v>
      </c>
      <c r="F224" s="175" t="s">
        <v>2376</v>
      </c>
      <c r="G224" s="176" t="s">
        <v>180</v>
      </c>
      <c r="H224" s="177">
        <v>5</v>
      </c>
      <c r="I224" s="178"/>
      <c r="J224" s="178">
        <f>ROUND(H224*I224,2)</f>
        <v>0</v>
      </c>
      <c r="K224" s="179"/>
      <c r="L224" s="173"/>
      <c r="M224" s="180"/>
      <c r="N224" s="181" t="s">
        <v>26</v>
      </c>
      <c r="O224" s="182">
        <v>0</v>
      </c>
      <c r="P224" s="182">
        <f>ROUND(H224*O224,3)</f>
        <v>0</v>
      </c>
      <c r="Q224" s="182">
        <v>0</v>
      </c>
      <c r="R224" s="182">
        <f>ROUND(H224 * Q224,5)</f>
        <v>0</v>
      </c>
      <c r="S224" s="182">
        <v>0</v>
      </c>
      <c r="T224" s="183">
        <f>ROUND(H224 * S224,5)</f>
        <v>0</v>
      </c>
      <c r="BE224" s="12">
        <f>IF(N224="základná",J224,0)</f>
        <v>0</v>
      </c>
      <c r="BF224" s="12">
        <f>IF(N224="znížená",J224,0)</f>
        <v>0</v>
      </c>
      <c r="BG224" s="12">
        <f>IF(N224="zákl. prenesená",J224,0)</f>
        <v>0</v>
      </c>
      <c r="BH224" s="12">
        <f>IF(N224="zníž. prenesená",J224,0)</f>
        <v>0</v>
      </c>
      <c r="BI224" s="12">
        <f>IF(N224="nulová",J224,0)</f>
        <v>0</v>
      </c>
    </row>
    <row r="225" spans="2:61">
      <c r="B225" s="149"/>
      <c r="C225" s="150">
        <v>53</v>
      </c>
      <c r="D225" s="150" t="s">
        <v>141</v>
      </c>
      <c r="E225" s="151" t="s">
        <v>2393</v>
      </c>
      <c r="F225" s="151" t="s">
        <v>2394</v>
      </c>
      <c r="G225" s="152" t="s">
        <v>180</v>
      </c>
      <c r="H225" s="153">
        <v>2</v>
      </c>
      <c r="I225" s="154"/>
      <c r="J225" s="154">
        <f>ROUND(H225*I225,2)</f>
        <v>0</v>
      </c>
      <c r="K225" s="155"/>
      <c r="L225" s="149"/>
      <c r="M225" s="156"/>
      <c r="N225" s="157" t="s">
        <v>26</v>
      </c>
      <c r="O225" s="158">
        <v>0</v>
      </c>
      <c r="P225" s="158">
        <f>ROUND(H225*O225,3)</f>
        <v>0</v>
      </c>
      <c r="Q225" s="158">
        <v>0</v>
      </c>
      <c r="R225" s="158">
        <f>ROUND(H225 * Q225,5)</f>
        <v>0</v>
      </c>
      <c r="S225" s="158">
        <v>0</v>
      </c>
      <c r="T225" s="159">
        <f>ROUND(H225 * S225,5)</f>
        <v>0</v>
      </c>
      <c r="BE225" s="16">
        <f>IF(N225="základná",J225,0)</f>
        <v>0</v>
      </c>
      <c r="BF225" s="16">
        <f>IF(N225="znížená",J225,0)</f>
        <v>0</v>
      </c>
      <c r="BG225" s="16">
        <f>IF(N225="zákl. prenesená",J225,0)</f>
        <v>0</v>
      </c>
      <c r="BH225" s="16">
        <f>IF(N225="zníž. prenesená",J225,0)</f>
        <v>0</v>
      </c>
      <c r="BI225" s="16">
        <f>IF(N225="nulová",J225,0)</f>
        <v>0</v>
      </c>
    </row>
    <row r="226" spans="2:61" s="11" customFormat="1" ht="11.25">
      <c r="B226" s="160"/>
      <c r="C226" s="161"/>
      <c r="D226" s="161" t="s">
        <v>145</v>
      </c>
      <c r="E226" s="162"/>
      <c r="F226" s="162" t="s">
        <v>2379</v>
      </c>
      <c r="G226" s="163"/>
      <c r="H226" s="164">
        <v>1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62" t="s">
        <v>2380</v>
      </c>
      <c r="G227" s="163"/>
      <c r="H227" s="164">
        <v>1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1" customFormat="1" ht="11.25">
      <c r="B228" s="160"/>
      <c r="C228" s="161"/>
      <c r="D228" s="161" t="s">
        <v>145</v>
      </c>
      <c r="E228" s="162"/>
      <c r="F228" s="162" t="s">
        <v>1152</v>
      </c>
      <c r="G228" s="163"/>
      <c r="H228" s="164"/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 s="11" customFormat="1" ht="11.25">
      <c r="B229" s="160"/>
      <c r="C229" s="161"/>
      <c r="D229" s="161" t="s">
        <v>145</v>
      </c>
      <c r="E229" s="162"/>
      <c r="F229" s="170" t="s">
        <v>147</v>
      </c>
      <c r="G229" s="171"/>
      <c r="H229" s="172">
        <v>2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2" customFormat="1" ht="24">
      <c r="B230" s="173"/>
      <c r="C230" s="174">
        <v>54</v>
      </c>
      <c r="D230" s="174" t="s">
        <v>240</v>
      </c>
      <c r="E230" s="175" t="s">
        <v>2397</v>
      </c>
      <c r="F230" s="175" t="s">
        <v>2398</v>
      </c>
      <c r="G230" s="176" t="s">
        <v>180</v>
      </c>
      <c r="H230" s="177">
        <v>2</v>
      </c>
      <c r="I230" s="178"/>
      <c r="J230" s="178">
        <f>ROUND(H230*I230,2)</f>
        <v>0</v>
      </c>
      <c r="K230" s="179"/>
      <c r="L230" s="173"/>
      <c r="M230" s="180"/>
      <c r="N230" s="181" t="s">
        <v>26</v>
      </c>
      <c r="O230" s="182">
        <v>0</v>
      </c>
      <c r="P230" s="182">
        <f>ROUND(H230*O230,3)</f>
        <v>0</v>
      </c>
      <c r="Q230" s="182">
        <v>0</v>
      </c>
      <c r="R230" s="182">
        <f>ROUND(H230 * Q230,5)</f>
        <v>0</v>
      </c>
      <c r="S230" s="182">
        <v>0</v>
      </c>
      <c r="T230" s="183">
        <f>ROUND(H230 * S230,5)</f>
        <v>0</v>
      </c>
      <c r="BE230" s="12">
        <f>IF(N230="základná",J230,0)</f>
        <v>0</v>
      </c>
      <c r="BF230" s="12">
        <f>IF(N230="znížená",J230,0)</f>
        <v>0</v>
      </c>
      <c r="BG230" s="12">
        <f>IF(N230="zákl. prenesená",J230,0)</f>
        <v>0</v>
      </c>
      <c r="BH230" s="12">
        <f>IF(N230="zníž. prenesená",J230,0)</f>
        <v>0</v>
      </c>
      <c r="BI230" s="12">
        <f>IF(N230="nulová",J230,0)</f>
        <v>0</v>
      </c>
    </row>
    <row r="231" spans="2:61" s="11" customFormat="1" ht="11.25">
      <c r="B231" s="160"/>
      <c r="C231" s="161"/>
      <c r="D231" s="161" t="s">
        <v>145</v>
      </c>
      <c r="E231" s="162"/>
      <c r="F231" s="162" t="s">
        <v>2379</v>
      </c>
      <c r="G231" s="163"/>
      <c r="H231" s="164">
        <v>1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62" t="s">
        <v>2380</v>
      </c>
      <c r="G232" s="163"/>
      <c r="H232" s="164">
        <v>1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62" t="s">
        <v>1152</v>
      </c>
      <c r="G233" s="163"/>
      <c r="H233" s="164"/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s="11" customFormat="1" ht="11.25">
      <c r="B234" s="160"/>
      <c r="C234" s="161"/>
      <c r="D234" s="161" t="s">
        <v>145</v>
      </c>
      <c r="E234" s="162"/>
      <c r="F234" s="170" t="s">
        <v>147</v>
      </c>
      <c r="G234" s="171"/>
      <c r="H234" s="172">
        <v>2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 s="12" customFormat="1">
      <c r="B235" s="173"/>
      <c r="C235" s="174">
        <v>55</v>
      </c>
      <c r="D235" s="174" t="s">
        <v>240</v>
      </c>
      <c r="E235" s="175" t="s">
        <v>1928</v>
      </c>
      <c r="F235" s="175" t="s">
        <v>1929</v>
      </c>
      <c r="G235" s="176" t="s">
        <v>180</v>
      </c>
      <c r="H235" s="177">
        <v>1</v>
      </c>
      <c r="I235" s="178"/>
      <c r="J235" s="178">
        <f t="shared" ref="J235:J247" si="9">ROUND(H235*I235,2)</f>
        <v>0</v>
      </c>
      <c r="K235" s="179"/>
      <c r="L235" s="173"/>
      <c r="M235" s="180"/>
      <c r="N235" s="181" t="s">
        <v>26</v>
      </c>
      <c r="O235" s="182">
        <v>0</v>
      </c>
      <c r="P235" s="182">
        <f t="shared" ref="P235:P247" si="10">ROUND(H235*O235,3)</f>
        <v>0</v>
      </c>
      <c r="Q235" s="182">
        <v>5.0000000000000001E-4</v>
      </c>
      <c r="R235" s="182">
        <f t="shared" ref="R235:R247" si="11">ROUND(H235 * Q235,5)</f>
        <v>5.0000000000000001E-4</v>
      </c>
      <c r="S235" s="182">
        <v>0</v>
      </c>
      <c r="T235" s="183">
        <f t="shared" ref="T235:T247" si="12">ROUND(H235 * S235,5)</f>
        <v>0</v>
      </c>
      <c r="BE235" s="12">
        <f t="shared" ref="BE235:BE247" si="13">IF(N235="základná",J235,0)</f>
        <v>0</v>
      </c>
      <c r="BF235" s="12">
        <f t="shared" ref="BF235:BF247" si="14">IF(N235="znížená",J235,0)</f>
        <v>0</v>
      </c>
      <c r="BG235" s="12">
        <f t="shared" ref="BG235:BG247" si="15">IF(N235="zákl. prenesená",J235,0)</f>
        <v>0</v>
      </c>
      <c r="BH235" s="12">
        <f t="shared" ref="BH235:BH247" si="16">IF(N235="zníž. prenesená",J235,0)</f>
        <v>0</v>
      </c>
      <c r="BI235" s="12">
        <f t="shared" ref="BI235:BI247" si="17">IF(N235="nulová",J235,0)</f>
        <v>0</v>
      </c>
    </row>
    <row r="236" spans="2:61">
      <c r="B236" s="149"/>
      <c r="C236" s="150">
        <v>56</v>
      </c>
      <c r="D236" s="150" t="s">
        <v>141</v>
      </c>
      <c r="E236" s="151" t="s">
        <v>1930</v>
      </c>
      <c r="F236" s="151" t="s">
        <v>1931</v>
      </c>
      <c r="G236" s="152" t="s">
        <v>180</v>
      </c>
      <c r="H236" s="153">
        <v>2</v>
      </c>
      <c r="I236" s="154"/>
      <c r="J236" s="154">
        <f t="shared" si="9"/>
        <v>0</v>
      </c>
      <c r="K236" s="155"/>
      <c r="L236" s="149"/>
      <c r="M236" s="156"/>
      <c r="N236" s="157" t="s">
        <v>26</v>
      </c>
      <c r="O236" s="158">
        <v>1.8380000000000001</v>
      </c>
      <c r="P236" s="158">
        <f t="shared" si="10"/>
        <v>3.6760000000000002</v>
      </c>
      <c r="Q236" s="158">
        <v>3.3E-3</v>
      </c>
      <c r="R236" s="158">
        <f t="shared" si="11"/>
        <v>6.6E-3</v>
      </c>
      <c r="S236" s="158">
        <v>0</v>
      </c>
      <c r="T236" s="159">
        <f t="shared" si="12"/>
        <v>0</v>
      </c>
      <c r="BE236" s="16">
        <f t="shared" si="13"/>
        <v>0</v>
      </c>
      <c r="BF236" s="16">
        <f t="shared" si="14"/>
        <v>0</v>
      </c>
      <c r="BG236" s="16">
        <f t="shared" si="15"/>
        <v>0</v>
      </c>
      <c r="BH236" s="16">
        <f t="shared" si="16"/>
        <v>0</v>
      </c>
      <c r="BI236" s="16">
        <f t="shared" si="17"/>
        <v>0</v>
      </c>
    </row>
    <row r="237" spans="2:61" s="12" customFormat="1" ht="24">
      <c r="B237" s="173"/>
      <c r="C237" s="174">
        <v>57</v>
      </c>
      <c r="D237" s="174" t="s">
        <v>240</v>
      </c>
      <c r="E237" s="175" t="s">
        <v>1932</v>
      </c>
      <c r="F237" s="175" t="s">
        <v>1933</v>
      </c>
      <c r="G237" s="176" t="s">
        <v>180</v>
      </c>
      <c r="H237" s="177">
        <v>1</v>
      </c>
      <c r="I237" s="178"/>
      <c r="J237" s="178">
        <f t="shared" si="9"/>
        <v>0</v>
      </c>
      <c r="K237" s="179"/>
      <c r="L237" s="173"/>
      <c r="M237" s="180"/>
      <c r="N237" s="181" t="s">
        <v>26</v>
      </c>
      <c r="O237" s="182">
        <v>0</v>
      </c>
      <c r="P237" s="182">
        <f t="shared" si="10"/>
        <v>0</v>
      </c>
      <c r="Q237" s="182">
        <v>0.58499999999999996</v>
      </c>
      <c r="R237" s="182">
        <f t="shared" si="11"/>
        <v>0.58499999999999996</v>
      </c>
      <c r="S237" s="182">
        <v>0</v>
      </c>
      <c r="T237" s="183">
        <f t="shared" si="12"/>
        <v>0</v>
      </c>
      <c r="BE237" s="12">
        <f t="shared" si="13"/>
        <v>0</v>
      </c>
      <c r="BF237" s="12">
        <f t="shared" si="14"/>
        <v>0</v>
      </c>
      <c r="BG237" s="12">
        <f t="shared" si="15"/>
        <v>0</v>
      </c>
      <c r="BH237" s="12">
        <f t="shared" si="16"/>
        <v>0</v>
      </c>
      <c r="BI237" s="12">
        <f t="shared" si="17"/>
        <v>0</v>
      </c>
    </row>
    <row r="238" spans="2:61" s="12" customFormat="1" ht="24">
      <c r="B238" s="173"/>
      <c r="C238" s="174">
        <v>58</v>
      </c>
      <c r="D238" s="174" t="s">
        <v>240</v>
      </c>
      <c r="E238" s="175" t="s">
        <v>2424</v>
      </c>
      <c r="F238" s="175" t="s">
        <v>2425</v>
      </c>
      <c r="G238" s="176" t="s">
        <v>180</v>
      </c>
      <c r="H238" s="177">
        <v>1</v>
      </c>
      <c r="I238" s="178"/>
      <c r="J238" s="178">
        <f t="shared" si="9"/>
        <v>0</v>
      </c>
      <c r="K238" s="179"/>
      <c r="L238" s="173"/>
      <c r="M238" s="180"/>
      <c r="N238" s="181" t="s">
        <v>26</v>
      </c>
      <c r="O238" s="182">
        <v>0</v>
      </c>
      <c r="P238" s="182">
        <f t="shared" si="10"/>
        <v>0</v>
      </c>
      <c r="Q238" s="182">
        <v>0.25</v>
      </c>
      <c r="R238" s="182">
        <f t="shared" si="11"/>
        <v>0.25</v>
      </c>
      <c r="S238" s="182">
        <v>0</v>
      </c>
      <c r="T238" s="183">
        <f t="shared" si="12"/>
        <v>0</v>
      </c>
      <c r="BE238" s="12">
        <f t="shared" si="13"/>
        <v>0</v>
      </c>
      <c r="BF238" s="12">
        <f t="shared" si="14"/>
        <v>0</v>
      </c>
      <c r="BG238" s="12">
        <f t="shared" si="15"/>
        <v>0</v>
      </c>
      <c r="BH238" s="12">
        <f t="shared" si="16"/>
        <v>0</v>
      </c>
      <c r="BI238" s="12">
        <f t="shared" si="17"/>
        <v>0</v>
      </c>
    </row>
    <row r="239" spans="2:61" s="12" customFormat="1" ht="24">
      <c r="B239" s="173"/>
      <c r="C239" s="174">
        <v>59</v>
      </c>
      <c r="D239" s="174" t="s">
        <v>240</v>
      </c>
      <c r="E239" s="175" t="s">
        <v>1941</v>
      </c>
      <c r="F239" s="175" t="s">
        <v>1942</v>
      </c>
      <c r="G239" s="176" t="s">
        <v>180</v>
      </c>
      <c r="H239" s="177">
        <v>2</v>
      </c>
      <c r="I239" s="178"/>
      <c r="J239" s="178">
        <f t="shared" si="9"/>
        <v>0</v>
      </c>
      <c r="K239" s="179"/>
      <c r="L239" s="173"/>
      <c r="M239" s="180"/>
      <c r="N239" s="181" t="s">
        <v>26</v>
      </c>
      <c r="O239" s="182">
        <v>0</v>
      </c>
      <c r="P239" s="182">
        <f t="shared" si="10"/>
        <v>0</v>
      </c>
      <c r="Q239" s="182">
        <v>2E-3</v>
      </c>
      <c r="R239" s="182">
        <f t="shared" si="11"/>
        <v>4.0000000000000001E-3</v>
      </c>
      <c r="S239" s="182">
        <v>0</v>
      </c>
      <c r="T239" s="183">
        <f t="shared" si="12"/>
        <v>0</v>
      </c>
      <c r="BE239" s="12">
        <f t="shared" si="13"/>
        <v>0</v>
      </c>
      <c r="BF239" s="12">
        <f t="shared" si="14"/>
        <v>0</v>
      </c>
      <c r="BG239" s="12">
        <f t="shared" si="15"/>
        <v>0</v>
      </c>
      <c r="BH239" s="12">
        <f t="shared" si="16"/>
        <v>0</v>
      </c>
      <c r="BI239" s="12">
        <f t="shared" si="17"/>
        <v>0</v>
      </c>
    </row>
    <row r="240" spans="2:61" s="12" customFormat="1">
      <c r="B240" s="173"/>
      <c r="C240" s="174">
        <v>60</v>
      </c>
      <c r="D240" s="174" t="s">
        <v>240</v>
      </c>
      <c r="E240" s="175" t="s">
        <v>1953</v>
      </c>
      <c r="F240" s="175" t="s">
        <v>1954</v>
      </c>
      <c r="G240" s="176" t="s">
        <v>683</v>
      </c>
      <c r="H240" s="177">
        <v>5</v>
      </c>
      <c r="I240" s="178"/>
      <c r="J240" s="178">
        <f t="shared" si="9"/>
        <v>0</v>
      </c>
      <c r="K240" s="179"/>
      <c r="L240" s="173"/>
      <c r="M240" s="180"/>
      <c r="N240" s="181" t="s">
        <v>26</v>
      </c>
      <c r="O240" s="182">
        <v>0</v>
      </c>
      <c r="P240" s="182">
        <f t="shared" si="10"/>
        <v>0</v>
      </c>
      <c r="Q240" s="182">
        <v>1E-3</v>
      </c>
      <c r="R240" s="182">
        <f t="shared" si="11"/>
        <v>5.0000000000000001E-3</v>
      </c>
      <c r="S240" s="182">
        <v>0</v>
      </c>
      <c r="T240" s="183">
        <f t="shared" si="12"/>
        <v>0</v>
      </c>
      <c r="BE240" s="12">
        <f t="shared" si="13"/>
        <v>0</v>
      </c>
      <c r="BF240" s="12">
        <f t="shared" si="14"/>
        <v>0</v>
      </c>
      <c r="BG240" s="12">
        <f t="shared" si="15"/>
        <v>0</v>
      </c>
      <c r="BH240" s="12">
        <f t="shared" si="16"/>
        <v>0</v>
      </c>
      <c r="BI240" s="12">
        <f t="shared" si="17"/>
        <v>0</v>
      </c>
    </row>
    <row r="241" spans="2:61" ht="24">
      <c r="B241" s="149"/>
      <c r="C241" s="150">
        <v>61</v>
      </c>
      <c r="D241" s="150" t="s">
        <v>141</v>
      </c>
      <c r="E241" s="151" t="s">
        <v>1962</v>
      </c>
      <c r="F241" s="151" t="s">
        <v>1963</v>
      </c>
      <c r="G241" s="152" t="s">
        <v>180</v>
      </c>
      <c r="H241" s="153">
        <v>1</v>
      </c>
      <c r="I241" s="154"/>
      <c r="J241" s="154">
        <f t="shared" si="9"/>
        <v>0</v>
      </c>
      <c r="K241" s="155"/>
      <c r="L241" s="149"/>
      <c r="M241" s="156"/>
      <c r="N241" s="157" t="s">
        <v>26</v>
      </c>
      <c r="O241" s="158">
        <v>0.26587506</v>
      </c>
      <c r="P241" s="158">
        <f t="shared" si="10"/>
        <v>0.26600000000000001</v>
      </c>
      <c r="Q241" s="158">
        <v>6.6E-3</v>
      </c>
      <c r="R241" s="158">
        <f t="shared" si="11"/>
        <v>6.6E-3</v>
      </c>
      <c r="S241" s="158">
        <v>0</v>
      </c>
      <c r="T241" s="159">
        <f t="shared" si="12"/>
        <v>0</v>
      </c>
      <c r="BE241" s="16">
        <f t="shared" si="13"/>
        <v>0</v>
      </c>
      <c r="BF241" s="16">
        <f t="shared" si="14"/>
        <v>0</v>
      </c>
      <c r="BG241" s="16">
        <f t="shared" si="15"/>
        <v>0</v>
      </c>
      <c r="BH241" s="16">
        <f t="shared" si="16"/>
        <v>0</v>
      </c>
      <c r="BI241" s="16">
        <f t="shared" si="17"/>
        <v>0</v>
      </c>
    </row>
    <row r="242" spans="2:61" s="12" customFormat="1">
      <c r="B242" s="173"/>
      <c r="C242" s="174">
        <v>62</v>
      </c>
      <c r="D242" s="174" t="s">
        <v>240</v>
      </c>
      <c r="E242" s="175" t="s">
        <v>1967</v>
      </c>
      <c r="F242" s="175" t="s">
        <v>3005</v>
      </c>
      <c r="G242" s="176" t="s">
        <v>180</v>
      </c>
      <c r="H242" s="177">
        <v>1</v>
      </c>
      <c r="I242" s="178"/>
      <c r="J242" s="178">
        <f t="shared" si="9"/>
        <v>0</v>
      </c>
      <c r="K242" s="179"/>
      <c r="L242" s="173"/>
      <c r="M242" s="180"/>
      <c r="N242" s="181" t="s">
        <v>26</v>
      </c>
      <c r="O242" s="182">
        <v>0</v>
      </c>
      <c r="P242" s="182">
        <f t="shared" si="10"/>
        <v>0</v>
      </c>
      <c r="Q242" s="182">
        <v>0</v>
      </c>
      <c r="R242" s="182">
        <f t="shared" si="11"/>
        <v>0</v>
      </c>
      <c r="S242" s="182">
        <v>0</v>
      </c>
      <c r="T242" s="183">
        <f t="shared" si="12"/>
        <v>0</v>
      </c>
      <c r="BE242" s="12">
        <f t="shared" si="13"/>
        <v>0</v>
      </c>
      <c r="BF242" s="12">
        <f t="shared" si="14"/>
        <v>0</v>
      </c>
      <c r="BG242" s="12">
        <f t="shared" si="15"/>
        <v>0</v>
      </c>
      <c r="BH242" s="12">
        <f t="shared" si="16"/>
        <v>0</v>
      </c>
      <c r="BI242" s="12">
        <f t="shared" si="17"/>
        <v>0</v>
      </c>
    </row>
    <row r="243" spans="2:61" ht="24">
      <c r="B243" s="149"/>
      <c r="C243" s="150">
        <v>63</v>
      </c>
      <c r="D243" s="150" t="s">
        <v>141</v>
      </c>
      <c r="E243" s="151" t="s">
        <v>1972</v>
      </c>
      <c r="F243" s="151" t="s">
        <v>1973</v>
      </c>
      <c r="G243" s="152" t="s">
        <v>180</v>
      </c>
      <c r="H243" s="153">
        <v>1</v>
      </c>
      <c r="I243" s="154"/>
      <c r="J243" s="154">
        <f t="shared" si="9"/>
        <v>0</v>
      </c>
      <c r="K243" s="155"/>
      <c r="L243" s="149"/>
      <c r="M243" s="156"/>
      <c r="N243" s="157" t="s">
        <v>26</v>
      </c>
      <c r="O243" s="158">
        <v>1.002</v>
      </c>
      <c r="P243" s="158">
        <f t="shared" si="10"/>
        <v>1.002</v>
      </c>
      <c r="Q243" s="158">
        <v>6.3E-3</v>
      </c>
      <c r="R243" s="158">
        <f t="shared" si="11"/>
        <v>6.3E-3</v>
      </c>
      <c r="S243" s="158">
        <v>0</v>
      </c>
      <c r="T243" s="159">
        <f t="shared" si="12"/>
        <v>0</v>
      </c>
      <c r="BE243" s="16">
        <f t="shared" si="13"/>
        <v>0</v>
      </c>
      <c r="BF243" s="16">
        <f t="shared" si="14"/>
        <v>0</v>
      </c>
      <c r="BG243" s="16">
        <f t="shared" si="15"/>
        <v>0</v>
      </c>
      <c r="BH243" s="16">
        <f t="shared" si="16"/>
        <v>0</v>
      </c>
      <c r="BI243" s="16">
        <f t="shared" si="17"/>
        <v>0</v>
      </c>
    </row>
    <row r="244" spans="2:61" s="12" customFormat="1">
      <c r="B244" s="173"/>
      <c r="C244" s="174">
        <v>64</v>
      </c>
      <c r="D244" s="174" t="s">
        <v>240</v>
      </c>
      <c r="E244" s="175" t="s">
        <v>1974</v>
      </c>
      <c r="F244" s="175" t="s">
        <v>1975</v>
      </c>
      <c r="G244" s="176" t="s">
        <v>180</v>
      </c>
      <c r="H244" s="177">
        <v>1</v>
      </c>
      <c r="I244" s="178"/>
      <c r="J244" s="178">
        <f t="shared" si="9"/>
        <v>0</v>
      </c>
      <c r="K244" s="179"/>
      <c r="L244" s="173"/>
      <c r="M244" s="180"/>
      <c r="N244" s="181" t="s">
        <v>26</v>
      </c>
      <c r="O244" s="182">
        <v>0</v>
      </c>
      <c r="P244" s="182">
        <f t="shared" si="10"/>
        <v>0</v>
      </c>
      <c r="Q244" s="182">
        <v>8.6400000000000005E-2</v>
      </c>
      <c r="R244" s="182">
        <f t="shared" si="11"/>
        <v>8.6400000000000005E-2</v>
      </c>
      <c r="S244" s="182">
        <v>0</v>
      </c>
      <c r="T244" s="183">
        <f t="shared" si="12"/>
        <v>0</v>
      </c>
      <c r="BE244" s="12">
        <f t="shared" si="13"/>
        <v>0</v>
      </c>
      <c r="BF244" s="12">
        <f t="shared" si="14"/>
        <v>0</v>
      </c>
      <c r="BG244" s="12">
        <f t="shared" si="15"/>
        <v>0</v>
      </c>
      <c r="BH244" s="12">
        <f t="shared" si="16"/>
        <v>0</v>
      </c>
      <c r="BI244" s="12">
        <f t="shared" si="17"/>
        <v>0</v>
      </c>
    </row>
    <row r="245" spans="2:61" ht="24">
      <c r="B245" s="149"/>
      <c r="C245" s="150">
        <v>65</v>
      </c>
      <c r="D245" s="150" t="s">
        <v>141</v>
      </c>
      <c r="E245" s="151" t="s">
        <v>2445</v>
      </c>
      <c r="F245" s="151" t="s">
        <v>3158</v>
      </c>
      <c r="G245" s="152" t="s">
        <v>1682</v>
      </c>
      <c r="H245" s="153">
        <v>1</v>
      </c>
      <c r="I245" s="154"/>
      <c r="J245" s="154">
        <f t="shared" si="9"/>
        <v>0</v>
      </c>
      <c r="K245" s="155"/>
      <c r="L245" s="149"/>
      <c r="M245" s="156"/>
      <c r="N245" s="157" t="s">
        <v>26</v>
      </c>
      <c r="O245" s="158">
        <v>1.4131</v>
      </c>
      <c r="P245" s="158">
        <f t="shared" si="10"/>
        <v>1.413</v>
      </c>
      <c r="Q245" s="158">
        <v>1.0399999999999999E-3</v>
      </c>
      <c r="R245" s="158">
        <f t="shared" si="11"/>
        <v>1.0399999999999999E-3</v>
      </c>
      <c r="S245" s="158">
        <v>0</v>
      </c>
      <c r="T245" s="159">
        <f t="shared" si="12"/>
        <v>0</v>
      </c>
      <c r="BE245" s="16">
        <f t="shared" si="13"/>
        <v>0</v>
      </c>
      <c r="BF245" s="16">
        <f t="shared" si="14"/>
        <v>0</v>
      </c>
      <c r="BG245" s="16">
        <f t="shared" si="15"/>
        <v>0</v>
      </c>
      <c r="BH245" s="16">
        <f t="shared" si="16"/>
        <v>0</v>
      </c>
      <c r="BI245" s="16">
        <f t="shared" si="17"/>
        <v>0</v>
      </c>
    </row>
    <row r="246" spans="2:61">
      <c r="B246" s="149"/>
      <c r="C246" s="150">
        <v>66</v>
      </c>
      <c r="D246" s="150" t="s">
        <v>141</v>
      </c>
      <c r="E246" s="151" t="s">
        <v>2451</v>
      </c>
      <c r="F246" s="151" t="s">
        <v>2452</v>
      </c>
      <c r="G246" s="152" t="s">
        <v>144</v>
      </c>
      <c r="H246" s="153">
        <v>12.86</v>
      </c>
      <c r="I246" s="154"/>
      <c r="J246" s="154">
        <f t="shared" si="9"/>
        <v>0</v>
      </c>
      <c r="K246" s="155"/>
      <c r="L246" s="149"/>
      <c r="M246" s="156"/>
      <c r="N246" s="157" t="s">
        <v>26</v>
      </c>
      <c r="O246" s="158">
        <v>0.13020000000000001</v>
      </c>
      <c r="P246" s="158">
        <f t="shared" si="10"/>
        <v>1.6739999999999999</v>
      </c>
      <c r="Q246" s="158">
        <v>0</v>
      </c>
      <c r="R246" s="158">
        <f t="shared" si="11"/>
        <v>0</v>
      </c>
      <c r="S246" s="158">
        <v>0</v>
      </c>
      <c r="T246" s="159">
        <f t="shared" si="12"/>
        <v>0</v>
      </c>
      <c r="BE246" s="16">
        <f t="shared" si="13"/>
        <v>0</v>
      </c>
      <c r="BF246" s="16">
        <f t="shared" si="14"/>
        <v>0</v>
      </c>
      <c r="BG246" s="16">
        <f t="shared" si="15"/>
        <v>0</v>
      </c>
      <c r="BH246" s="16">
        <f t="shared" si="16"/>
        <v>0</v>
      </c>
      <c r="BI246" s="16">
        <f t="shared" si="17"/>
        <v>0</v>
      </c>
    </row>
    <row r="247" spans="2:61">
      <c r="B247" s="149"/>
      <c r="C247" s="150">
        <v>67</v>
      </c>
      <c r="D247" s="150" t="s">
        <v>141</v>
      </c>
      <c r="E247" s="151" t="s">
        <v>1989</v>
      </c>
      <c r="F247" s="151" t="s">
        <v>1981</v>
      </c>
      <c r="G247" s="152" t="s">
        <v>144</v>
      </c>
      <c r="H247" s="153">
        <v>12.86</v>
      </c>
      <c r="I247" s="154"/>
      <c r="J247" s="154">
        <f t="shared" si="9"/>
        <v>0</v>
      </c>
      <c r="K247" s="155"/>
      <c r="L247" s="149"/>
      <c r="M247" s="156"/>
      <c r="N247" s="157" t="s">
        <v>26</v>
      </c>
      <c r="O247" s="158">
        <v>5.2499999999999998E-2</v>
      </c>
      <c r="P247" s="158">
        <f t="shared" si="10"/>
        <v>0.67500000000000004</v>
      </c>
      <c r="Q247" s="158">
        <v>1E-4</v>
      </c>
      <c r="R247" s="158">
        <f t="shared" si="11"/>
        <v>1.2899999999999999E-3</v>
      </c>
      <c r="S247" s="158">
        <v>0</v>
      </c>
      <c r="T247" s="159">
        <f t="shared" si="12"/>
        <v>0</v>
      </c>
      <c r="BE247" s="16">
        <f t="shared" si="13"/>
        <v>0</v>
      </c>
      <c r="BF247" s="16">
        <f t="shared" si="14"/>
        <v>0</v>
      </c>
      <c r="BG247" s="16">
        <f t="shared" si="15"/>
        <v>0</v>
      </c>
      <c r="BH247" s="16">
        <f t="shared" si="16"/>
        <v>0</v>
      </c>
      <c r="BI247" s="16">
        <f t="shared" si="17"/>
        <v>0</v>
      </c>
    </row>
    <row r="248" spans="2:61" s="10" customFormat="1" ht="23.1" customHeight="1">
      <c r="B248" s="141"/>
      <c r="C248" s="142"/>
      <c r="D248" s="132" t="s">
        <v>136</v>
      </c>
      <c r="E248" s="143" t="s">
        <v>584</v>
      </c>
      <c r="F248" s="144" t="s">
        <v>585</v>
      </c>
      <c r="G248" s="145"/>
      <c r="H248" s="146"/>
      <c r="I248" s="147"/>
      <c r="J248" s="147">
        <f>J249 + J250 + J251 + J254 + J255 + J256 + J259 + J262 + J263 + J264 + J265</f>
        <v>0</v>
      </c>
      <c r="K248" s="144"/>
      <c r="L248" s="141"/>
      <c r="M248" s="148"/>
      <c r="N248" s="138" t="s">
        <v>0</v>
      </c>
      <c r="O248" s="139"/>
      <c r="P248" s="139">
        <f>P249 + P250 + P251 + P254 + P255 + P256 + P259 + P262 + P263 + P264 + P265</f>
        <v>122.51500000000001</v>
      </c>
      <c r="Q248" s="139"/>
      <c r="R248" s="139">
        <f>R249 + R250 + R251 + R254 + R255 + R256 + R259 + R262 + R263 + R264 + R265</f>
        <v>0</v>
      </c>
      <c r="S248" s="139"/>
      <c r="T248" s="140">
        <f>T249 + T250 + T251 + T254 + T255 + T256 + T259 + T262 + T263 + T264 + T265</f>
        <v>28.846600000000002</v>
      </c>
    </row>
    <row r="249" spans="2:61" ht="24">
      <c r="B249" s="149"/>
      <c r="C249" s="150">
        <v>68</v>
      </c>
      <c r="D249" s="150" t="s">
        <v>141</v>
      </c>
      <c r="E249" s="151" t="s">
        <v>2014</v>
      </c>
      <c r="F249" s="151" t="s">
        <v>2015</v>
      </c>
      <c r="G249" s="152" t="s">
        <v>144</v>
      </c>
      <c r="H249" s="153">
        <v>12.86</v>
      </c>
      <c r="I249" s="154"/>
      <c r="J249" s="154">
        <f>ROUND(H249*I249,2)</f>
        <v>0</v>
      </c>
      <c r="K249" s="155"/>
      <c r="L249" s="149"/>
      <c r="M249" s="156"/>
      <c r="N249" s="157" t="s">
        <v>26</v>
      </c>
      <c r="O249" s="158">
        <v>0.7278</v>
      </c>
      <c r="P249" s="158">
        <f>ROUND(H249*O249,3)</f>
        <v>9.36</v>
      </c>
      <c r="Q249" s="158">
        <v>0</v>
      </c>
      <c r="R249" s="158">
        <f>ROUND(H249 * Q249,5)</f>
        <v>0</v>
      </c>
      <c r="S249" s="158">
        <v>0.71</v>
      </c>
      <c r="T249" s="159">
        <f>ROUND(H249 * S249,5)</f>
        <v>9.1305999999999994</v>
      </c>
      <c r="BE249" s="16">
        <f>IF(N249="základná",J249,0)</f>
        <v>0</v>
      </c>
      <c r="BF249" s="16">
        <f>IF(N249="znížená",J249,0)</f>
        <v>0</v>
      </c>
      <c r="BG249" s="16">
        <f>IF(N249="zákl. prenesená",J249,0)</f>
        <v>0</v>
      </c>
      <c r="BH249" s="16">
        <f>IF(N249="zníž. prenesená",J249,0)</f>
        <v>0</v>
      </c>
      <c r="BI249" s="16">
        <f>IF(N249="nulová",J249,0)</f>
        <v>0</v>
      </c>
    </row>
    <row r="250" spans="2:61" ht="24">
      <c r="B250" s="149"/>
      <c r="C250" s="150">
        <v>69</v>
      </c>
      <c r="D250" s="150" t="s">
        <v>141</v>
      </c>
      <c r="E250" s="151" t="s">
        <v>625</v>
      </c>
      <c r="F250" s="151" t="s">
        <v>626</v>
      </c>
      <c r="G250" s="152" t="s">
        <v>180</v>
      </c>
      <c r="H250" s="153">
        <v>1</v>
      </c>
      <c r="I250" s="154"/>
      <c r="J250" s="154">
        <f>ROUND(H250*I250,2)</f>
        <v>0</v>
      </c>
      <c r="K250" s="155"/>
      <c r="L250" s="149"/>
      <c r="M250" s="156"/>
      <c r="N250" s="157" t="s">
        <v>26</v>
      </c>
      <c r="O250" s="158">
        <v>0</v>
      </c>
      <c r="P250" s="158">
        <f>ROUND(H250*O250,3)</f>
        <v>0</v>
      </c>
      <c r="Q250" s="158">
        <v>0</v>
      </c>
      <c r="R250" s="158">
        <f>ROUND(H250 * Q250,5)</f>
        <v>0</v>
      </c>
      <c r="S250" s="158">
        <v>0</v>
      </c>
      <c r="T250" s="159">
        <f>ROUND(H250 * S250,5)</f>
        <v>0</v>
      </c>
      <c r="BE250" s="16">
        <f>IF(N250="základná",J250,0)</f>
        <v>0</v>
      </c>
      <c r="BF250" s="16">
        <f>IF(N250="znížená",J250,0)</f>
        <v>0</v>
      </c>
      <c r="BG250" s="16">
        <f>IF(N250="zákl. prenesená",J250,0)</f>
        <v>0</v>
      </c>
      <c r="BH250" s="16">
        <f>IF(N250="zníž. prenesená",J250,0)</f>
        <v>0</v>
      </c>
      <c r="BI250" s="16">
        <f>IF(N250="nulová",J250,0)</f>
        <v>0</v>
      </c>
    </row>
    <row r="251" spans="2:61" ht="24">
      <c r="B251" s="149"/>
      <c r="C251" s="150">
        <v>70</v>
      </c>
      <c r="D251" s="150" t="s">
        <v>141</v>
      </c>
      <c r="E251" s="151" t="s">
        <v>619</v>
      </c>
      <c r="F251" s="151" t="s">
        <v>620</v>
      </c>
      <c r="G251" s="152" t="s">
        <v>187</v>
      </c>
      <c r="H251" s="153">
        <v>8.2149999999999999</v>
      </c>
      <c r="I251" s="154"/>
      <c r="J251" s="154">
        <f>ROUND(H251*I251,2)</f>
        <v>0</v>
      </c>
      <c r="K251" s="155"/>
      <c r="L251" s="149"/>
      <c r="M251" s="156"/>
      <c r="N251" s="157" t="s">
        <v>26</v>
      </c>
      <c r="O251" s="158">
        <v>12.606</v>
      </c>
      <c r="P251" s="158">
        <f>ROUND(H251*O251,3)</f>
        <v>103.55800000000001</v>
      </c>
      <c r="Q251" s="158">
        <v>0</v>
      </c>
      <c r="R251" s="158">
        <f>ROUND(H251 * Q251,5)</f>
        <v>0</v>
      </c>
      <c r="S251" s="158">
        <v>2.4</v>
      </c>
      <c r="T251" s="159">
        <f>ROUND(H251 * S251,5)</f>
        <v>19.716000000000001</v>
      </c>
      <c r="BE251" s="16">
        <f>IF(N251="základná",J251,0)</f>
        <v>0</v>
      </c>
      <c r="BF251" s="16">
        <f>IF(N251="znížená",J251,0)</f>
        <v>0</v>
      </c>
      <c r="BG251" s="16">
        <f>IF(N251="zákl. prenesená",J251,0)</f>
        <v>0</v>
      </c>
      <c r="BH251" s="16">
        <f>IF(N251="zníž. prenesená",J251,0)</f>
        <v>0</v>
      </c>
      <c r="BI251" s="16">
        <f>IF(N251="nulová",J251,0)</f>
        <v>0</v>
      </c>
    </row>
    <row r="252" spans="2:61" s="11" customFormat="1" ht="11.25">
      <c r="B252" s="160"/>
      <c r="C252" s="161"/>
      <c r="D252" s="161" t="s">
        <v>145</v>
      </c>
      <c r="E252" s="162"/>
      <c r="F252" s="162" t="s">
        <v>3159</v>
      </c>
      <c r="G252" s="163"/>
      <c r="H252" s="164">
        <v>8.2149999999999999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70" t="s">
        <v>147</v>
      </c>
      <c r="G253" s="171"/>
      <c r="H253" s="172">
        <v>8.2149999999999999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>
      <c r="B254" s="149"/>
      <c r="C254" s="150">
        <v>71</v>
      </c>
      <c r="D254" s="150" t="s">
        <v>141</v>
      </c>
      <c r="E254" s="151" t="s">
        <v>636</v>
      </c>
      <c r="F254" s="151" t="s">
        <v>637</v>
      </c>
      <c r="G254" s="152" t="s">
        <v>265</v>
      </c>
      <c r="H254" s="153">
        <v>32.640999999999998</v>
      </c>
      <c r="I254" s="154"/>
      <c r="J254" s="154">
        <f>ROUND(H254*I254,2)</f>
        <v>0</v>
      </c>
      <c r="K254" s="155"/>
      <c r="L254" s="149"/>
      <c r="M254" s="156"/>
      <c r="N254" s="157" t="s">
        <v>26</v>
      </c>
      <c r="O254" s="158">
        <v>0.14899999999999999</v>
      </c>
      <c r="P254" s="158">
        <f>ROUND(H254*O254,3)</f>
        <v>4.8639999999999999</v>
      </c>
      <c r="Q254" s="158">
        <v>0</v>
      </c>
      <c r="R254" s="158">
        <f>ROUND(H254 * Q254,5)</f>
        <v>0</v>
      </c>
      <c r="S254" s="158">
        <v>0</v>
      </c>
      <c r="T254" s="159">
        <f>ROUND(H254 * S254,5)</f>
        <v>0</v>
      </c>
      <c r="BE254" s="16">
        <f>IF(N254="základná",J254,0)</f>
        <v>0</v>
      </c>
      <c r="BF254" s="16">
        <f>IF(N254="znížená",J254,0)</f>
        <v>0</v>
      </c>
      <c r="BG254" s="16">
        <f>IF(N254="zákl. prenesená",J254,0)</f>
        <v>0</v>
      </c>
      <c r="BH254" s="16">
        <f>IF(N254="zníž. prenesená",J254,0)</f>
        <v>0</v>
      </c>
      <c r="BI254" s="16">
        <f>IF(N254="nulová",J254,0)</f>
        <v>0</v>
      </c>
    </row>
    <row r="255" spans="2:61" ht="24">
      <c r="B255" s="149"/>
      <c r="C255" s="150">
        <v>72</v>
      </c>
      <c r="D255" s="150" t="s">
        <v>141</v>
      </c>
      <c r="E255" s="151" t="s">
        <v>638</v>
      </c>
      <c r="F255" s="151" t="s">
        <v>639</v>
      </c>
      <c r="G255" s="152" t="s">
        <v>265</v>
      </c>
      <c r="H255" s="153">
        <v>32.640999999999998</v>
      </c>
      <c r="I255" s="154"/>
      <c r="J255" s="154">
        <f>ROUND(H255*I255,2)</f>
        <v>0</v>
      </c>
      <c r="K255" s="155"/>
      <c r="L255" s="149"/>
      <c r="M255" s="156"/>
      <c r="N255" s="157" t="s">
        <v>26</v>
      </c>
      <c r="O255" s="158">
        <v>3.1E-2</v>
      </c>
      <c r="P255" s="158">
        <f>ROUND(H255*O255,3)</f>
        <v>1.012</v>
      </c>
      <c r="Q255" s="158">
        <v>0</v>
      </c>
      <c r="R255" s="158">
        <f>ROUND(H255 * Q255,5)</f>
        <v>0</v>
      </c>
      <c r="S255" s="158">
        <v>0</v>
      </c>
      <c r="T255" s="159">
        <f>ROUND(H255 * S255,5)</f>
        <v>0</v>
      </c>
      <c r="BE255" s="16">
        <f>IF(N255="základná",J255,0)</f>
        <v>0</v>
      </c>
      <c r="BF255" s="16">
        <f>IF(N255="znížená",J255,0)</f>
        <v>0</v>
      </c>
      <c r="BG255" s="16">
        <f>IF(N255="zákl. prenesená",J255,0)</f>
        <v>0</v>
      </c>
      <c r="BH255" s="16">
        <f>IF(N255="zníž. prenesená",J255,0)</f>
        <v>0</v>
      </c>
      <c r="BI255" s="16">
        <f>IF(N255="nulová",J255,0)</f>
        <v>0</v>
      </c>
    </row>
    <row r="256" spans="2:61" ht="24">
      <c r="B256" s="149"/>
      <c r="C256" s="150">
        <v>73</v>
      </c>
      <c r="D256" s="150" t="s">
        <v>141</v>
      </c>
      <c r="E256" s="151" t="s">
        <v>640</v>
      </c>
      <c r="F256" s="151" t="s">
        <v>641</v>
      </c>
      <c r="G256" s="152" t="s">
        <v>265</v>
      </c>
      <c r="H256" s="153">
        <v>620.17899999999997</v>
      </c>
      <c r="I256" s="154"/>
      <c r="J256" s="154">
        <f>ROUND(H256*I256,2)</f>
        <v>0</v>
      </c>
      <c r="K256" s="155"/>
      <c r="L256" s="149"/>
      <c r="M256" s="156"/>
      <c r="N256" s="157" t="s">
        <v>26</v>
      </c>
      <c r="O256" s="158">
        <v>6.0000000000000001E-3</v>
      </c>
      <c r="P256" s="158">
        <f>ROUND(H256*O256,3)</f>
        <v>3.7210000000000001</v>
      </c>
      <c r="Q256" s="158">
        <v>0</v>
      </c>
      <c r="R256" s="158">
        <f>ROUND(H256 * Q256,5)</f>
        <v>0</v>
      </c>
      <c r="S256" s="158">
        <v>0</v>
      </c>
      <c r="T256" s="159">
        <f>ROUND(H256 * S256,5)</f>
        <v>0</v>
      </c>
      <c r="BE256" s="16">
        <f>IF(N256="základná",J256,0)</f>
        <v>0</v>
      </c>
      <c r="BF256" s="16">
        <f>IF(N256="znížená",J256,0)</f>
        <v>0</v>
      </c>
      <c r="BG256" s="16">
        <f>IF(N256="zákl. prenesená",J256,0)</f>
        <v>0</v>
      </c>
      <c r="BH256" s="16">
        <f>IF(N256="zníž. prenesená",J256,0)</f>
        <v>0</v>
      </c>
      <c r="BI256" s="16">
        <f>IF(N256="nulová",J256,0)</f>
        <v>0</v>
      </c>
    </row>
    <row r="257" spans="2:61" s="11" customFormat="1" ht="11.25">
      <c r="B257" s="160"/>
      <c r="C257" s="161"/>
      <c r="D257" s="161" t="s">
        <v>145</v>
      </c>
      <c r="E257" s="162"/>
      <c r="F257" s="162" t="s">
        <v>3160</v>
      </c>
      <c r="G257" s="163"/>
      <c r="H257" s="164">
        <v>620.17899999999997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s="11" customFormat="1" ht="11.25">
      <c r="B258" s="160"/>
      <c r="C258" s="161"/>
      <c r="D258" s="161" t="s">
        <v>145</v>
      </c>
      <c r="E258" s="162"/>
      <c r="F258" s="170" t="s">
        <v>147</v>
      </c>
      <c r="G258" s="171"/>
      <c r="H258" s="172">
        <v>620.17899999999997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>
      <c r="B259" s="149"/>
      <c r="C259" s="150">
        <v>74</v>
      </c>
      <c r="D259" s="150" t="s">
        <v>141</v>
      </c>
      <c r="E259" s="151" t="s">
        <v>643</v>
      </c>
      <c r="F259" s="151" t="s">
        <v>2020</v>
      </c>
      <c r="G259" s="152" t="s">
        <v>265</v>
      </c>
      <c r="H259" s="153">
        <v>32.597000000000001</v>
      </c>
      <c r="I259" s="154"/>
      <c r="J259" s="154">
        <f>ROUND(H259*I259,2)</f>
        <v>0</v>
      </c>
      <c r="K259" s="155"/>
      <c r="L259" s="149"/>
      <c r="M259" s="156"/>
      <c r="N259" s="157" t="s">
        <v>26</v>
      </c>
      <c r="O259" s="158">
        <v>0</v>
      </c>
      <c r="P259" s="158">
        <f>ROUND(H259*O259,3)</f>
        <v>0</v>
      </c>
      <c r="Q259" s="158">
        <v>0</v>
      </c>
      <c r="R259" s="158">
        <f>ROUND(H259 * Q259,5)</f>
        <v>0</v>
      </c>
      <c r="S259" s="158">
        <v>0</v>
      </c>
      <c r="T259" s="159">
        <f>ROUND(H259 * S259,5)</f>
        <v>0</v>
      </c>
      <c r="BE259" s="16">
        <f>IF(N259="základná",J259,0)</f>
        <v>0</v>
      </c>
      <c r="BF259" s="16">
        <f>IF(N259="znížená",J259,0)</f>
        <v>0</v>
      </c>
      <c r="BG259" s="16">
        <f>IF(N259="zákl. prenesená",J259,0)</f>
        <v>0</v>
      </c>
      <c r="BH259" s="16">
        <f>IF(N259="zníž. prenesená",J259,0)</f>
        <v>0</v>
      </c>
      <c r="BI259" s="16">
        <f>IF(N259="nulová",J259,0)</f>
        <v>0</v>
      </c>
    </row>
    <row r="260" spans="2:61" s="11" customFormat="1" ht="11.25">
      <c r="B260" s="160"/>
      <c r="C260" s="161"/>
      <c r="D260" s="161" t="s">
        <v>145</v>
      </c>
      <c r="E260" s="162"/>
      <c r="F260" s="162" t="s">
        <v>3161</v>
      </c>
      <c r="G260" s="163"/>
      <c r="H260" s="164">
        <v>32.597000000000001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s="11" customFormat="1" ht="11.25">
      <c r="B261" s="160"/>
      <c r="C261" s="161"/>
      <c r="D261" s="161" t="s">
        <v>145</v>
      </c>
      <c r="E261" s="162"/>
      <c r="F261" s="170" t="s">
        <v>147</v>
      </c>
      <c r="G261" s="171"/>
      <c r="H261" s="172">
        <v>32.597000000000001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ht="24">
      <c r="B262" s="149"/>
      <c r="C262" s="150">
        <v>75</v>
      </c>
      <c r="D262" s="150" t="s">
        <v>141</v>
      </c>
      <c r="E262" s="151" t="s">
        <v>649</v>
      </c>
      <c r="F262" s="151" t="s">
        <v>650</v>
      </c>
      <c r="G262" s="152" t="s">
        <v>265</v>
      </c>
      <c r="H262" s="153">
        <v>4.3999999999999997E-2</v>
      </c>
      <c r="I262" s="154"/>
      <c r="J262" s="154">
        <f>ROUND(H262*I262,2)</f>
        <v>0</v>
      </c>
      <c r="K262" s="155"/>
      <c r="L262" s="149"/>
      <c r="M262" s="156"/>
      <c r="N262" s="157" t="s">
        <v>26</v>
      </c>
      <c r="O262" s="158">
        <v>0</v>
      </c>
      <c r="P262" s="158">
        <f>ROUND(H262*O262,3)</f>
        <v>0</v>
      </c>
      <c r="Q262" s="158">
        <v>0</v>
      </c>
      <c r="R262" s="158">
        <f>ROUND(H262 * Q262,5)</f>
        <v>0</v>
      </c>
      <c r="S262" s="158">
        <v>0</v>
      </c>
      <c r="T262" s="159">
        <f>ROUND(H262 * S262,5)</f>
        <v>0</v>
      </c>
      <c r="BE262" s="16">
        <f>IF(N262="základná",J262,0)</f>
        <v>0</v>
      </c>
      <c r="BF262" s="16">
        <f>IF(N262="znížená",J262,0)</f>
        <v>0</v>
      </c>
      <c r="BG262" s="16">
        <f>IF(N262="zákl. prenesená",J262,0)</f>
        <v>0</v>
      </c>
      <c r="BH262" s="16">
        <f>IF(N262="zníž. prenesená",J262,0)</f>
        <v>0</v>
      </c>
      <c r="BI262" s="16">
        <f>IF(N262="nulová",J262,0)</f>
        <v>0</v>
      </c>
    </row>
    <row r="263" spans="2:61" ht="24">
      <c r="B263" s="149"/>
      <c r="C263" s="150">
        <v>76</v>
      </c>
      <c r="D263" s="150" t="s">
        <v>141</v>
      </c>
      <c r="E263" s="151" t="s">
        <v>2028</v>
      </c>
      <c r="F263" s="151" t="s">
        <v>2029</v>
      </c>
      <c r="G263" s="152" t="s">
        <v>2030</v>
      </c>
      <c r="H263" s="153">
        <v>17</v>
      </c>
      <c r="I263" s="154"/>
      <c r="J263" s="154">
        <f>ROUND(H263*I263,2)</f>
        <v>0</v>
      </c>
      <c r="K263" s="155"/>
      <c r="L263" s="149"/>
      <c r="M263" s="156"/>
      <c r="N263" s="157" t="s">
        <v>26</v>
      </c>
      <c r="O263" s="158">
        <v>0</v>
      </c>
      <c r="P263" s="158">
        <f>ROUND(H263*O263,3)</f>
        <v>0</v>
      </c>
      <c r="Q263" s="158">
        <v>0</v>
      </c>
      <c r="R263" s="158">
        <f>ROUND(H263 * Q263,5)</f>
        <v>0</v>
      </c>
      <c r="S263" s="158">
        <v>0</v>
      </c>
      <c r="T263" s="159">
        <f>ROUND(H263 * S263,5)</f>
        <v>0</v>
      </c>
      <c r="BE263" s="16">
        <f>IF(N263="základná",J263,0)</f>
        <v>0</v>
      </c>
      <c r="BF263" s="16">
        <f>IF(N263="znížená",J263,0)</f>
        <v>0</v>
      </c>
      <c r="BG263" s="16">
        <f>IF(N263="zákl. prenesená",J263,0)</f>
        <v>0</v>
      </c>
      <c r="BH263" s="16">
        <f>IF(N263="zníž. prenesená",J263,0)</f>
        <v>0</v>
      </c>
      <c r="BI263" s="16">
        <f>IF(N263="nulová",J263,0)</f>
        <v>0</v>
      </c>
    </row>
    <row r="264" spans="2:61" ht="24">
      <c r="B264" s="149"/>
      <c r="C264" s="150">
        <v>77</v>
      </c>
      <c r="D264" s="150" t="s">
        <v>141</v>
      </c>
      <c r="E264" s="151" t="s">
        <v>2032</v>
      </c>
      <c r="F264" s="151" t="s">
        <v>2033</v>
      </c>
      <c r="G264" s="152" t="s">
        <v>187</v>
      </c>
      <c r="H264" s="153">
        <v>10</v>
      </c>
      <c r="I264" s="154"/>
      <c r="J264" s="154">
        <f>ROUND(H264*I264,2)</f>
        <v>0</v>
      </c>
      <c r="K264" s="155"/>
      <c r="L264" s="149"/>
      <c r="M264" s="156"/>
      <c r="N264" s="157" t="s">
        <v>26</v>
      </c>
      <c r="O264" s="158">
        <v>0</v>
      </c>
      <c r="P264" s="158">
        <f>ROUND(H264*O264,3)</f>
        <v>0</v>
      </c>
      <c r="Q264" s="158">
        <v>0</v>
      </c>
      <c r="R264" s="158">
        <f>ROUND(H264 * Q264,5)</f>
        <v>0</v>
      </c>
      <c r="S264" s="158">
        <v>0</v>
      </c>
      <c r="T264" s="159">
        <f>ROUND(H264 * S264,5)</f>
        <v>0</v>
      </c>
      <c r="BE264" s="16">
        <f>IF(N264="základná",J264,0)</f>
        <v>0</v>
      </c>
      <c r="BF264" s="16">
        <f>IF(N264="znížená",J264,0)</f>
        <v>0</v>
      </c>
      <c r="BG264" s="16">
        <f>IF(N264="zákl. prenesená",J264,0)</f>
        <v>0</v>
      </c>
      <c r="BH264" s="16">
        <f>IF(N264="zníž. prenesená",J264,0)</f>
        <v>0</v>
      </c>
      <c r="BI264" s="16">
        <f>IF(N264="nulová",J264,0)</f>
        <v>0</v>
      </c>
    </row>
    <row r="265" spans="2:61" ht="24">
      <c r="B265" s="149"/>
      <c r="C265" s="150">
        <v>78</v>
      </c>
      <c r="D265" s="150" t="s">
        <v>141</v>
      </c>
      <c r="E265" s="151" t="s">
        <v>2035</v>
      </c>
      <c r="F265" s="151" t="s">
        <v>2302</v>
      </c>
      <c r="G265" s="152" t="s">
        <v>2037</v>
      </c>
      <c r="H265" s="153">
        <v>1</v>
      </c>
      <c r="I265" s="154"/>
      <c r="J265" s="154">
        <f>ROUND(H265*I265,2)</f>
        <v>0</v>
      </c>
      <c r="K265" s="155"/>
      <c r="L265" s="149"/>
      <c r="M265" s="156"/>
      <c r="N265" s="157" t="s">
        <v>26</v>
      </c>
      <c r="O265" s="158">
        <v>0</v>
      </c>
      <c r="P265" s="158">
        <f>ROUND(H265*O265,3)</f>
        <v>0</v>
      </c>
      <c r="Q265" s="158">
        <v>0</v>
      </c>
      <c r="R265" s="158">
        <f>ROUND(H265 * Q265,5)</f>
        <v>0</v>
      </c>
      <c r="S265" s="158">
        <v>0</v>
      </c>
      <c r="T265" s="159">
        <f>ROUND(H265 * S265,5)</f>
        <v>0</v>
      </c>
      <c r="BE265" s="16">
        <f>IF(N265="základná",J265,0)</f>
        <v>0</v>
      </c>
      <c r="BF265" s="16">
        <f>IF(N265="znížená",J265,0)</f>
        <v>0</v>
      </c>
      <c r="BG265" s="16">
        <f>IF(N265="zákl. prenesená",J265,0)</f>
        <v>0</v>
      </c>
      <c r="BH265" s="16">
        <f>IF(N265="zníž. prenesená",J265,0)</f>
        <v>0</v>
      </c>
      <c r="BI265" s="16">
        <f>IF(N265="nulová",J265,0)</f>
        <v>0</v>
      </c>
    </row>
    <row r="266" spans="2:61" s="10" customFormat="1" ht="23.1" customHeight="1">
      <c r="B266" s="141"/>
      <c r="C266" s="142"/>
      <c r="D266" s="132" t="s">
        <v>136</v>
      </c>
      <c r="E266" s="143" t="s">
        <v>668</v>
      </c>
      <c r="F266" s="144" t="s">
        <v>669</v>
      </c>
      <c r="G266" s="145"/>
      <c r="H266" s="146"/>
      <c r="I266" s="147"/>
      <c r="J266" s="147">
        <f>J267</f>
        <v>0</v>
      </c>
      <c r="K266" s="144"/>
      <c r="L266" s="141"/>
      <c r="M266" s="148"/>
      <c r="N266" s="138" t="s">
        <v>0</v>
      </c>
      <c r="O266" s="139"/>
      <c r="P266" s="139">
        <f>P267</f>
        <v>58.378</v>
      </c>
      <c r="Q266" s="139"/>
      <c r="R266" s="139">
        <f>R267</f>
        <v>0</v>
      </c>
      <c r="S266" s="139"/>
      <c r="T266" s="140">
        <f>T267</f>
        <v>0</v>
      </c>
    </row>
    <row r="267" spans="2:61">
      <c r="B267" s="149"/>
      <c r="C267" s="150">
        <v>79</v>
      </c>
      <c r="D267" s="150" t="s">
        <v>141</v>
      </c>
      <c r="E267" s="151" t="s">
        <v>2044</v>
      </c>
      <c r="F267" s="151" t="s">
        <v>2045</v>
      </c>
      <c r="G267" s="152" t="s">
        <v>265</v>
      </c>
      <c r="H267" s="153">
        <v>80.411000000000001</v>
      </c>
      <c r="I267" s="154"/>
      <c r="J267" s="154">
        <f>ROUND(H267*I267,2)</f>
        <v>0</v>
      </c>
      <c r="K267" s="155"/>
      <c r="L267" s="149"/>
      <c r="M267" s="156"/>
      <c r="N267" s="157" t="s">
        <v>26</v>
      </c>
      <c r="O267" s="158">
        <v>0.72599999999999998</v>
      </c>
      <c r="P267" s="158">
        <f>ROUND(H267*O267,3)</f>
        <v>58.378</v>
      </c>
      <c r="Q267" s="158">
        <v>0</v>
      </c>
      <c r="R267" s="158">
        <f>ROUND(H267 * Q267,5)</f>
        <v>0</v>
      </c>
      <c r="S267" s="158">
        <v>0</v>
      </c>
      <c r="T267" s="159">
        <f>ROUND(H267 * S267,5)</f>
        <v>0</v>
      </c>
      <c r="BE267" s="16">
        <f>IF(N267="základná",J267,0)</f>
        <v>0</v>
      </c>
      <c r="BF267" s="16">
        <f>IF(N267="znížená",J267,0)</f>
        <v>0</v>
      </c>
      <c r="BG267" s="16">
        <f>IF(N267="zákl. prenesená",J267,0)</f>
        <v>0</v>
      </c>
      <c r="BH267" s="16">
        <f>IF(N267="zníž. prenesená",J267,0)</f>
        <v>0</v>
      </c>
      <c r="BI267" s="16">
        <f>IF(N267="nulová",J267,0)</f>
        <v>0</v>
      </c>
    </row>
    <row r="268" spans="2:61" s="13" customFormat="1" ht="26.1" customHeight="1">
      <c r="B268" s="130"/>
      <c r="C268" s="131"/>
      <c r="D268" s="132" t="s">
        <v>136</v>
      </c>
      <c r="E268" s="133" t="s">
        <v>1002</v>
      </c>
      <c r="F268" s="9" t="s">
        <v>1003</v>
      </c>
      <c r="G268" s="134"/>
      <c r="H268" s="135"/>
      <c r="I268" s="136"/>
      <c r="J268" s="136">
        <f>J269 + J281</f>
        <v>0</v>
      </c>
      <c r="K268" s="9"/>
      <c r="L268" s="130"/>
      <c r="M268" s="137"/>
      <c r="N268" s="138" t="s">
        <v>0</v>
      </c>
      <c r="O268" s="139"/>
      <c r="P268" s="139">
        <f>P269 + P281</f>
        <v>5.476</v>
      </c>
      <c r="Q268" s="139"/>
      <c r="R268" s="139">
        <f>R269 + R281</f>
        <v>0.34334999999999999</v>
      </c>
      <c r="S268" s="139"/>
      <c r="T268" s="140">
        <f>T269 + T281</f>
        <v>0</v>
      </c>
    </row>
    <row r="269" spans="2:61" s="10" customFormat="1" ht="23.1" customHeight="1">
      <c r="B269" s="141"/>
      <c r="C269" s="142"/>
      <c r="D269" s="132" t="s">
        <v>136</v>
      </c>
      <c r="E269" s="143" t="s">
        <v>1004</v>
      </c>
      <c r="F269" s="144" t="s">
        <v>1005</v>
      </c>
      <c r="G269" s="145"/>
      <c r="H269" s="146"/>
      <c r="I269" s="147"/>
      <c r="J269" s="147">
        <f>J270 + J275 + J280</f>
        <v>0</v>
      </c>
      <c r="K269" s="144"/>
      <c r="L269" s="141"/>
      <c r="M269" s="148"/>
      <c r="N269" s="138" t="s">
        <v>0</v>
      </c>
      <c r="O269" s="139"/>
      <c r="P269" s="139">
        <f>P270 + P275 + P280</f>
        <v>0</v>
      </c>
      <c r="Q269" s="139"/>
      <c r="R269" s="139">
        <f>R270 + R275 + R280</f>
        <v>0</v>
      </c>
      <c r="S269" s="139"/>
      <c r="T269" s="140">
        <f>T270 + T275 + T280</f>
        <v>0</v>
      </c>
    </row>
    <row r="270" spans="2:61" ht="24">
      <c r="B270" s="149"/>
      <c r="C270" s="150">
        <v>80</v>
      </c>
      <c r="D270" s="150" t="s">
        <v>141</v>
      </c>
      <c r="E270" s="151" t="s">
        <v>2047</v>
      </c>
      <c r="F270" s="151" t="s">
        <v>2048</v>
      </c>
      <c r="G270" s="152" t="s">
        <v>150</v>
      </c>
      <c r="H270" s="153">
        <v>4.13</v>
      </c>
      <c r="I270" s="154"/>
      <c r="J270" s="154">
        <f>ROUND(H270*I270,2)</f>
        <v>0</v>
      </c>
      <c r="K270" s="155"/>
      <c r="L270" s="149"/>
      <c r="M270" s="156"/>
      <c r="N270" s="157" t="s">
        <v>26</v>
      </c>
      <c r="O270" s="158">
        <v>0</v>
      </c>
      <c r="P270" s="158">
        <f>ROUND(H270*O270,3)</f>
        <v>0</v>
      </c>
      <c r="Q270" s="158">
        <v>0</v>
      </c>
      <c r="R270" s="158">
        <f>ROUND(H270 * Q270,5)</f>
        <v>0</v>
      </c>
      <c r="S270" s="158">
        <v>0</v>
      </c>
      <c r="T270" s="159">
        <f>ROUND(H270 * S270,5)</f>
        <v>0</v>
      </c>
      <c r="BE270" s="16">
        <f>IF(N270="základná",J270,0)</f>
        <v>0</v>
      </c>
      <c r="BF270" s="16">
        <f>IF(N270="znížená",J270,0)</f>
        <v>0</v>
      </c>
      <c r="BG270" s="16">
        <f>IF(N270="zákl. prenesená",J270,0)</f>
        <v>0</v>
      </c>
      <c r="BH270" s="16">
        <f>IF(N270="zníž. prenesená",J270,0)</f>
        <v>0</v>
      </c>
      <c r="BI270" s="16">
        <f>IF(N270="nulová",J270,0)</f>
        <v>0</v>
      </c>
    </row>
    <row r="271" spans="2:61" s="11" customFormat="1" ht="11.25">
      <c r="B271" s="160"/>
      <c r="C271" s="161"/>
      <c r="D271" s="161" t="s">
        <v>145</v>
      </c>
      <c r="E271" s="162"/>
      <c r="F271" s="162" t="s">
        <v>3162</v>
      </c>
      <c r="G271" s="163"/>
      <c r="H271" s="164">
        <v>1.57</v>
      </c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61" s="11" customFormat="1" ht="11.25">
      <c r="B272" s="160"/>
      <c r="C272" s="161"/>
      <c r="D272" s="161" t="s">
        <v>145</v>
      </c>
      <c r="E272" s="162"/>
      <c r="F272" s="162" t="s">
        <v>3163</v>
      </c>
      <c r="G272" s="163"/>
      <c r="H272" s="164">
        <v>2.56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s="11" customFormat="1" ht="11.25">
      <c r="B273" s="160"/>
      <c r="C273" s="161"/>
      <c r="D273" s="161" t="s">
        <v>145</v>
      </c>
      <c r="E273" s="162"/>
      <c r="F273" s="162" t="s">
        <v>2570</v>
      </c>
      <c r="G273" s="163"/>
      <c r="H273" s="164"/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s="11" customFormat="1" ht="11.25">
      <c r="B274" s="160"/>
      <c r="C274" s="161"/>
      <c r="D274" s="161" t="s">
        <v>145</v>
      </c>
      <c r="E274" s="162"/>
      <c r="F274" s="170" t="s">
        <v>147</v>
      </c>
      <c r="G274" s="171"/>
      <c r="H274" s="172">
        <v>4.13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s="12" customFormat="1" ht="24">
      <c r="B275" s="173"/>
      <c r="C275" s="174">
        <v>81</v>
      </c>
      <c r="D275" s="174" t="s">
        <v>240</v>
      </c>
      <c r="E275" s="175" t="s">
        <v>2052</v>
      </c>
      <c r="F275" s="175" t="s">
        <v>2053</v>
      </c>
      <c r="G275" s="176" t="s">
        <v>144</v>
      </c>
      <c r="H275" s="177">
        <v>10.324999999999999</v>
      </c>
      <c r="I275" s="178"/>
      <c r="J275" s="178">
        <f>ROUND(H275*I275,2)</f>
        <v>0</v>
      </c>
      <c r="K275" s="179"/>
      <c r="L275" s="173"/>
      <c r="M275" s="180"/>
      <c r="N275" s="181" t="s">
        <v>26</v>
      </c>
      <c r="O275" s="182">
        <v>0</v>
      </c>
      <c r="P275" s="182">
        <f>ROUND(H275*O275,3)</f>
        <v>0</v>
      </c>
      <c r="Q275" s="182">
        <v>0</v>
      </c>
      <c r="R275" s="182">
        <f>ROUND(H275 * Q275,5)</f>
        <v>0</v>
      </c>
      <c r="S275" s="182">
        <v>0</v>
      </c>
      <c r="T275" s="183">
        <f>ROUND(H275 * S275,5)</f>
        <v>0</v>
      </c>
      <c r="BE275" s="12">
        <f>IF(N275="základná",J275,0)</f>
        <v>0</v>
      </c>
      <c r="BF275" s="12">
        <f>IF(N275="znížená",J275,0)</f>
        <v>0</v>
      </c>
      <c r="BG275" s="12">
        <f>IF(N275="zákl. prenesená",J275,0)</f>
        <v>0</v>
      </c>
      <c r="BH275" s="12">
        <f>IF(N275="zníž. prenesená",J275,0)</f>
        <v>0</v>
      </c>
      <c r="BI275" s="12">
        <f>IF(N275="nulová",J275,0)</f>
        <v>0</v>
      </c>
    </row>
    <row r="276" spans="2:61" s="11" customFormat="1" ht="11.25">
      <c r="B276" s="160"/>
      <c r="C276" s="161"/>
      <c r="D276" s="161" t="s">
        <v>145</v>
      </c>
      <c r="E276" s="162"/>
      <c r="F276" s="162" t="s">
        <v>3164</v>
      </c>
      <c r="G276" s="163"/>
      <c r="H276" s="164">
        <v>3.9249999999999998</v>
      </c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62" t="s">
        <v>3165</v>
      </c>
      <c r="G277" s="163"/>
      <c r="H277" s="164">
        <v>6.4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s="11" customFormat="1" ht="11.25">
      <c r="B278" s="160"/>
      <c r="C278" s="161"/>
      <c r="D278" s="161" t="s">
        <v>145</v>
      </c>
      <c r="E278" s="162"/>
      <c r="F278" s="162" t="s">
        <v>2573</v>
      </c>
      <c r="G278" s="163"/>
      <c r="H278" s="164"/>
      <c r="I278" s="165"/>
      <c r="J278" s="165"/>
      <c r="K278" s="166"/>
      <c r="L278" s="160"/>
      <c r="M278" s="167"/>
      <c r="N278" s="166"/>
      <c r="O278" s="168"/>
      <c r="P278" s="168"/>
      <c r="Q278" s="168"/>
      <c r="R278" s="168"/>
      <c r="S278" s="168"/>
      <c r="T278" s="169"/>
    </row>
    <row r="279" spans="2:61" s="11" customFormat="1" ht="11.25">
      <c r="B279" s="160"/>
      <c r="C279" s="161"/>
      <c r="D279" s="161" t="s">
        <v>145</v>
      </c>
      <c r="E279" s="162"/>
      <c r="F279" s="170" t="s">
        <v>147</v>
      </c>
      <c r="G279" s="171"/>
      <c r="H279" s="172">
        <v>10.324999999999999</v>
      </c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>
      <c r="B280" s="149"/>
      <c r="C280" s="150">
        <v>82</v>
      </c>
      <c r="D280" s="150" t="s">
        <v>141</v>
      </c>
      <c r="E280" s="151" t="s">
        <v>1010</v>
      </c>
      <c r="F280" s="151" t="s">
        <v>1011</v>
      </c>
      <c r="G280" s="152" t="s">
        <v>1012</v>
      </c>
      <c r="H280" s="153">
        <v>2.0870000000000002</v>
      </c>
      <c r="I280" s="154"/>
      <c r="J280" s="154">
        <f>ROUND(H280*I280,2)</f>
        <v>0</v>
      </c>
      <c r="K280" s="155"/>
      <c r="L280" s="149"/>
      <c r="M280" s="156"/>
      <c r="N280" s="157" t="s">
        <v>26</v>
      </c>
      <c r="O280" s="158">
        <v>0</v>
      </c>
      <c r="P280" s="158">
        <f>ROUND(H280*O280,3)</f>
        <v>0</v>
      </c>
      <c r="Q280" s="158">
        <v>0</v>
      </c>
      <c r="R280" s="158">
        <f>ROUND(H280 * Q280,5)</f>
        <v>0</v>
      </c>
      <c r="S280" s="158">
        <v>0</v>
      </c>
      <c r="T280" s="159">
        <f>ROUND(H280 * S280,5)</f>
        <v>0</v>
      </c>
      <c r="BE280" s="16">
        <f>IF(N280="základná",J280,0)</f>
        <v>0</v>
      </c>
      <c r="BF280" s="16">
        <f>IF(N280="znížená",J280,0)</f>
        <v>0</v>
      </c>
      <c r="BG280" s="16">
        <f>IF(N280="zákl. prenesená",J280,0)</f>
        <v>0</v>
      </c>
      <c r="BH280" s="16">
        <f>IF(N280="zníž. prenesená",J280,0)</f>
        <v>0</v>
      </c>
      <c r="BI280" s="16">
        <f>IF(N280="nulová",J280,0)</f>
        <v>0</v>
      </c>
    </row>
    <row r="281" spans="2:61" s="10" customFormat="1" ht="23.1" customHeight="1">
      <c r="B281" s="141"/>
      <c r="C281" s="142"/>
      <c r="D281" s="132" t="s">
        <v>136</v>
      </c>
      <c r="E281" s="143" t="s">
        <v>2057</v>
      </c>
      <c r="F281" s="144" t="s">
        <v>2058</v>
      </c>
      <c r="G281" s="145"/>
      <c r="H281" s="146"/>
      <c r="I281" s="147"/>
      <c r="J281" s="147">
        <f>J282 + J285 + J286 + J287</f>
        <v>0</v>
      </c>
      <c r="K281" s="144"/>
      <c r="L281" s="141"/>
      <c r="M281" s="148"/>
      <c r="N281" s="138" t="s">
        <v>0</v>
      </c>
      <c r="O281" s="139"/>
      <c r="P281" s="139">
        <f>P282 + P285 + P286 + P287</f>
        <v>5.476</v>
      </c>
      <c r="Q281" s="139"/>
      <c r="R281" s="139">
        <f>R282 + R285 + R286 + R287</f>
        <v>0.34334999999999999</v>
      </c>
      <c r="S281" s="139"/>
      <c r="T281" s="140">
        <f>T282 + T285 + T286 + T287</f>
        <v>0</v>
      </c>
    </row>
    <row r="282" spans="2:61" ht="24">
      <c r="B282" s="149"/>
      <c r="C282" s="150">
        <v>83</v>
      </c>
      <c r="D282" s="150" t="s">
        <v>141</v>
      </c>
      <c r="E282" s="151" t="s">
        <v>2059</v>
      </c>
      <c r="F282" s="151" t="s">
        <v>2060</v>
      </c>
      <c r="G282" s="152" t="s">
        <v>150</v>
      </c>
      <c r="H282" s="153">
        <v>3.2490000000000001</v>
      </c>
      <c r="I282" s="154"/>
      <c r="J282" s="154">
        <f>ROUND(H282*I282,2)</f>
        <v>0</v>
      </c>
      <c r="K282" s="155"/>
      <c r="L282" s="149"/>
      <c r="M282" s="156"/>
      <c r="N282" s="157" t="s">
        <v>26</v>
      </c>
      <c r="O282" s="158">
        <v>1.68530376</v>
      </c>
      <c r="P282" s="158">
        <f>ROUND(H282*O282,3)</f>
        <v>5.476</v>
      </c>
      <c r="Q282" s="158">
        <v>1.2745E-3</v>
      </c>
      <c r="R282" s="158">
        <f>ROUND(H282 * Q282,5)</f>
        <v>4.1399999999999996E-3</v>
      </c>
      <c r="S282" s="158">
        <v>0</v>
      </c>
      <c r="T282" s="159">
        <f>ROUND(H282 * S282,5)</f>
        <v>0</v>
      </c>
      <c r="BE282" s="16">
        <f>IF(N282="základná",J282,0)</f>
        <v>0</v>
      </c>
      <c r="BF282" s="16">
        <f>IF(N282="znížená",J282,0)</f>
        <v>0</v>
      </c>
      <c r="BG282" s="16">
        <f>IF(N282="zákl. prenesená",J282,0)</f>
        <v>0</v>
      </c>
      <c r="BH282" s="16">
        <f>IF(N282="zníž. prenesená",J282,0)</f>
        <v>0</v>
      </c>
      <c r="BI282" s="16">
        <f>IF(N282="nulová",J282,0)</f>
        <v>0</v>
      </c>
    </row>
    <row r="283" spans="2:61" s="11" customFormat="1" ht="11.25">
      <c r="B283" s="160"/>
      <c r="C283" s="161"/>
      <c r="D283" s="161" t="s">
        <v>145</v>
      </c>
      <c r="E283" s="162"/>
      <c r="F283" s="162" t="s">
        <v>3166</v>
      </c>
      <c r="G283" s="163"/>
      <c r="H283" s="164">
        <v>3.2490000000000001</v>
      </c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s="11" customFormat="1" ht="11.25">
      <c r="B284" s="160"/>
      <c r="C284" s="161"/>
      <c r="D284" s="161" t="s">
        <v>145</v>
      </c>
      <c r="E284" s="162"/>
      <c r="F284" s="170" t="s">
        <v>147</v>
      </c>
      <c r="G284" s="171"/>
      <c r="H284" s="172">
        <v>3.2490000000000001</v>
      </c>
      <c r="I284" s="165"/>
      <c r="J284" s="165"/>
      <c r="K284" s="166"/>
      <c r="L284" s="160"/>
      <c r="M284" s="167"/>
      <c r="N284" s="166"/>
      <c r="O284" s="168"/>
      <c r="P284" s="168"/>
      <c r="Q284" s="168"/>
      <c r="R284" s="168"/>
      <c r="S284" s="168"/>
      <c r="T284" s="169"/>
    </row>
    <row r="285" spans="2:61" s="12" customFormat="1">
      <c r="B285" s="173"/>
      <c r="C285" s="174">
        <v>84</v>
      </c>
      <c r="D285" s="174" t="s">
        <v>240</v>
      </c>
      <c r="E285" s="175" t="s">
        <v>2066</v>
      </c>
      <c r="F285" s="175" t="s">
        <v>2067</v>
      </c>
      <c r="G285" s="176" t="s">
        <v>150</v>
      </c>
      <c r="H285" s="177">
        <v>3.899</v>
      </c>
      <c r="I285" s="178"/>
      <c r="J285" s="178">
        <f>ROUND(H285*I285,2)</f>
        <v>0</v>
      </c>
      <c r="K285" s="179"/>
      <c r="L285" s="173"/>
      <c r="M285" s="180"/>
      <c r="N285" s="181" t="s">
        <v>26</v>
      </c>
      <c r="O285" s="182">
        <v>0</v>
      </c>
      <c r="P285" s="182">
        <f>ROUND(H285*O285,3)</f>
        <v>0</v>
      </c>
      <c r="Q285" s="182">
        <v>8.6999999999999994E-2</v>
      </c>
      <c r="R285" s="182">
        <f>ROUND(H285 * Q285,5)</f>
        <v>0.33921000000000001</v>
      </c>
      <c r="S285" s="182">
        <v>0</v>
      </c>
      <c r="T285" s="183">
        <f>ROUND(H285 * S285,5)</f>
        <v>0</v>
      </c>
      <c r="BE285" s="12">
        <f>IF(N285="základná",J285,0)</f>
        <v>0</v>
      </c>
      <c r="BF285" s="12">
        <f>IF(N285="znížená",J285,0)</f>
        <v>0</v>
      </c>
      <c r="BG285" s="12">
        <f>IF(N285="zákl. prenesená",J285,0)</f>
        <v>0</v>
      </c>
      <c r="BH285" s="12">
        <f>IF(N285="zníž. prenesená",J285,0)</f>
        <v>0</v>
      </c>
      <c r="BI285" s="12">
        <f>IF(N285="nulová",J285,0)</f>
        <v>0</v>
      </c>
    </row>
    <row r="286" spans="2:61" s="12" customFormat="1" ht="24">
      <c r="B286" s="173"/>
      <c r="C286" s="174">
        <v>85</v>
      </c>
      <c r="D286" s="174" t="s">
        <v>240</v>
      </c>
      <c r="E286" s="175" t="s">
        <v>2068</v>
      </c>
      <c r="F286" s="175" t="s">
        <v>2069</v>
      </c>
      <c r="G286" s="176" t="s">
        <v>683</v>
      </c>
      <c r="H286" s="177">
        <v>10</v>
      </c>
      <c r="I286" s="178"/>
      <c r="J286" s="178">
        <f>ROUND(H286*I286,2)</f>
        <v>0</v>
      </c>
      <c r="K286" s="179"/>
      <c r="L286" s="173"/>
      <c r="M286" s="180"/>
      <c r="N286" s="181" t="s">
        <v>26</v>
      </c>
      <c r="O286" s="182">
        <v>0</v>
      </c>
      <c r="P286" s="182">
        <f>ROUND(H286*O286,3)</f>
        <v>0</v>
      </c>
      <c r="Q286" s="182">
        <v>0</v>
      </c>
      <c r="R286" s="182">
        <f>ROUND(H286 * Q286,5)</f>
        <v>0</v>
      </c>
      <c r="S286" s="182">
        <v>0</v>
      </c>
      <c r="T286" s="183">
        <f>ROUND(H286 * S286,5)</f>
        <v>0</v>
      </c>
      <c r="BE286" s="12">
        <f>IF(N286="základná",J286,0)</f>
        <v>0</v>
      </c>
      <c r="BF286" s="12">
        <f>IF(N286="znížená",J286,0)</f>
        <v>0</v>
      </c>
      <c r="BG286" s="12">
        <f>IF(N286="zákl. prenesená",J286,0)</f>
        <v>0</v>
      </c>
      <c r="BH286" s="12">
        <f>IF(N286="zníž. prenesená",J286,0)</f>
        <v>0</v>
      </c>
      <c r="BI286" s="12">
        <f>IF(N286="nulová",J286,0)</f>
        <v>0</v>
      </c>
    </row>
    <row r="287" spans="2:61" ht="24">
      <c r="B287" s="149"/>
      <c r="C287" s="150">
        <v>86</v>
      </c>
      <c r="D287" s="150" t="s">
        <v>141</v>
      </c>
      <c r="E287" s="151" t="s">
        <v>2070</v>
      </c>
      <c r="F287" s="151" t="s">
        <v>2071</v>
      </c>
      <c r="G287" s="152" t="s">
        <v>1012</v>
      </c>
      <c r="H287" s="153">
        <v>4.0229999999999997</v>
      </c>
      <c r="I287" s="154"/>
      <c r="J287" s="154">
        <f>ROUND(H287*I287,2)</f>
        <v>0</v>
      </c>
      <c r="K287" s="155"/>
      <c r="L287" s="149"/>
      <c r="M287" s="156"/>
      <c r="N287" s="157" t="s">
        <v>26</v>
      </c>
      <c r="O287" s="158">
        <v>0</v>
      </c>
      <c r="P287" s="158">
        <f>ROUND(H287*O287,3)</f>
        <v>0</v>
      </c>
      <c r="Q287" s="158">
        <v>0</v>
      </c>
      <c r="R287" s="158">
        <f>ROUND(H287 * Q287,5)</f>
        <v>0</v>
      </c>
      <c r="S287" s="158">
        <v>0</v>
      </c>
      <c r="T287" s="159">
        <f>ROUND(H287 * S287,5)</f>
        <v>0</v>
      </c>
      <c r="BE287" s="16">
        <f>IF(N287="základná",J287,0)</f>
        <v>0</v>
      </c>
      <c r="BF287" s="16">
        <f>IF(N287="znížená",J287,0)</f>
        <v>0</v>
      </c>
      <c r="BG287" s="16">
        <f>IF(N287="zákl. prenesená",J287,0)</f>
        <v>0</v>
      </c>
      <c r="BH287" s="16">
        <f>IF(N287="zníž. prenesená",J287,0)</f>
        <v>0</v>
      </c>
      <c r="BI287" s="16">
        <f>IF(N287="nulová",J287,0)</f>
        <v>0</v>
      </c>
    </row>
    <row r="288" spans="2:61">
      <c r="B288" s="54"/>
      <c r="C288" s="184"/>
      <c r="D288" s="184"/>
      <c r="E288" s="55"/>
      <c r="F288" s="55"/>
      <c r="G288" s="184"/>
      <c r="H288" s="55"/>
      <c r="I288" s="55"/>
      <c r="J288" s="55"/>
      <c r="K288" s="55"/>
      <c r="L288" s="36"/>
      <c r="M288" s="52"/>
      <c r="N288" s="52"/>
      <c r="O288" s="52"/>
      <c r="P288" s="52"/>
      <c r="Q288" s="52"/>
      <c r="R288" s="52"/>
      <c r="S288" s="52"/>
      <c r="T288" s="52"/>
    </row>
  </sheetData>
  <sheetProtection algorithmName="SHA-512" hashValue="QAwTszGdLT24cjvQlTVPFfDwE71obPRJr2nHmnJDdZpR233aSAqGSj/2PtF9Wzb2ILnkqMfcaeahj9jZJq+2Fw==" saltValue="iAem9/qaIwuQGYOqKQYuFQ==" spinCount="100000" sheet="1" objects="1" scenarios="1"/>
  <autoFilter ref="C87:K89" xr:uid="{00000000-0009-0000-0000-000019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1:BM251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3167</v>
      </c>
      <c r="F9" s="214"/>
      <c r="G9" s="214"/>
      <c r="H9" s="214"/>
      <c r="L9" s="36"/>
      <c r="AA9" s="63" t="s">
        <v>3167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SUM(BE88:BE250)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0156p - Prepoj K2, DN 300...</v>
      </c>
      <c r="F80" s="214"/>
      <c r="G80" s="214"/>
      <c r="H80" s="214"/>
      <c r="L80" s="36"/>
      <c r="AA80" s="63" t="str">
        <f>AA9</f>
        <v>0156p - Prepoj K2, DN 300...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447.37399999999991</v>
      </c>
      <c r="Q88" s="127"/>
      <c r="R88" s="128">
        <f>R89</f>
        <v>31.834519999999998</v>
      </c>
      <c r="S88" s="127"/>
      <c r="T88" s="129">
        <f>T89</f>
        <v>50.296800000000005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J160 + J164 + J174 + J198 + J223 + J246</f>
        <v>0</v>
      </c>
      <c r="L89" s="130"/>
      <c r="M89" s="137"/>
      <c r="N89" s="138" t="s">
        <v>0</v>
      </c>
      <c r="O89" s="139"/>
      <c r="P89" s="139">
        <f>P90 + P160 + P164 + P174 + P198 + P223 + P246</f>
        <v>447.37399999999991</v>
      </c>
      <c r="Q89" s="139"/>
      <c r="R89" s="139">
        <f>R90 + R160 + R164 + R174 + R198 + R223 + R246</f>
        <v>31.834519999999998</v>
      </c>
      <c r="S89" s="139"/>
      <c r="T89" s="140">
        <f>T90 + T160 + T164 + T174 + T198 + T223 + T246</f>
        <v>50.296800000000005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J100 + J103 + J106 + J107 + J108 + J109 + J110 + J113 + J116 + J119 + J122 + J123 + J124 + J125 + J126 + J129 + J132 + J135 + J138 + J141 + J144 + J145 + J148 + J151 + J154 + J157</f>
        <v>0</v>
      </c>
      <c r="K90" s="144"/>
      <c r="L90" s="141"/>
      <c r="M90" s="148"/>
      <c r="N90" s="138" t="s">
        <v>0</v>
      </c>
      <c r="O90" s="139"/>
      <c r="P90" s="139">
        <f>P91 + P94 + P97 + P100 + P103 + P106 + P107 + P108 + P109 + P110 + P113 + P116 + P119 + P122 + P123 + P124 + P125 + P126 + P129 + P132 + P135 + P138 + P141 + P144 + P145 + P148 + P151 + P154 + P157</f>
        <v>300.50799999999998</v>
      </c>
      <c r="Q90" s="139"/>
      <c r="R90" s="139">
        <f>R91 + R94 + R97 + R100 + R103 + R106 + R107 + R108 + R109 + R110 + R113 + R116 + R119 + R122 + R123 + R124 + R125 + R126 + R129 + R132 + R135 + R138 + R141 + R144 + R145 + R148 + R151 + R154 + R157</f>
        <v>1.1635900000000001</v>
      </c>
      <c r="S90" s="139"/>
      <c r="T90" s="140">
        <f>T91 + T94 + T97 + T100 + T103 + T106 + T107 + T108 + T109 + T110 + T113 + T116 + T119 + T122 + T123 + T124 + T125 + T126 + T129 + T132 + T135 + T138 + T141 + T144 + T145 + T148 + T151 + T154 + T157</f>
        <v>32.079000000000001</v>
      </c>
    </row>
    <row r="91" spans="2:61" s="1" customFormat="1" ht="24">
      <c r="B91" s="149"/>
      <c r="C91" s="150">
        <v>1</v>
      </c>
      <c r="D91" s="150" t="s">
        <v>141</v>
      </c>
      <c r="E91" s="151" t="s">
        <v>913</v>
      </c>
      <c r="F91" s="151" t="s">
        <v>914</v>
      </c>
      <c r="G91" s="152" t="s">
        <v>150</v>
      </c>
      <c r="H91" s="153">
        <v>35.700000000000003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3168</v>
      </c>
      <c r="G92" s="163"/>
      <c r="H92" s="164">
        <v>35.700000000000003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35.700000000000003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152</v>
      </c>
      <c r="F94" s="151" t="s">
        <v>153</v>
      </c>
      <c r="G94" s="152" t="s">
        <v>150</v>
      </c>
      <c r="H94" s="153">
        <v>28.9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0.125</v>
      </c>
      <c r="P94" s="158">
        <f>ROUND(H94*O94,3)</f>
        <v>3.613</v>
      </c>
      <c r="Q94" s="158">
        <v>0</v>
      </c>
      <c r="R94" s="158">
        <f>ROUND(H94 * Q94,5)</f>
        <v>0</v>
      </c>
      <c r="S94" s="158">
        <v>0.375</v>
      </c>
      <c r="T94" s="159">
        <f>ROUND(H94 * S94,5)</f>
        <v>10.8375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3169</v>
      </c>
      <c r="G95" s="163"/>
      <c r="H95" s="164">
        <v>28.9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28.9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3170</v>
      </c>
      <c r="F97" s="151" t="s">
        <v>3171</v>
      </c>
      <c r="G97" s="152" t="s">
        <v>150</v>
      </c>
      <c r="H97" s="153">
        <v>28.9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1.97</v>
      </c>
      <c r="P97" s="158">
        <f>ROUND(H97*O97,3)</f>
        <v>56.933</v>
      </c>
      <c r="Q97" s="158">
        <v>0</v>
      </c>
      <c r="R97" s="158">
        <f>ROUND(H97 * Q97,5)</f>
        <v>0</v>
      </c>
      <c r="S97" s="158">
        <v>0.5</v>
      </c>
      <c r="T97" s="159">
        <f>ROUND(H97 * S97,5)</f>
        <v>14.45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3169</v>
      </c>
      <c r="G98" s="163"/>
      <c r="H98" s="164">
        <v>28.9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28.9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ht="24">
      <c r="B100" s="149"/>
      <c r="C100" s="150">
        <v>4</v>
      </c>
      <c r="D100" s="150" t="s">
        <v>141</v>
      </c>
      <c r="E100" s="151" t="s">
        <v>907</v>
      </c>
      <c r="F100" s="151" t="s">
        <v>908</v>
      </c>
      <c r="G100" s="152" t="s">
        <v>150</v>
      </c>
      <c r="H100" s="153">
        <v>28.9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0.60299999999999998</v>
      </c>
      <c r="P100" s="158">
        <f>ROUND(H100*O100,3)</f>
        <v>17.427</v>
      </c>
      <c r="Q100" s="158">
        <v>0</v>
      </c>
      <c r="R100" s="158">
        <f>ROUND(H100 * Q100,5)</f>
        <v>0</v>
      </c>
      <c r="S100" s="158">
        <v>0.23499999999999999</v>
      </c>
      <c r="T100" s="159">
        <f>ROUND(H100 * S100,5)</f>
        <v>6.7915000000000001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3169</v>
      </c>
      <c r="G101" s="163"/>
      <c r="H101" s="164">
        <v>28.9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28.9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5</v>
      </c>
      <c r="D103" s="150" t="s">
        <v>141</v>
      </c>
      <c r="E103" s="151" t="s">
        <v>1674</v>
      </c>
      <c r="F103" s="151" t="s">
        <v>1675</v>
      </c>
      <c r="G103" s="152" t="s">
        <v>1676</v>
      </c>
      <c r="H103" s="153">
        <v>120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2493</v>
      </c>
      <c r="G104" s="163"/>
      <c r="H104" s="164">
        <v>120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120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ht="24">
      <c r="B106" s="149"/>
      <c r="C106" s="150">
        <v>6</v>
      </c>
      <c r="D106" s="150" t="s">
        <v>141</v>
      </c>
      <c r="E106" s="151" t="s">
        <v>1678</v>
      </c>
      <c r="F106" s="151" t="s">
        <v>1679</v>
      </c>
      <c r="G106" s="152" t="s">
        <v>144</v>
      </c>
      <c r="H106" s="153">
        <v>50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</v>
      </c>
      <c r="P106" s="158">
        <f>ROUND(H106*O106,3)</f>
        <v>0</v>
      </c>
      <c r="Q106" s="158">
        <v>0</v>
      </c>
      <c r="R106" s="158">
        <f>ROUND(H106 * Q106,5)</f>
        <v>0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ht="24">
      <c r="B107" s="149"/>
      <c r="C107" s="150">
        <v>7</v>
      </c>
      <c r="D107" s="150" t="s">
        <v>141</v>
      </c>
      <c r="E107" s="151" t="s">
        <v>3172</v>
      </c>
      <c r="F107" s="151" t="s">
        <v>1681</v>
      </c>
      <c r="G107" s="152" t="s">
        <v>1682</v>
      </c>
      <c r="H107" s="153">
        <v>1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</v>
      </c>
      <c r="P107" s="158">
        <f>ROUND(H107*O107,3)</f>
        <v>0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ht="36">
      <c r="B108" s="149"/>
      <c r="C108" s="150">
        <v>8</v>
      </c>
      <c r="D108" s="150" t="s">
        <v>141</v>
      </c>
      <c r="E108" s="151" t="s">
        <v>1687</v>
      </c>
      <c r="F108" s="151" t="s">
        <v>1688</v>
      </c>
      <c r="G108" s="152" t="s">
        <v>1676</v>
      </c>
      <c r="H108" s="153">
        <v>8</v>
      </c>
      <c r="I108" s="154"/>
      <c r="J108" s="154">
        <f>ROUND(H108*I108,2)</f>
        <v>0</v>
      </c>
      <c r="K108" s="155"/>
      <c r="L108" s="149"/>
      <c r="M108" s="156"/>
      <c r="N108" s="157" t="s">
        <v>26</v>
      </c>
      <c r="O108" s="158">
        <v>0</v>
      </c>
      <c r="P108" s="158">
        <f>ROUND(H108*O108,3)</f>
        <v>0</v>
      </c>
      <c r="Q108" s="158">
        <v>0</v>
      </c>
      <c r="R108" s="158">
        <f>ROUND(H108 * Q108,5)</f>
        <v>0</v>
      </c>
      <c r="S108" s="158">
        <v>0</v>
      </c>
      <c r="T108" s="159">
        <f>ROUND(H108 * S108,5)</f>
        <v>0</v>
      </c>
      <c r="BE108" s="16">
        <f>IF(N108="základná",J108,0)</f>
        <v>0</v>
      </c>
      <c r="BF108" s="16">
        <f>IF(N108="znížená",J108,0)</f>
        <v>0</v>
      </c>
      <c r="BG108" s="16">
        <f>IF(N108="zákl. prenesená",J108,0)</f>
        <v>0</v>
      </c>
      <c r="BH108" s="16">
        <f>IF(N108="zníž. prenesená",J108,0)</f>
        <v>0</v>
      </c>
      <c r="BI108" s="16">
        <f>IF(N108="nulová",J108,0)</f>
        <v>0</v>
      </c>
    </row>
    <row r="109" spans="2:61">
      <c r="B109" s="149"/>
      <c r="C109" s="150">
        <v>9</v>
      </c>
      <c r="D109" s="150" t="s">
        <v>141</v>
      </c>
      <c r="E109" s="151" t="s">
        <v>1690</v>
      </c>
      <c r="F109" s="151" t="s">
        <v>1691</v>
      </c>
      <c r="G109" s="152" t="s">
        <v>144</v>
      </c>
      <c r="H109" s="153">
        <v>50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0.48699999999999999</v>
      </c>
      <c r="P109" s="158">
        <f>ROUND(H109*O109,3)</f>
        <v>24.35</v>
      </c>
      <c r="Q109" s="158">
        <v>7.2892399999999998E-3</v>
      </c>
      <c r="R109" s="158">
        <f>ROUND(H109 * Q109,5)</f>
        <v>0.36446000000000001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ht="24">
      <c r="B110" s="149"/>
      <c r="C110" s="150">
        <v>10</v>
      </c>
      <c r="D110" s="150" t="s">
        <v>141</v>
      </c>
      <c r="E110" s="151" t="s">
        <v>1030</v>
      </c>
      <c r="F110" s="151" t="s">
        <v>1031</v>
      </c>
      <c r="G110" s="152" t="s">
        <v>1032</v>
      </c>
      <c r="H110" s="153">
        <v>120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0</v>
      </c>
      <c r="P110" s="158">
        <f>ROUND(H110*O110,3)</f>
        <v>0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 s="11" customFormat="1" ht="11.25">
      <c r="B111" s="160"/>
      <c r="C111" s="161"/>
      <c r="D111" s="161" t="s">
        <v>145</v>
      </c>
      <c r="E111" s="162"/>
      <c r="F111" s="162" t="s">
        <v>2493</v>
      </c>
      <c r="G111" s="163"/>
      <c r="H111" s="164">
        <v>120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70" t="s">
        <v>147</v>
      </c>
      <c r="G112" s="171"/>
      <c r="H112" s="172">
        <v>120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ht="24">
      <c r="B113" s="149"/>
      <c r="C113" s="150">
        <v>11</v>
      </c>
      <c r="D113" s="150" t="s">
        <v>141</v>
      </c>
      <c r="E113" s="151" t="s">
        <v>203</v>
      </c>
      <c r="F113" s="151" t="s">
        <v>1695</v>
      </c>
      <c r="G113" s="152" t="s">
        <v>144</v>
      </c>
      <c r="H113" s="153">
        <v>2.6</v>
      </c>
      <c r="I113" s="154"/>
      <c r="J113" s="154">
        <f>ROUND(H113*I113,2)</f>
        <v>0</v>
      </c>
      <c r="K113" s="155"/>
      <c r="L113" s="149"/>
      <c r="M113" s="156"/>
      <c r="N113" s="157" t="s">
        <v>26</v>
      </c>
      <c r="O113" s="158">
        <v>0</v>
      </c>
      <c r="P113" s="158">
        <f>ROUND(H113*O113,3)</f>
        <v>0</v>
      </c>
      <c r="Q113" s="158">
        <v>0</v>
      </c>
      <c r="R113" s="158">
        <f>ROUND(H113 * Q113,5)</f>
        <v>0</v>
      </c>
      <c r="S113" s="158">
        <v>0</v>
      </c>
      <c r="T113" s="159">
        <f>ROUND(H113 * S113,5)</f>
        <v>0</v>
      </c>
      <c r="BE113" s="16">
        <f>IF(N113="základná",J113,0)</f>
        <v>0</v>
      </c>
      <c r="BF113" s="16">
        <f>IF(N113="znížená",J113,0)</f>
        <v>0</v>
      </c>
      <c r="BG113" s="16">
        <f>IF(N113="zákl. prenesená",J113,0)</f>
        <v>0</v>
      </c>
      <c r="BH113" s="16">
        <f>IF(N113="zníž. prenesená",J113,0)</f>
        <v>0</v>
      </c>
      <c r="BI113" s="16">
        <f>IF(N113="nulová",J113,0)</f>
        <v>0</v>
      </c>
    </row>
    <row r="114" spans="2:61" s="11" customFormat="1" ht="11.25">
      <c r="B114" s="160"/>
      <c r="C114" s="161"/>
      <c r="D114" s="161" t="s">
        <v>145</v>
      </c>
      <c r="E114" s="162"/>
      <c r="F114" s="162" t="s">
        <v>3173</v>
      </c>
      <c r="G114" s="163"/>
      <c r="H114" s="164">
        <v>2.6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1" customFormat="1" ht="11.25">
      <c r="B115" s="160"/>
      <c r="C115" s="161"/>
      <c r="D115" s="161" t="s">
        <v>145</v>
      </c>
      <c r="E115" s="162"/>
      <c r="F115" s="170" t="s">
        <v>147</v>
      </c>
      <c r="G115" s="171"/>
      <c r="H115" s="172">
        <v>2.6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>
      <c r="B116" s="149"/>
      <c r="C116" s="150">
        <v>12</v>
      </c>
      <c r="D116" s="150" t="s">
        <v>141</v>
      </c>
      <c r="E116" s="151" t="s">
        <v>206</v>
      </c>
      <c r="F116" s="151" t="s">
        <v>207</v>
      </c>
      <c r="G116" s="152" t="s">
        <v>144</v>
      </c>
      <c r="H116" s="153">
        <v>11.7</v>
      </c>
      <c r="I116" s="154"/>
      <c r="J116" s="154">
        <f>ROUND(H116*I116,2)</f>
        <v>0</v>
      </c>
      <c r="K116" s="155"/>
      <c r="L116" s="149"/>
      <c r="M116" s="156"/>
      <c r="N116" s="157" t="s">
        <v>26</v>
      </c>
      <c r="O116" s="158">
        <v>0.61499999999999999</v>
      </c>
      <c r="P116" s="158">
        <f>ROUND(H116*O116,3)</f>
        <v>7.1959999999999997</v>
      </c>
      <c r="Q116" s="158">
        <v>5.9157750000000002E-2</v>
      </c>
      <c r="R116" s="158">
        <f>ROUND(H116 * Q116,5)</f>
        <v>0.69215000000000004</v>
      </c>
      <c r="S116" s="158">
        <v>0</v>
      </c>
      <c r="T116" s="159">
        <f>ROUND(H116 * S116,5)</f>
        <v>0</v>
      </c>
      <c r="BE116" s="16">
        <f>IF(N116="základná",J116,0)</f>
        <v>0</v>
      </c>
      <c r="BF116" s="16">
        <f>IF(N116="znížená",J116,0)</f>
        <v>0</v>
      </c>
      <c r="BG116" s="16">
        <f>IF(N116="zákl. prenesená",J116,0)</f>
        <v>0</v>
      </c>
      <c r="BH116" s="16">
        <f>IF(N116="zníž. prenesená",J116,0)</f>
        <v>0</v>
      </c>
      <c r="BI116" s="16">
        <f>IF(N116="nulová",J116,0)</f>
        <v>0</v>
      </c>
    </row>
    <row r="117" spans="2:61" s="11" customFormat="1" ht="11.25">
      <c r="B117" s="160"/>
      <c r="C117" s="161"/>
      <c r="D117" s="161" t="s">
        <v>145</v>
      </c>
      <c r="E117" s="162"/>
      <c r="F117" s="162" t="s">
        <v>3174</v>
      </c>
      <c r="G117" s="163"/>
      <c r="H117" s="164">
        <v>11.7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11.25">
      <c r="B118" s="160"/>
      <c r="C118" s="161"/>
      <c r="D118" s="161" t="s">
        <v>145</v>
      </c>
      <c r="E118" s="162"/>
      <c r="F118" s="170" t="s">
        <v>147</v>
      </c>
      <c r="G118" s="171"/>
      <c r="H118" s="172">
        <v>11.7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ht="36">
      <c r="B119" s="149"/>
      <c r="C119" s="150">
        <v>13</v>
      </c>
      <c r="D119" s="150" t="s">
        <v>141</v>
      </c>
      <c r="E119" s="151" t="s">
        <v>197</v>
      </c>
      <c r="F119" s="151" t="s">
        <v>1698</v>
      </c>
      <c r="G119" s="152" t="s">
        <v>144</v>
      </c>
      <c r="H119" s="153">
        <v>55</v>
      </c>
      <c r="I119" s="154"/>
      <c r="J119" s="154">
        <f>ROUND(H119*I119,2)</f>
        <v>0</v>
      </c>
      <c r="K119" s="155"/>
      <c r="L119" s="149"/>
      <c r="M119" s="156"/>
      <c r="N119" s="157" t="s">
        <v>26</v>
      </c>
      <c r="O119" s="158">
        <v>0</v>
      </c>
      <c r="P119" s="158">
        <f>ROUND(H119*O119,3)</f>
        <v>0</v>
      </c>
      <c r="Q119" s="158">
        <v>0</v>
      </c>
      <c r="R119" s="158">
        <f>ROUND(H119 * Q119,5)</f>
        <v>0</v>
      </c>
      <c r="S119" s="158">
        <v>0</v>
      </c>
      <c r="T119" s="159">
        <f>ROUND(H119 * S119,5)</f>
        <v>0</v>
      </c>
      <c r="BE119" s="16">
        <f>IF(N119="základná",J119,0)</f>
        <v>0</v>
      </c>
      <c r="BF119" s="16">
        <f>IF(N119="znížená",J119,0)</f>
        <v>0</v>
      </c>
      <c r="BG119" s="16">
        <f>IF(N119="zákl. prenesená",J119,0)</f>
        <v>0</v>
      </c>
      <c r="BH119" s="16">
        <f>IF(N119="zníž. prenesená",J119,0)</f>
        <v>0</v>
      </c>
      <c r="BI119" s="16">
        <f>IF(N119="nulová",J119,0)</f>
        <v>0</v>
      </c>
    </row>
    <row r="120" spans="2:61" s="11" customFormat="1" ht="11.25">
      <c r="B120" s="160"/>
      <c r="C120" s="161"/>
      <c r="D120" s="161" t="s">
        <v>145</v>
      </c>
      <c r="E120" s="162"/>
      <c r="F120" s="162" t="s">
        <v>3175</v>
      </c>
      <c r="G120" s="163"/>
      <c r="H120" s="164">
        <v>55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70" t="s">
        <v>147</v>
      </c>
      <c r="G121" s="171"/>
      <c r="H121" s="172">
        <v>55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2" customFormat="1" ht="24">
      <c r="B122" s="173"/>
      <c r="C122" s="174">
        <v>14</v>
      </c>
      <c r="D122" s="174" t="s">
        <v>240</v>
      </c>
      <c r="E122" s="175" t="s">
        <v>1702</v>
      </c>
      <c r="F122" s="175" t="s">
        <v>1703</v>
      </c>
      <c r="G122" s="176" t="s">
        <v>180</v>
      </c>
      <c r="H122" s="177">
        <v>1</v>
      </c>
      <c r="I122" s="178"/>
      <c r="J122" s="178">
        <f>ROUND(H122*I122,2)</f>
        <v>0</v>
      </c>
      <c r="K122" s="179"/>
      <c r="L122" s="173"/>
      <c r="M122" s="180"/>
      <c r="N122" s="181" t="s">
        <v>26</v>
      </c>
      <c r="O122" s="182">
        <v>0</v>
      </c>
      <c r="P122" s="182">
        <f>ROUND(H122*O122,3)</f>
        <v>0</v>
      </c>
      <c r="Q122" s="182">
        <v>0</v>
      </c>
      <c r="R122" s="182">
        <f>ROUND(H122 * Q122,5)</f>
        <v>0</v>
      </c>
      <c r="S122" s="182">
        <v>0</v>
      </c>
      <c r="T122" s="183">
        <f>ROUND(H122 * S122,5)</f>
        <v>0</v>
      </c>
      <c r="BE122" s="12">
        <f>IF(N122="základná",J122,0)</f>
        <v>0</v>
      </c>
      <c r="BF122" s="12">
        <f>IF(N122="znížená",J122,0)</f>
        <v>0</v>
      </c>
      <c r="BG122" s="12">
        <f>IF(N122="zákl. prenesená",J122,0)</f>
        <v>0</v>
      </c>
      <c r="BH122" s="12">
        <f>IF(N122="zníž. prenesená",J122,0)</f>
        <v>0</v>
      </c>
      <c r="BI122" s="12">
        <f>IF(N122="nulová",J122,0)</f>
        <v>0</v>
      </c>
    </row>
    <row r="123" spans="2:61" ht="24">
      <c r="B123" s="149"/>
      <c r="C123" s="150">
        <v>15</v>
      </c>
      <c r="D123" s="150" t="s">
        <v>141</v>
      </c>
      <c r="E123" s="151" t="s">
        <v>1704</v>
      </c>
      <c r="F123" s="151" t="s">
        <v>1705</v>
      </c>
      <c r="G123" s="152" t="s">
        <v>187</v>
      </c>
      <c r="H123" s="153">
        <v>1.5</v>
      </c>
      <c r="I123" s="154"/>
      <c r="J123" s="154">
        <f>ROUND(H123*I123,2)</f>
        <v>0</v>
      </c>
      <c r="K123" s="155"/>
      <c r="L123" s="149"/>
      <c r="M123" s="156"/>
      <c r="N123" s="157" t="s">
        <v>26</v>
      </c>
      <c r="O123" s="158">
        <v>0</v>
      </c>
      <c r="P123" s="158">
        <f>ROUND(H123*O123,3)</f>
        <v>0</v>
      </c>
      <c r="Q123" s="158">
        <v>0</v>
      </c>
      <c r="R123" s="158">
        <f>ROUND(H123 * Q123,5)</f>
        <v>0</v>
      </c>
      <c r="S123" s="158">
        <v>0</v>
      </c>
      <c r="T123" s="159">
        <f>ROUND(H123 * S123,5)</f>
        <v>0</v>
      </c>
      <c r="BE123" s="16">
        <f>IF(N123="základná",J123,0)</f>
        <v>0</v>
      </c>
      <c r="BF123" s="16">
        <f>IF(N123="znížená",J123,0)</f>
        <v>0</v>
      </c>
      <c r="BG123" s="16">
        <f>IF(N123="zákl. prenesená",J123,0)</f>
        <v>0</v>
      </c>
      <c r="BH123" s="16">
        <f>IF(N123="zníž. prenesená",J123,0)</f>
        <v>0</v>
      </c>
      <c r="BI123" s="16">
        <f>IF(N123="nulová",J123,0)</f>
        <v>0</v>
      </c>
    </row>
    <row r="124" spans="2:61" ht="24">
      <c r="B124" s="149"/>
      <c r="C124" s="150">
        <v>16</v>
      </c>
      <c r="D124" s="150" t="s">
        <v>141</v>
      </c>
      <c r="E124" s="151" t="s">
        <v>1706</v>
      </c>
      <c r="F124" s="151" t="s">
        <v>1707</v>
      </c>
      <c r="G124" s="152" t="s">
        <v>187</v>
      </c>
      <c r="H124" s="153">
        <v>2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</v>
      </c>
      <c r="P124" s="158">
        <f>ROUND(H124*O124,3)</f>
        <v>0</v>
      </c>
      <c r="Q124" s="158">
        <v>0</v>
      </c>
      <c r="R124" s="158">
        <f>ROUND(H124 * Q124,5)</f>
        <v>0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>
      <c r="B125" s="149"/>
      <c r="C125" s="150">
        <v>17</v>
      </c>
      <c r="D125" s="150" t="s">
        <v>141</v>
      </c>
      <c r="E125" s="151" t="s">
        <v>220</v>
      </c>
      <c r="F125" s="151" t="s">
        <v>221</v>
      </c>
      <c r="G125" s="152" t="s">
        <v>187</v>
      </c>
      <c r="H125" s="153">
        <v>2</v>
      </c>
      <c r="I125" s="154"/>
      <c r="J125" s="154">
        <f>ROUND(H125*I125,2)</f>
        <v>0</v>
      </c>
      <c r="K125" s="155"/>
      <c r="L125" s="149"/>
      <c r="M125" s="156"/>
      <c r="N125" s="157" t="s">
        <v>26</v>
      </c>
      <c r="O125" s="158">
        <v>0.77059</v>
      </c>
      <c r="P125" s="158">
        <f>ROUND(H125*O125,3)</f>
        <v>1.5409999999999999</v>
      </c>
      <c r="Q125" s="158">
        <v>0</v>
      </c>
      <c r="R125" s="158">
        <f>ROUND(H125 * Q125,5)</f>
        <v>0</v>
      </c>
      <c r="S125" s="158">
        <v>0</v>
      </c>
      <c r="T125" s="159">
        <f>ROUND(H125 * S125,5)</f>
        <v>0</v>
      </c>
      <c r="BE125" s="16">
        <f>IF(N125="základná",J125,0)</f>
        <v>0</v>
      </c>
      <c r="BF125" s="16">
        <f>IF(N125="znížená",J125,0)</f>
        <v>0</v>
      </c>
      <c r="BG125" s="16">
        <f>IF(N125="zákl. prenesená",J125,0)</f>
        <v>0</v>
      </c>
      <c r="BH125" s="16">
        <f>IF(N125="zníž. prenesená",J125,0)</f>
        <v>0</v>
      </c>
      <c r="BI125" s="16">
        <f>IF(N125="nulová",J125,0)</f>
        <v>0</v>
      </c>
    </row>
    <row r="126" spans="2:61">
      <c r="B126" s="149"/>
      <c r="C126" s="150">
        <v>18</v>
      </c>
      <c r="D126" s="150" t="s">
        <v>141</v>
      </c>
      <c r="E126" s="151" t="s">
        <v>926</v>
      </c>
      <c r="F126" s="151" t="s">
        <v>927</v>
      </c>
      <c r="G126" s="152" t="s">
        <v>187</v>
      </c>
      <c r="H126" s="153">
        <v>72.608999999999995</v>
      </c>
      <c r="I126" s="154"/>
      <c r="J126" s="154">
        <f>ROUND(H126*I126,2)</f>
        <v>0</v>
      </c>
      <c r="K126" s="155"/>
      <c r="L126" s="149"/>
      <c r="M126" s="156"/>
      <c r="N126" s="157" t="s">
        <v>26</v>
      </c>
      <c r="O126" s="158">
        <v>1.5089999999999999</v>
      </c>
      <c r="P126" s="158">
        <f>ROUND(H126*O126,3)</f>
        <v>109.56699999999999</v>
      </c>
      <c r="Q126" s="158">
        <v>0</v>
      </c>
      <c r="R126" s="158">
        <f>ROUND(H126 * Q126,5)</f>
        <v>0</v>
      </c>
      <c r="S126" s="158">
        <v>0</v>
      </c>
      <c r="T126" s="159">
        <f>ROUND(H126 * S126,5)</f>
        <v>0</v>
      </c>
      <c r="BE126" s="16">
        <f>IF(N126="základná",J126,0)</f>
        <v>0</v>
      </c>
      <c r="BF126" s="16">
        <f>IF(N126="znížená",J126,0)</f>
        <v>0</v>
      </c>
      <c r="BG126" s="16">
        <f>IF(N126="zákl. prenesená",J126,0)</f>
        <v>0</v>
      </c>
      <c r="BH126" s="16">
        <f>IF(N126="zníž. prenesená",J126,0)</f>
        <v>0</v>
      </c>
      <c r="BI126" s="16">
        <f>IF(N126="nulová",J126,0)</f>
        <v>0</v>
      </c>
    </row>
    <row r="127" spans="2:61" s="11" customFormat="1" ht="11.25">
      <c r="B127" s="160"/>
      <c r="C127" s="161"/>
      <c r="D127" s="161" t="s">
        <v>145</v>
      </c>
      <c r="E127" s="162"/>
      <c r="F127" s="162" t="s">
        <v>3176</v>
      </c>
      <c r="G127" s="163"/>
      <c r="H127" s="164">
        <v>72.608999999999995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70" t="s">
        <v>147</v>
      </c>
      <c r="G128" s="171"/>
      <c r="H128" s="172">
        <v>72.608999999999995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ht="24">
      <c r="B129" s="149"/>
      <c r="C129" s="150">
        <v>19</v>
      </c>
      <c r="D129" s="150" t="s">
        <v>141</v>
      </c>
      <c r="E129" s="151" t="s">
        <v>233</v>
      </c>
      <c r="F129" s="151" t="s">
        <v>1719</v>
      </c>
      <c r="G129" s="152" t="s">
        <v>187</v>
      </c>
      <c r="H129" s="153">
        <v>24.202999999999999</v>
      </c>
      <c r="I129" s="154"/>
      <c r="J129" s="154">
        <f>ROUND(H129*I129,2)</f>
        <v>0</v>
      </c>
      <c r="K129" s="155"/>
      <c r="L129" s="149"/>
      <c r="M129" s="156"/>
      <c r="N129" s="157" t="s">
        <v>26</v>
      </c>
      <c r="O129" s="158">
        <v>0</v>
      </c>
      <c r="P129" s="158">
        <f>ROUND(H129*O129,3)</f>
        <v>0</v>
      </c>
      <c r="Q129" s="158">
        <v>0</v>
      </c>
      <c r="R129" s="158">
        <f>ROUND(H129 * Q129,5)</f>
        <v>0</v>
      </c>
      <c r="S129" s="158">
        <v>0</v>
      </c>
      <c r="T129" s="159">
        <f>ROUND(H129 * S129,5)</f>
        <v>0</v>
      </c>
      <c r="BE129" s="16">
        <f>IF(N129="základná",J129,0)</f>
        <v>0</v>
      </c>
      <c r="BF129" s="16">
        <f>IF(N129="znížená",J129,0)</f>
        <v>0</v>
      </c>
      <c r="BG129" s="16">
        <f>IF(N129="zákl. prenesená",J129,0)</f>
        <v>0</v>
      </c>
      <c r="BH129" s="16">
        <f>IF(N129="zníž. prenesená",J129,0)</f>
        <v>0</v>
      </c>
      <c r="BI129" s="16">
        <f>IF(N129="nulová",J129,0)</f>
        <v>0</v>
      </c>
    </row>
    <row r="130" spans="2:61" s="11" customFormat="1" ht="11.25">
      <c r="B130" s="160"/>
      <c r="C130" s="161"/>
      <c r="D130" s="161" t="s">
        <v>145</v>
      </c>
      <c r="E130" s="162"/>
      <c r="F130" s="162" t="s">
        <v>3177</v>
      </c>
      <c r="G130" s="163"/>
      <c r="H130" s="164">
        <v>24.202999999999999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24.202999999999999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ht="24">
      <c r="B132" s="149"/>
      <c r="C132" s="150">
        <v>20</v>
      </c>
      <c r="D132" s="150" t="s">
        <v>141</v>
      </c>
      <c r="E132" s="151" t="s">
        <v>236</v>
      </c>
      <c r="F132" s="151" t="s">
        <v>1721</v>
      </c>
      <c r="G132" s="152" t="s">
        <v>187</v>
      </c>
      <c r="H132" s="153">
        <v>24.202999999999999</v>
      </c>
      <c r="I132" s="154"/>
      <c r="J132" s="154">
        <f>ROUND(H132*I132,2)</f>
        <v>0</v>
      </c>
      <c r="K132" s="155"/>
      <c r="L132" s="149"/>
      <c r="M132" s="156"/>
      <c r="N132" s="157" t="s">
        <v>26</v>
      </c>
      <c r="O132" s="158">
        <v>0</v>
      </c>
      <c r="P132" s="158">
        <f>ROUND(H132*O132,3)</f>
        <v>0</v>
      </c>
      <c r="Q132" s="158">
        <v>0</v>
      </c>
      <c r="R132" s="158">
        <f>ROUND(H132 * Q132,5)</f>
        <v>0</v>
      </c>
      <c r="S132" s="158">
        <v>0</v>
      </c>
      <c r="T132" s="159">
        <f>ROUND(H132 * S132,5)</f>
        <v>0</v>
      </c>
      <c r="BE132" s="16">
        <f>IF(N132="základná",J132,0)</f>
        <v>0</v>
      </c>
      <c r="BF132" s="16">
        <f>IF(N132="znížená",J132,0)</f>
        <v>0</v>
      </c>
      <c r="BG132" s="16">
        <f>IF(N132="zákl. prenesená",J132,0)</f>
        <v>0</v>
      </c>
      <c r="BH132" s="16">
        <f>IF(N132="zníž. prenesená",J132,0)</f>
        <v>0</v>
      </c>
      <c r="BI132" s="16">
        <f>IF(N132="nulová",J132,0)</f>
        <v>0</v>
      </c>
    </row>
    <row r="133" spans="2:61" s="11" customFormat="1" ht="11.25">
      <c r="B133" s="160"/>
      <c r="C133" s="161"/>
      <c r="D133" s="161" t="s">
        <v>145</v>
      </c>
      <c r="E133" s="162"/>
      <c r="F133" s="162" t="s">
        <v>3177</v>
      </c>
      <c r="G133" s="163"/>
      <c r="H133" s="164">
        <v>24.202999999999999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70" t="s">
        <v>147</v>
      </c>
      <c r="G134" s="171"/>
      <c r="H134" s="172">
        <v>24.202999999999999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ht="36">
      <c r="B135" s="149"/>
      <c r="C135" s="150">
        <v>21</v>
      </c>
      <c r="D135" s="150" t="s">
        <v>141</v>
      </c>
      <c r="E135" s="151" t="s">
        <v>250</v>
      </c>
      <c r="F135" s="151" t="s">
        <v>251</v>
      </c>
      <c r="G135" s="152" t="s">
        <v>150</v>
      </c>
      <c r="H135" s="153">
        <v>144.38900000000001</v>
      </c>
      <c r="I135" s="154"/>
      <c r="J135" s="154">
        <f>ROUND(H135*I135,2)</f>
        <v>0</v>
      </c>
      <c r="K135" s="155"/>
      <c r="L135" s="149"/>
      <c r="M135" s="156"/>
      <c r="N135" s="157" t="s">
        <v>26</v>
      </c>
      <c r="O135" s="158">
        <v>5.2999999999999999E-2</v>
      </c>
      <c r="P135" s="158">
        <f>ROUND(H135*O135,3)</f>
        <v>7.6529999999999996</v>
      </c>
      <c r="Q135" s="158">
        <v>7.4091999999999995E-4</v>
      </c>
      <c r="R135" s="158">
        <f>ROUND(H135 * Q135,5)</f>
        <v>0.10698000000000001</v>
      </c>
      <c r="S135" s="158">
        <v>0</v>
      </c>
      <c r="T135" s="159">
        <f>ROUND(H135 * S135,5)</f>
        <v>0</v>
      </c>
      <c r="BE135" s="16">
        <f>IF(N135="základná",J135,0)</f>
        <v>0</v>
      </c>
      <c r="BF135" s="16">
        <f>IF(N135="znížená",J135,0)</f>
        <v>0</v>
      </c>
      <c r="BG135" s="16">
        <f>IF(N135="zákl. prenesená",J135,0)</f>
        <v>0</v>
      </c>
      <c r="BH135" s="16">
        <f>IF(N135="zníž. prenesená",J135,0)</f>
        <v>0</v>
      </c>
      <c r="BI135" s="16">
        <f>IF(N135="nulová",J135,0)</f>
        <v>0</v>
      </c>
    </row>
    <row r="136" spans="2:61" s="11" customFormat="1" ht="11.25">
      <c r="B136" s="160"/>
      <c r="C136" s="161"/>
      <c r="D136" s="161" t="s">
        <v>145</v>
      </c>
      <c r="E136" s="162"/>
      <c r="F136" s="162" t="s">
        <v>3178</v>
      </c>
      <c r="G136" s="163"/>
      <c r="H136" s="164">
        <v>144.38900000000001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1" customFormat="1" ht="11.25">
      <c r="B137" s="160"/>
      <c r="C137" s="161"/>
      <c r="D137" s="161" t="s">
        <v>145</v>
      </c>
      <c r="E137" s="162"/>
      <c r="F137" s="170" t="s">
        <v>147</v>
      </c>
      <c r="G137" s="171"/>
      <c r="H137" s="172">
        <v>144.38900000000001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ht="36">
      <c r="B138" s="149"/>
      <c r="C138" s="150">
        <v>22</v>
      </c>
      <c r="D138" s="150" t="s">
        <v>141</v>
      </c>
      <c r="E138" s="151" t="s">
        <v>253</v>
      </c>
      <c r="F138" s="151" t="s">
        <v>254</v>
      </c>
      <c r="G138" s="152" t="s">
        <v>150</v>
      </c>
      <c r="H138" s="153">
        <v>144.38900000000001</v>
      </c>
      <c r="I138" s="154"/>
      <c r="J138" s="154">
        <f>ROUND(H138*I138,2)</f>
        <v>0</v>
      </c>
      <c r="K138" s="155"/>
      <c r="L138" s="149"/>
      <c r="M138" s="156"/>
      <c r="N138" s="157" t="s">
        <v>26</v>
      </c>
      <c r="O138" s="158">
        <v>0.16900000000000001</v>
      </c>
      <c r="P138" s="158">
        <f>ROUND(H138*O138,3)</f>
        <v>24.402000000000001</v>
      </c>
      <c r="Q138" s="158">
        <v>0</v>
      </c>
      <c r="R138" s="158">
        <f>ROUND(H138 * Q138,5)</f>
        <v>0</v>
      </c>
      <c r="S138" s="158">
        <v>0</v>
      </c>
      <c r="T138" s="159">
        <f>ROUND(H138 * S138,5)</f>
        <v>0</v>
      </c>
      <c r="BE138" s="16">
        <f>IF(N138="základná",J138,0)</f>
        <v>0</v>
      </c>
      <c r="BF138" s="16">
        <f>IF(N138="znížená",J138,0)</f>
        <v>0</v>
      </c>
      <c r="BG138" s="16">
        <f>IF(N138="zákl. prenesená",J138,0)</f>
        <v>0</v>
      </c>
      <c r="BH138" s="16">
        <f>IF(N138="zníž. prenesená",J138,0)</f>
        <v>0</v>
      </c>
      <c r="BI138" s="16">
        <f>IF(N138="nulová",J138,0)</f>
        <v>0</v>
      </c>
    </row>
    <row r="139" spans="2:61" s="11" customFormat="1" ht="11.25">
      <c r="B139" s="160"/>
      <c r="C139" s="161"/>
      <c r="D139" s="161" t="s">
        <v>145</v>
      </c>
      <c r="E139" s="162"/>
      <c r="F139" s="162" t="s">
        <v>3178</v>
      </c>
      <c r="G139" s="163"/>
      <c r="H139" s="164">
        <v>144.38900000000001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70" t="s">
        <v>147</v>
      </c>
      <c r="G140" s="171"/>
      <c r="H140" s="172">
        <v>144.38900000000001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>
      <c r="B141" s="149"/>
      <c r="C141" s="150">
        <v>23</v>
      </c>
      <c r="D141" s="150" t="s">
        <v>141</v>
      </c>
      <c r="E141" s="151" t="s">
        <v>940</v>
      </c>
      <c r="F141" s="151" t="s">
        <v>941</v>
      </c>
      <c r="G141" s="152" t="s">
        <v>187</v>
      </c>
      <c r="H141" s="153">
        <v>24.786000000000001</v>
      </c>
      <c r="I141" s="154"/>
      <c r="J141" s="154">
        <f>ROUND(H141*I141,2)</f>
        <v>0</v>
      </c>
      <c r="K141" s="155"/>
      <c r="L141" s="149"/>
      <c r="M141" s="156"/>
      <c r="N141" s="157" t="s">
        <v>26</v>
      </c>
      <c r="O141" s="158">
        <v>0.61699999999999999</v>
      </c>
      <c r="P141" s="158">
        <f>ROUND(H141*O141,3)</f>
        <v>15.292999999999999</v>
      </c>
      <c r="Q141" s="158">
        <v>0</v>
      </c>
      <c r="R141" s="158">
        <f>ROUND(H141 * Q141,5)</f>
        <v>0</v>
      </c>
      <c r="S141" s="158">
        <v>0</v>
      </c>
      <c r="T141" s="159">
        <f>ROUND(H141 * S141,5)</f>
        <v>0</v>
      </c>
      <c r="BE141" s="16">
        <f>IF(N141="základná",J141,0)</f>
        <v>0</v>
      </c>
      <c r="BF141" s="16">
        <f>IF(N141="znížená",J141,0)</f>
        <v>0</v>
      </c>
      <c r="BG141" s="16">
        <f>IF(N141="zákl. prenesená",J141,0)</f>
        <v>0</v>
      </c>
      <c r="BH141" s="16">
        <f>IF(N141="zníž. prenesená",J141,0)</f>
        <v>0</v>
      </c>
      <c r="BI141" s="16">
        <f>IF(N141="nulová",J141,0)</f>
        <v>0</v>
      </c>
    </row>
    <row r="142" spans="2:61" s="11" customFormat="1" ht="11.25">
      <c r="B142" s="160"/>
      <c r="C142" s="161"/>
      <c r="D142" s="161" t="s">
        <v>145</v>
      </c>
      <c r="E142" s="162"/>
      <c r="F142" s="162" t="s">
        <v>3179</v>
      </c>
      <c r="G142" s="163"/>
      <c r="H142" s="164">
        <v>24.786000000000001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70" t="s">
        <v>147</v>
      </c>
      <c r="G143" s="171"/>
      <c r="H143" s="172">
        <v>24.786000000000001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ht="24">
      <c r="B144" s="149"/>
      <c r="C144" s="150">
        <v>24</v>
      </c>
      <c r="D144" s="150" t="s">
        <v>141</v>
      </c>
      <c r="E144" s="151" t="s">
        <v>943</v>
      </c>
      <c r="F144" s="151" t="s">
        <v>944</v>
      </c>
      <c r="G144" s="152" t="s">
        <v>187</v>
      </c>
      <c r="H144" s="153">
        <v>24.786000000000001</v>
      </c>
      <c r="I144" s="154"/>
      <c r="J144" s="154">
        <f>ROUND(H144*I144,2)</f>
        <v>0</v>
      </c>
      <c r="K144" s="155"/>
      <c r="L144" s="149"/>
      <c r="M144" s="156"/>
      <c r="N144" s="157" t="s">
        <v>26</v>
      </c>
      <c r="O144" s="158">
        <v>5.5500000000000001E-2</v>
      </c>
      <c r="P144" s="158">
        <f>ROUND(H144*O144,3)</f>
        <v>1.3759999999999999</v>
      </c>
      <c r="Q144" s="158">
        <v>0</v>
      </c>
      <c r="R144" s="158">
        <f>ROUND(H144 * Q144,5)</f>
        <v>0</v>
      </c>
      <c r="S144" s="158">
        <v>0</v>
      </c>
      <c r="T144" s="159">
        <f>ROUND(H144 * S144,5)</f>
        <v>0</v>
      </c>
      <c r="BE144" s="16">
        <f>IF(N144="základná",J144,0)</f>
        <v>0</v>
      </c>
      <c r="BF144" s="16">
        <f>IF(N144="znížená",J144,0)</f>
        <v>0</v>
      </c>
      <c r="BG144" s="16">
        <f>IF(N144="zákl. prenesená",J144,0)</f>
        <v>0</v>
      </c>
      <c r="BH144" s="16">
        <f>IF(N144="zníž. prenesená",J144,0)</f>
        <v>0</v>
      </c>
      <c r="BI144" s="16">
        <f>IF(N144="nulová",J144,0)</f>
        <v>0</v>
      </c>
    </row>
    <row r="145" spans="2:61" ht="24">
      <c r="B145" s="149"/>
      <c r="C145" s="150">
        <v>25</v>
      </c>
      <c r="D145" s="150" t="s">
        <v>141</v>
      </c>
      <c r="E145" s="151" t="s">
        <v>945</v>
      </c>
      <c r="F145" s="151" t="s">
        <v>946</v>
      </c>
      <c r="G145" s="152" t="s">
        <v>187</v>
      </c>
      <c r="H145" s="153">
        <v>470.93400000000003</v>
      </c>
      <c r="I145" s="154"/>
      <c r="J145" s="154">
        <f>ROUND(H145*I145,2)</f>
        <v>0</v>
      </c>
      <c r="K145" s="155"/>
      <c r="L145" s="149"/>
      <c r="M145" s="156"/>
      <c r="N145" s="157" t="s">
        <v>26</v>
      </c>
      <c r="O145" s="158">
        <v>7.3699999999999998E-3</v>
      </c>
      <c r="P145" s="158">
        <f>ROUND(H145*O145,3)</f>
        <v>3.4710000000000001</v>
      </c>
      <c r="Q145" s="158">
        <v>0</v>
      </c>
      <c r="R145" s="158">
        <f>ROUND(H145 * Q145,5)</f>
        <v>0</v>
      </c>
      <c r="S145" s="158">
        <v>0</v>
      </c>
      <c r="T145" s="159">
        <f>ROUND(H145 * S145,5)</f>
        <v>0</v>
      </c>
      <c r="BE145" s="16">
        <f>IF(N145="základná",J145,0)</f>
        <v>0</v>
      </c>
      <c r="BF145" s="16">
        <f>IF(N145="znížená",J145,0)</f>
        <v>0</v>
      </c>
      <c r="BG145" s="16">
        <f>IF(N145="zákl. prenesená",J145,0)</f>
        <v>0</v>
      </c>
      <c r="BH145" s="16">
        <f>IF(N145="zníž. prenesená",J145,0)</f>
        <v>0</v>
      </c>
      <c r="BI145" s="16">
        <f>IF(N145="nulová",J145,0)</f>
        <v>0</v>
      </c>
    </row>
    <row r="146" spans="2:61" s="11" customFormat="1" ht="11.25">
      <c r="B146" s="160"/>
      <c r="C146" s="161"/>
      <c r="D146" s="161" t="s">
        <v>145</v>
      </c>
      <c r="E146" s="162"/>
      <c r="F146" s="162" t="s">
        <v>3180</v>
      </c>
      <c r="G146" s="163"/>
      <c r="H146" s="164">
        <v>470.93400000000003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70" t="s">
        <v>147</v>
      </c>
      <c r="G147" s="171"/>
      <c r="H147" s="172">
        <v>470.93400000000003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>
      <c r="B148" s="149"/>
      <c r="C148" s="150">
        <v>26</v>
      </c>
      <c r="D148" s="150" t="s">
        <v>141</v>
      </c>
      <c r="E148" s="151" t="s">
        <v>263</v>
      </c>
      <c r="F148" s="151" t="s">
        <v>264</v>
      </c>
      <c r="G148" s="152" t="s">
        <v>265</v>
      </c>
      <c r="H148" s="153">
        <v>39.658000000000001</v>
      </c>
      <c r="I148" s="154"/>
      <c r="J148" s="154">
        <f>ROUND(H148*I148,2)</f>
        <v>0</v>
      </c>
      <c r="K148" s="155"/>
      <c r="L148" s="149"/>
      <c r="M148" s="156"/>
      <c r="N148" s="157" t="s">
        <v>26</v>
      </c>
      <c r="O148" s="158">
        <v>0</v>
      </c>
      <c r="P148" s="158">
        <f>ROUND(H148*O148,3)</f>
        <v>0</v>
      </c>
      <c r="Q148" s="158">
        <v>0</v>
      </c>
      <c r="R148" s="158">
        <f>ROUND(H148 * Q148,5)</f>
        <v>0</v>
      </c>
      <c r="S148" s="158">
        <v>0</v>
      </c>
      <c r="T148" s="159">
        <f>ROUND(H148 * S148,5)</f>
        <v>0</v>
      </c>
      <c r="BE148" s="16">
        <f>IF(N148="základná",J148,0)</f>
        <v>0</v>
      </c>
      <c r="BF148" s="16">
        <f>IF(N148="znížená",J148,0)</f>
        <v>0</v>
      </c>
      <c r="BG148" s="16">
        <f>IF(N148="zákl. prenesená",J148,0)</f>
        <v>0</v>
      </c>
      <c r="BH148" s="16">
        <f>IF(N148="zníž. prenesená",J148,0)</f>
        <v>0</v>
      </c>
      <c r="BI148" s="16">
        <f>IF(N148="nulová",J148,0)</f>
        <v>0</v>
      </c>
    </row>
    <row r="149" spans="2:61" s="11" customFormat="1" ht="11.25">
      <c r="B149" s="160"/>
      <c r="C149" s="161"/>
      <c r="D149" s="161" t="s">
        <v>145</v>
      </c>
      <c r="E149" s="162"/>
      <c r="F149" s="162" t="s">
        <v>3181</v>
      </c>
      <c r="G149" s="163"/>
      <c r="H149" s="164">
        <v>39.658000000000001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70" t="s">
        <v>147</v>
      </c>
      <c r="G150" s="171"/>
      <c r="H150" s="172">
        <v>39.658000000000001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ht="36">
      <c r="B151" s="149"/>
      <c r="C151" s="150">
        <v>27</v>
      </c>
      <c r="D151" s="150" t="s">
        <v>141</v>
      </c>
      <c r="E151" s="151" t="s">
        <v>267</v>
      </c>
      <c r="F151" s="151" t="s">
        <v>2505</v>
      </c>
      <c r="G151" s="152" t="s">
        <v>187</v>
      </c>
      <c r="H151" s="153">
        <v>49.823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0</v>
      </c>
      <c r="P151" s="158">
        <f>ROUND(H151*O151,3)</f>
        <v>0</v>
      </c>
      <c r="Q151" s="158">
        <v>0</v>
      </c>
      <c r="R151" s="158">
        <f>ROUND(H151 * Q151,5)</f>
        <v>0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1" customFormat="1" ht="11.25">
      <c r="B152" s="160"/>
      <c r="C152" s="161"/>
      <c r="D152" s="161" t="s">
        <v>145</v>
      </c>
      <c r="E152" s="162"/>
      <c r="F152" s="162" t="s">
        <v>3182</v>
      </c>
      <c r="G152" s="163"/>
      <c r="H152" s="164">
        <v>49.823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49.823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ht="24">
      <c r="B154" s="149"/>
      <c r="C154" s="150">
        <v>28</v>
      </c>
      <c r="D154" s="150" t="s">
        <v>141</v>
      </c>
      <c r="E154" s="151" t="s">
        <v>1750</v>
      </c>
      <c r="F154" s="151" t="s">
        <v>1751</v>
      </c>
      <c r="G154" s="152" t="s">
        <v>187</v>
      </c>
      <c r="H154" s="153">
        <v>18.445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1.5009999999999999</v>
      </c>
      <c r="P154" s="158">
        <f>ROUND(H154*O154,3)</f>
        <v>27.686</v>
      </c>
      <c r="Q154" s="158">
        <v>0</v>
      </c>
      <c r="R154" s="158">
        <f>ROUND(H154 * Q154,5)</f>
        <v>0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3183</v>
      </c>
      <c r="G155" s="163"/>
      <c r="H155" s="164">
        <v>18.445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70" t="s">
        <v>147</v>
      </c>
      <c r="G156" s="171"/>
      <c r="H156" s="172">
        <v>18.445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2" customFormat="1">
      <c r="B157" s="173"/>
      <c r="C157" s="174">
        <v>29</v>
      </c>
      <c r="D157" s="174" t="s">
        <v>240</v>
      </c>
      <c r="E157" s="175" t="s">
        <v>1755</v>
      </c>
      <c r="F157" s="175" t="s">
        <v>1756</v>
      </c>
      <c r="G157" s="176" t="s">
        <v>265</v>
      </c>
      <c r="H157" s="177">
        <v>33.201000000000001</v>
      </c>
      <c r="I157" s="178"/>
      <c r="J157" s="178">
        <f>ROUND(H157*I157,2)</f>
        <v>0</v>
      </c>
      <c r="K157" s="179"/>
      <c r="L157" s="173"/>
      <c r="M157" s="180"/>
      <c r="N157" s="181" t="s">
        <v>26</v>
      </c>
      <c r="O157" s="182">
        <v>0</v>
      </c>
      <c r="P157" s="182">
        <f>ROUND(H157*O157,3)</f>
        <v>0</v>
      </c>
      <c r="Q157" s="182">
        <v>0</v>
      </c>
      <c r="R157" s="182">
        <f>ROUND(H157 * Q157,5)</f>
        <v>0</v>
      </c>
      <c r="S157" s="182">
        <v>0</v>
      </c>
      <c r="T157" s="183">
        <f>ROUND(H157 * S157,5)</f>
        <v>0</v>
      </c>
      <c r="BE157" s="12">
        <f>IF(N157="základná",J157,0)</f>
        <v>0</v>
      </c>
      <c r="BF157" s="12">
        <f>IF(N157="znížená",J157,0)</f>
        <v>0</v>
      </c>
      <c r="BG157" s="12">
        <f>IF(N157="zákl. prenesená",J157,0)</f>
        <v>0</v>
      </c>
      <c r="BH157" s="12">
        <f>IF(N157="zníž. prenesená",J157,0)</f>
        <v>0</v>
      </c>
      <c r="BI157" s="12">
        <f>IF(N157="nulová",J157,0)</f>
        <v>0</v>
      </c>
    </row>
    <row r="158" spans="2:61" s="11" customFormat="1" ht="11.25">
      <c r="B158" s="160"/>
      <c r="C158" s="161"/>
      <c r="D158" s="161" t="s">
        <v>145</v>
      </c>
      <c r="E158" s="162"/>
      <c r="F158" s="162" t="s">
        <v>3184</v>
      </c>
      <c r="G158" s="163"/>
      <c r="H158" s="164">
        <v>33.201000000000001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70" t="s">
        <v>147</v>
      </c>
      <c r="G159" s="171"/>
      <c r="H159" s="172">
        <v>33.201000000000001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0" customFormat="1" ht="23.1" customHeight="1">
      <c r="B160" s="141"/>
      <c r="C160" s="142"/>
      <c r="D160" s="132" t="s">
        <v>136</v>
      </c>
      <c r="E160" s="143" t="s">
        <v>1760</v>
      </c>
      <c r="F160" s="144" t="s">
        <v>1761</v>
      </c>
      <c r="G160" s="145"/>
      <c r="H160" s="146"/>
      <c r="I160" s="147"/>
      <c r="J160" s="147">
        <f>J161</f>
        <v>0</v>
      </c>
      <c r="K160" s="144"/>
      <c r="L160" s="141"/>
      <c r="M160" s="148"/>
      <c r="N160" s="138" t="s">
        <v>0</v>
      </c>
      <c r="O160" s="139"/>
      <c r="P160" s="139">
        <f>P161</f>
        <v>0.127</v>
      </c>
      <c r="Q160" s="139"/>
      <c r="R160" s="139">
        <f>R161</f>
        <v>0</v>
      </c>
      <c r="S160" s="139"/>
      <c r="T160" s="140">
        <f>T161</f>
        <v>0</v>
      </c>
    </row>
    <row r="161" spans="2:61" ht="24">
      <c r="B161" s="149"/>
      <c r="C161" s="150">
        <v>30</v>
      </c>
      <c r="D161" s="150" t="s">
        <v>141</v>
      </c>
      <c r="E161" s="151" t="s">
        <v>1762</v>
      </c>
      <c r="F161" s="151" t="s">
        <v>1763</v>
      </c>
      <c r="G161" s="152" t="s">
        <v>150</v>
      </c>
      <c r="H161" s="153">
        <v>31.707000000000001</v>
      </c>
      <c r="I161" s="154"/>
      <c r="J161" s="154">
        <f>ROUND(H161*I161,2)</f>
        <v>0</v>
      </c>
      <c r="K161" s="155"/>
      <c r="L161" s="149"/>
      <c r="M161" s="156"/>
      <c r="N161" s="157" t="s">
        <v>26</v>
      </c>
      <c r="O161" s="158">
        <v>4.0000000000000001E-3</v>
      </c>
      <c r="P161" s="158">
        <f>ROUND(H161*O161,3)</f>
        <v>0.127</v>
      </c>
      <c r="Q161" s="158">
        <v>0</v>
      </c>
      <c r="R161" s="158">
        <f>ROUND(H161 * Q161,5)</f>
        <v>0</v>
      </c>
      <c r="S161" s="158">
        <v>0</v>
      </c>
      <c r="T161" s="159">
        <f>ROUND(H161 * S161,5)</f>
        <v>0</v>
      </c>
      <c r="BE161" s="16">
        <f>IF(N161="základná",J161,0)</f>
        <v>0</v>
      </c>
      <c r="BF161" s="16">
        <f>IF(N161="znížená",J161,0)</f>
        <v>0</v>
      </c>
      <c r="BG161" s="16">
        <f>IF(N161="zákl. prenesená",J161,0)</f>
        <v>0</v>
      </c>
      <c r="BH161" s="16">
        <f>IF(N161="zníž. prenesená",J161,0)</f>
        <v>0</v>
      </c>
      <c r="BI161" s="16">
        <f>IF(N161="nulová",J161,0)</f>
        <v>0</v>
      </c>
    </row>
    <row r="162" spans="2:61" s="11" customFormat="1" ht="11.25">
      <c r="B162" s="160"/>
      <c r="C162" s="161"/>
      <c r="D162" s="161" t="s">
        <v>145</v>
      </c>
      <c r="E162" s="162"/>
      <c r="F162" s="162" t="s">
        <v>3185</v>
      </c>
      <c r="G162" s="163"/>
      <c r="H162" s="164">
        <v>31.707000000000001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70" t="s">
        <v>147</v>
      </c>
      <c r="G163" s="171"/>
      <c r="H163" s="172">
        <v>31.707000000000001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s="10" customFormat="1" ht="23.1" customHeight="1">
      <c r="B164" s="141"/>
      <c r="C164" s="142"/>
      <c r="D164" s="132" t="s">
        <v>136</v>
      </c>
      <c r="E164" s="143" t="s">
        <v>297</v>
      </c>
      <c r="F164" s="144" t="s">
        <v>298</v>
      </c>
      <c r="G164" s="145"/>
      <c r="H164" s="146"/>
      <c r="I164" s="147"/>
      <c r="J164" s="147">
        <f>J165 + J168 + J171</f>
        <v>0</v>
      </c>
      <c r="K164" s="144"/>
      <c r="L164" s="141"/>
      <c r="M164" s="148"/>
      <c r="N164" s="138" t="s">
        <v>0</v>
      </c>
      <c r="O164" s="139"/>
      <c r="P164" s="139">
        <f>P165 + P168 + P171</f>
        <v>0.79600000000000004</v>
      </c>
      <c r="Q164" s="139"/>
      <c r="R164" s="139">
        <f>R165 + R168 + R171</f>
        <v>0.49568999999999996</v>
      </c>
      <c r="S164" s="139"/>
      <c r="T164" s="140">
        <f>T165 + T168 + T171</f>
        <v>0</v>
      </c>
    </row>
    <row r="165" spans="2:61" ht="24">
      <c r="B165" s="149"/>
      <c r="C165" s="150">
        <v>31</v>
      </c>
      <c r="D165" s="150" t="s">
        <v>141</v>
      </c>
      <c r="E165" s="151" t="s">
        <v>1829</v>
      </c>
      <c r="F165" s="151" t="s">
        <v>1830</v>
      </c>
      <c r="G165" s="152" t="s">
        <v>187</v>
      </c>
      <c r="H165" s="153">
        <v>6.3410000000000002</v>
      </c>
      <c r="I165" s="154"/>
      <c r="J165" s="154">
        <f>ROUND(H165*I165,2)</f>
        <v>0</v>
      </c>
      <c r="K165" s="155"/>
      <c r="L165" s="149"/>
      <c r="M165" s="156"/>
      <c r="N165" s="157" t="s">
        <v>26</v>
      </c>
      <c r="O165" s="158">
        <v>0</v>
      </c>
      <c r="P165" s="158">
        <f>ROUND(H165*O165,3)</f>
        <v>0</v>
      </c>
      <c r="Q165" s="158">
        <v>0</v>
      </c>
      <c r="R165" s="158">
        <f>ROUND(H165 * Q165,5)</f>
        <v>0</v>
      </c>
      <c r="S165" s="158">
        <v>0</v>
      </c>
      <c r="T165" s="159">
        <f>ROUND(H165 * S165,5)</f>
        <v>0</v>
      </c>
      <c r="BE165" s="16">
        <f>IF(N165="základná",J165,0)</f>
        <v>0</v>
      </c>
      <c r="BF165" s="16">
        <f>IF(N165="znížená",J165,0)</f>
        <v>0</v>
      </c>
      <c r="BG165" s="16">
        <f>IF(N165="zákl. prenesená",J165,0)</f>
        <v>0</v>
      </c>
      <c r="BH165" s="16">
        <f>IF(N165="zníž. prenesená",J165,0)</f>
        <v>0</v>
      </c>
      <c r="BI165" s="16">
        <f>IF(N165="nulová",J165,0)</f>
        <v>0</v>
      </c>
    </row>
    <row r="166" spans="2:61" s="11" customFormat="1" ht="11.25">
      <c r="B166" s="160"/>
      <c r="C166" s="161"/>
      <c r="D166" s="161" t="s">
        <v>145</v>
      </c>
      <c r="E166" s="162"/>
      <c r="F166" s="162" t="s">
        <v>3186</v>
      </c>
      <c r="G166" s="163"/>
      <c r="H166" s="164">
        <v>6.3410000000000002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s="11" customFormat="1" ht="11.25">
      <c r="B167" s="160"/>
      <c r="C167" s="161"/>
      <c r="D167" s="161" t="s">
        <v>145</v>
      </c>
      <c r="E167" s="162"/>
      <c r="F167" s="170" t="s">
        <v>147</v>
      </c>
      <c r="G167" s="171"/>
      <c r="H167" s="172">
        <v>6.3410000000000002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>
      <c r="B168" s="149"/>
      <c r="C168" s="150">
        <v>32</v>
      </c>
      <c r="D168" s="150" t="s">
        <v>141</v>
      </c>
      <c r="E168" s="151" t="s">
        <v>302</v>
      </c>
      <c r="F168" s="151" t="s">
        <v>1833</v>
      </c>
      <c r="G168" s="152" t="s">
        <v>187</v>
      </c>
      <c r="H168" s="153">
        <v>0.22500000000000001</v>
      </c>
      <c r="I168" s="154"/>
      <c r="J168" s="154">
        <f>ROUND(H168*I168,2)</f>
        <v>0</v>
      </c>
      <c r="K168" s="155"/>
      <c r="L168" s="149"/>
      <c r="M168" s="156"/>
      <c r="N168" s="157" t="s">
        <v>26</v>
      </c>
      <c r="O168" s="158">
        <v>1.4560786999999999</v>
      </c>
      <c r="P168" s="158">
        <f>ROUND(H168*O168,3)</f>
        <v>0.32800000000000001</v>
      </c>
      <c r="Q168" s="158">
        <v>2.1922752000000001</v>
      </c>
      <c r="R168" s="158">
        <f>ROUND(H168 * Q168,5)</f>
        <v>0.49325999999999998</v>
      </c>
      <c r="S168" s="158">
        <v>0</v>
      </c>
      <c r="T168" s="159">
        <f>ROUND(H168 * S168,5)</f>
        <v>0</v>
      </c>
      <c r="BE168" s="16">
        <f>IF(N168="základná",J168,0)</f>
        <v>0</v>
      </c>
      <c r="BF168" s="16">
        <f>IF(N168="znížená",J168,0)</f>
        <v>0</v>
      </c>
      <c r="BG168" s="16">
        <f>IF(N168="zákl. prenesená",J168,0)</f>
        <v>0</v>
      </c>
      <c r="BH168" s="16">
        <f>IF(N168="zníž. prenesená",J168,0)</f>
        <v>0</v>
      </c>
      <c r="BI168" s="16">
        <f>IF(N168="nulová",J168,0)</f>
        <v>0</v>
      </c>
    </row>
    <row r="169" spans="2:61" s="11" customFormat="1" ht="11.25">
      <c r="B169" s="160"/>
      <c r="C169" s="161"/>
      <c r="D169" s="161" t="s">
        <v>145</v>
      </c>
      <c r="E169" s="162"/>
      <c r="F169" s="162" t="s">
        <v>3187</v>
      </c>
      <c r="G169" s="163"/>
      <c r="H169" s="164">
        <v>0.22500000000000001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70" t="s">
        <v>147</v>
      </c>
      <c r="G170" s="171"/>
      <c r="H170" s="172">
        <v>0.22500000000000001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ht="24">
      <c r="B171" s="149"/>
      <c r="C171" s="150">
        <v>33</v>
      </c>
      <c r="D171" s="150" t="s">
        <v>141</v>
      </c>
      <c r="E171" s="151" t="s">
        <v>1837</v>
      </c>
      <c r="F171" s="151" t="s">
        <v>1838</v>
      </c>
      <c r="G171" s="152" t="s">
        <v>150</v>
      </c>
      <c r="H171" s="153">
        <v>0.6</v>
      </c>
      <c r="I171" s="154"/>
      <c r="J171" s="154">
        <f>ROUND(H171*I171,2)</f>
        <v>0</v>
      </c>
      <c r="K171" s="155"/>
      <c r="L171" s="149"/>
      <c r="M171" s="156"/>
      <c r="N171" s="157" t="s">
        <v>26</v>
      </c>
      <c r="O171" s="158">
        <v>0.78035241</v>
      </c>
      <c r="P171" s="158">
        <f>ROUND(H171*O171,3)</f>
        <v>0.46800000000000003</v>
      </c>
      <c r="Q171" s="158">
        <v>4.0433099999999996E-3</v>
      </c>
      <c r="R171" s="158">
        <f>ROUND(H171 * Q171,5)</f>
        <v>2.4299999999999999E-3</v>
      </c>
      <c r="S171" s="158">
        <v>0</v>
      </c>
      <c r="T171" s="159">
        <f>ROUND(H171 * S171,5)</f>
        <v>0</v>
      </c>
      <c r="BE171" s="16">
        <f>IF(N171="základná",J171,0)</f>
        <v>0</v>
      </c>
      <c r="BF171" s="16">
        <f>IF(N171="znížená",J171,0)</f>
        <v>0</v>
      </c>
      <c r="BG171" s="16">
        <f>IF(N171="zákl. prenesená",J171,0)</f>
        <v>0</v>
      </c>
      <c r="BH171" s="16">
        <f>IF(N171="zníž. prenesená",J171,0)</f>
        <v>0</v>
      </c>
      <c r="BI171" s="16">
        <f>IF(N171="nulová",J171,0)</f>
        <v>0</v>
      </c>
    </row>
    <row r="172" spans="2:61" s="11" customFormat="1" ht="11.25">
      <c r="B172" s="160"/>
      <c r="C172" s="161"/>
      <c r="D172" s="161" t="s">
        <v>145</v>
      </c>
      <c r="E172" s="162"/>
      <c r="F172" s="162" t="s">
        <v>3188</v>
      </c>
      <c r="G172" s="163"/>
      <c r="H172" s="164">
        <v>0.6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70" t="s">
        <v>147</v>
      </c>
      <c r="G173" s="171"/>
      <c r="H173" s="172">
        <v>0.6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0" customFormat="1" ht="23.1" customHeight="1">
      <c r="B174" s="141"/>
      <c r="C174" s="142"/>
      <c r="D174" s="132" t="s">
        <v>136</v>
      </c>
      <c r="E174" s="143" t="s">
        <v>304</v>
      </c>
      <c r="F174" s="144" t="s">
        <v>305</v>
      </c>
      <c r="G174" s="145"/>
      <c r="H174" s="146"/>
      <c r="I174" s="147"/>
      <c r="J174" s="147">
        <f>J175 + J178 + J181 + J184 + J185 + J188 + J189 + J192 + J195</f>
        <v>0</v>
      </c>
      <c r="K174" s="144"/>
      <c r="L174" s="141"/>
      <c r="M174" s="148"/>
      <c r="N174" s="138" t="s">
        <v>0</v>
      </c>
      <c r="O174" s="139"/>
      <c r="P174" s="139">
        <f>P175 + P178 + P181 + P184 + P185 + P188 + P189 + P192 + P195</f>
        <v>9.3659999999999997</v>
      </c>
      <c r="Q174" s="139"/>
      <c r="R174" s="139">
        <f>R175 + R178 + R181 + R184 + R185 + R188 + R189 + R192 + R195</f>
        <v>26.868880000000001</v>
      </c>
      <c r="S174" s="139"/>
      <c r="T174" s="140">
        <f>T175 + T178 + T181 + T184 + T185 + T188 + T189 + T192 + T195</f>
        <v>0</v>
      </c>
    </row>
    <row r="175" spans="2:61" ht="24">
      <c r="B175" s="149"/>
      <c r="C175" s="150">
        <v>34</v>
      </c>
      <c r="D175" s="150" t="s">
        <v>141</v>
      </c>
      <c r="E175" s="151" t="s">
        <v>361</v>
      </c>
      <c r="F175" s="151" t="s">
        <v>362</v>
      </c>
      <c r="G175" s="152" t="s">
        <v>150</v>
      </c>
      <c r="H175" s="153">
        <v>28.9</v>
      </c>
      <c r="I175" s="154"/>
      <c r="J175" s="154">
        <f>ROUND(H175*I175,2)</f>
        <v>0</v>
      </c>
      <c r="K175" s="155"/>
      <c r="L175" s="149"/>
      <c r="M175" s="156"/>
      <c r="N175" s="157" t="s">
        <v>26</v>
      </c>
      <c r="O175" s="158">
        <v>0</v>
      </c>
      <c r="P175" s="158">
        <f>ROUND(H175*O175,3)</f>
        <v>0</v>
      </c>
      <c r="Q175" s="158">
        <v>0</v>
      </c>
      <c r="R175" s="158">
        <f>ROUND(H175 * Q175,5)</f>
        <v>0</v>
      </c>
      <c r="S175" s="158">
        <v>0</v>
      </c>
      <c r="T175" s="159">
        <f>ROUND(H175 * S175,5)</f>
        <v>0</v>
      </c>
      <c r="BE175" s="16">
        <f>IF(N175="základná",J175,0)</f>
        <v>0</v>
      </c>
      <c r="BF175" s="16">
        <f>IF(N175="znížená",J175,0)</f>
        <v>0</v>
      </c>
      <c r="BG175" s="16">
        <f>IF(N175="zákl. prenesená",J175,0)</f>
        <v>0</v>
      </c>
      <c r="BH175" s="16">
        <f>IF(N175="zníž. prenesená",J175,0)</f>
        <v>0</v>
      </c>
      <c r="BI175" s="16">
        <f>IF(N175="nulová",J175,0)</f>
        <v>0</v>
      </c>
    </row>
    <row r="176" spans="2:61" s="11" customFormat="1" ht="11.25">
      <c r="B176" s="160"/>
      <c r="C176" s="161"/>
      <c r="D176" s="161" t="s">
        <v>145</v>
      </c>
      <c r="E176" s="162"/>
      <c r="F176" s="162" t="s">
        <v>3169</v>
      </c>
      <c r="G176" s="163"/>
      <c r="H176" s="164">
        <v>28.9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11.25">
      <c r="B177" s="160"/>
      <c r="C177" s="161"/>
      <c r="D177" s="161" t="s">
        <v>145</v>
      </c>
      <c r="E177" s="162"/>
      <c r="F177" s="170" t="s">
        <v>147</v>
      </c>
      <c r="G177" s="171"/>
      <c r="H177" s="172">
        <v>28.9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>
      <c r="B178" s="149"/>
      <c r="C178" s="150">
        <v>35</v>
      </c>
      <c r="D178" s="150" t="s">
        <v>141</v>
      </c>
      <c r="E178" s="151" t="s">
        <v>365</v>
      </c>
      <c r="F178" s="151" t="s">
        <v>366</v>
      </c>
      <c r="G178" s="152" t="s">
        <v>150</v>
      </c>
      <c r="H178" s="153">
        <v>28.9</v>
      </c>
      <c r="I178" s="154"/>
      <c r="J178" s="154">
        <f>ROUND(H178*I178,2)</f>
        <v>0</v>
      </c>
      <c r="K178" s="155"/>
      <c r="L178" s="149"/>
      <c r="M178" s="156"/>
      <c r="N178" s="157" t="s">
        <v>26</v>
      </c>
      <c r="O178" s="158">
        <v>0.19500000000000001</v>
      </c>
      <c r="P178" s="158">
        <f>ROUND(H178*O178,3)</f>
        <v>5.6360000000000001</v>
      </c>
      <c r="Q178" s="158">
        <v>0.56931211999999998</v>
      </c>
      <c r="R178" s="158">
        <f>ROUND(H178 * Q178,5)</f>
        <v>16.453119999999998</v>
      </c>
      <c r="S178" s="158">
        <v>0</v>
      </c>
      <c r="T178" s="159">
        <f>ROUND(H178 * S178,5)</f>
        <v>0</v>
      </c>
      <c r="BE178" s="16">
        <f>IF(N178="základná",J178,0)</f>
        <v>0</v>
      </c>
      <c r="BF178" s="16">
        <f>IF(N178="znížená",J178,0)</f>
        <v>0</v>
      </c>
      <c r="BG178" s="16">
        <f>IF(N178="zákl. prenesená",J178,0)</f>
        <v>0</v>
      </c>
      <c r="BH178" s="16">
        <f>IF(N178="zníž. prenesená",J178,0)</f>
        <v>0</v>
      </c>
      <c r="BI178" s="16">
        <f>IF(N178="nulová",J178,0)</f>
        <v>0</v>
      </c>
    </row>
    <row r="179" spans="2:61" s="11" customFormat="1" ht="11.25">
      <c r="B179" s="160"/>
      <c r="C179" s="161"/>
      <c r="D179" s="161" t="s">
        <v>145</v>
      </c>
      <c r="E179" s="162"/>
      <c r="F179" s="162" t="s">
        <v>3169</v>
      </c>
      <c r="G179" s="163"/>
      <c r="H179" s="164">
        <v>28.9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70" t="s">
        <v>147</v>
      </c>
      <c r="G180" s="171"/>
      <c r="H180" s="172">
        <v>28.9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ht="24">
      <c r="B181" s="149"/>
      <c r="C181" s="150">
        <v>36</v>
      </c>
      <c r="D181" s="150" t="s">
        <v>141</v>
      </c>
      <c r="E181" s="151" t="s">
        <v>367</v>
      </c>
      <c r="F181" s="151" t="s">
        <v>368</v>
      </c>
      <c r="G181" s="152" t="s">
        <v>265</v>
      </c>
      <c r="H181" s="153">
        <v>0.156</v>
      </c>
      <c r="I181" s="154"/>
      <c r="J181" s="154">
        <f>ROUND(H181*I181,2)</f>
        <v>0</v>
      </c>
      <c r="K181" s="155"/>
      <c r="L181" s="149"/>
      <c r="M181" s="156"/>
      <c r="N181" s="157" t="s">
        <v>26</v>
      </c>
      <c r="O181" s="158">
        <v>0</v>
      </c>
      <c r="P181" s="158">
        <f>ROUND(H181*O181,3)</f>
        <v>0</v>
      </c>
      <c r="Q181" s="158">
        <v>0</v>
      </c>
      <c r="R181" s="158">
        <f>ROUND(H181 * Q181,5)</f>
        <v>0</v>
      </c>
      <c r="S181" s="158">
        <v>0</v>
      </c>
      <c r="T181" s="159">
        <f>ROUND(H181 * S181,5)</f>
        <v>0</v>
      </c>
      <c r="BE181" s="16">
        <f>IF(N181="základná",J181,0)</f>
        <v>0</v>
      </c>
      <c r="BF181" s="16">
        <f>IF(N181="znížená",J181,0)</f>
        <v>0</v>
      </c>
      <c r="BG181" s="16">
        <f>IF(N181="zákl. prenesená",J181,0)</f>
        <v>0</v>
      </c>
      <c r="BH181" s="16">
        <f>IF(N181="zníž. prenesená",J181,0)</f>
        <v>0</v>
      </c>
      <c r="BI181" s="16">
        <f>IF(N181="nulová",J181,0)</f>
        <v>0</v>
      </c>
    </row>
    <row r="182" spans="2:61" s="11" customFormat="1" ht="11.25">
      <c r="B182" s="160"/>
      <c r="C182" s="161"/>
      <c r="D182" s="161" t="s">
        <v>145</v>
      </c>
      <c r="E182" s="162"/>
      <c r="F182" s="162" t="s">
        <v>3189</v>
      </c>
      <c r="G182" s="163"/>
      <c r="H182" s="164">
        <v>0.156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70" t="s">
        <v>147</v>
      </c>
      <c r="G183" s="171"/>
      <c r="H183" s="172">
        <v>0.156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ht="24">
      <c r="B184" s="149"/>
      <c r="C184" s="150">
        <v>37</v>
      </c>
      <c r="D184" s="150" t="s">
        <v>141</v>
      </c>
      <c r="E184" s="151" t="s">
        <v>370</v>
      </c>
      <c r="F184" s="151" t="s">
        <v>371</v>
      </c>
      <c r="G184" s="152" t="s">
        <v>150</v>
      </c>
      <c r="H184" s="153">
        <v>28.9</v>
      </c>
      <c r="I184" s="154"/>
      <c r="J184" s="154">
        <f>ROUND(H184*I184,2)</f>
        <v>0</v>
      </c>
      <c r="K184" s="155"/>
      <c r="L184" s="149"/>
      <c r="M184" s="156"/>
      <c r="N184" s="157" t="s">
        <v>26</v>
      </c>
      <c r="O184" s="158">
        <v>4.0000000000000001E-3</v>
      </c>
      <c r="P184" s="158">
        <f>ROUND(H184*O184,3)</f>
        <v>0.11600000000000001</v>
      </c>
      <c r="Q184" s="158">
        <v>6.0099999999999997E-3</v>
      </c>
      <c r="R184" s="158">
        <f>ROUND(H184 * Q184,5)</f>
        <v>0.17369000000000001</v>
      </c>
      <c r="S184" s="158">
        <v>0</v>
      </c>
      <c r="T184" s="159">
        <f>ROUND(H184 * S184,5)</f>
        <v>0</v>
      </c>
      <c r="BE184" s="16">
        <f>IF(N184="základná",J184,0)</f>
        <v>0</v>
      </c>
      <c r="BF184" s="16">
        <f>IF(N184="znížená",J184,0)</f>
        <v>0</v>
      </c>
      <c r="BG184" s="16">
        <f>IF(N184="zákl. prenesená",J184,0)</f>
        <v>0</v>
      </c>
      <c r="BH184" s="16">
        <f>IF(N184="zníž. prenesená",J184,0)</f>
        <v>0</v>
      </c>
      <c r="BI184" s="16">
        <f>IF(N184="nulová",J184,0)</f>
        <v>0</v>
      </c>
    </row>
    <row r="185" spans="2:61" ht="24">
      <c r="B185" s="149"/>
      <c r="C185" s="150">
        <v>38</v>
      </c>
      <c r="D185" s="150" t="s">
        <v>141</v>
      </c>
      <c r="E185" s="151" t="s">
        <v>378</v>
      </c>
      <c r="F185" s="151" t="s">
        <v>379</v>
      </c>
      <c r="G185" s="152" t="s">
        <v>150</v>
      </c>
      <c r="H185" s="153">
        <v>28.9</v>
      </c>
      <c r="I185" s="154"/>
      <c r="J185" s="154">
        <f>ROUND(H185*I185,2)</f>
        <v>0</v>
      </c>
      <c r="K185" s="155"/>
      <c r="L185" s="149"/>
      <c r="M185" s="156"/>
      <c r="N185" s="157" t="s">
        <v>26</v>
      </c>
      <c r="O185" s="158">
        <v>4.5999999999999999E-2</v>
      </c>
      <c r="P185" s="158">
        <f>ROUND(H185*O185,3)</f>
        <v>1.329</v>
      </c>
      <c r="Q185" s="158">
        <v>0.12966</v>
      </c>
      <c r="R185" s="158">
        <f>ROUND(H185 * Q185,5)</f>
        <v>3.7471700000000001</v>
      </c>
      <c r="S185" s="158">
        <v>0</v>
      </c>
      <c r="T185" s="159">
        <f>ROUND(H185 * S185,5)</f>
        <v>0</v>
      </c>
      <c r="BE185" s="16">
        <f>IF(N185="základná",J185,0)</f>
        <v>0</v>
      </c>
      <c r="BF185" s="16">
        <f>IF(N185="znížená",J185,0)</f>
        <v>0</v>
      </c>
      <c r="BG185" s="16">
        <f>IF(N185="zákl. prenesená",J185,0)</f>
        <v>0</v>
      </c>
      <c r="BH185" s="16">
        <f>IF(N185="zníž. prenesená",J185,0)</f>
        <v>0</v>
      </c>
      <c r="BI185" s="16">
        <f>IF(N185="nulová",J185,0)</f>
        <v>0</v>
      </c>
    </row>
    <row r="186" spans="2:61" s="11" customFormat="1" ht="11.25">
      <c r="B186" s="160"/>
      <c r="C186" s="161"/>
      <c r="D186" s="161" t="s">
        <v>145</v>
      </c>
      <c r="E186" s="162"/>
      <c r="F186" s="162" t="s">
        <v>3169</v>
      </c>
      <c r="G186" s="163"/>
      <c r="H186" s="164">
        <v>28.9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70" t="s">
        <v>147</v>
      </c>
      <c r="G187" s="171"/>
      <c r="H187" s="172">
        <v>28.9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ht="24">
      <c r="B188" s="149"/>
      <c r="C188" s="150">
        <v>39</v>
      </c>
      <c r="D188" s="150" t="s">
        <v>141</v>
      </c>
      <c r="E188" s="151" t="s">
        <v>376</v>
      </c>
      <c r="F188" s="151" t="s">
        <v>377</v>
      </c>
      <c r="G188" s="152" t="s">
        <v>150</v>
      </c>
      <c r="H188" s="153">
        <v>35.700000000000003</v>
      </c>
      <c r="I188" s="154"/>
      <c r="J188" s="154">
        <f>ROUND(H188*I188,2)</f>
        <v>0</v>
      </c>
      <c r="K188" s="155"/>
      <c r="L188" s="149"/>
      <c r="M188" s="156"/>
      <c r="N188" s="157" t="s">
        <v>26</v>
      </c>
      <c r="O188" s="158">
        <v>2.0200000000000001E-3</v>
      </c>
      <c r="P188" s="158">
        <f>ROUND(H188*O188,3)</f>
        <v>7.1999999999999995E-2</v>
      </c>
      <c r="Q188" s="158">
        <v>4.0999999999999999E-4</v>
      </c>
      <c r="R188" s="158">
        <f>ROUND(H188 * Q188,5)</f>
        <v>1.464E-2</v>
      </c>
      <c r="S188" s="158">
        <v>0</v>
      </c>
      <c r="T188" s="159">
        <f>ROUND(H188 * S188,5)</f>
        <v>0</v>
      </c>
      <c r="BE188" s="16">
        <f>IF(N188="základná",J188,0)</f>
        <v>0</v>
      </c>
      <c r="BF188" s="16">
        <f>IF(N188="znížená",J188,0)</f>
        <v>0</v>
      </c>
      <c r="BG188" s="16">
        <f>IF(N188="zákl. prenesená",J188,0)</f>
        <v>0</v>
      </c>
      <c r="BH188" s="16">
        <f>IF(N188="zníž. prenesená",J188,0)</f>
        <v>0</v>
      </c>
      <c r="BI188" s="16">
        <f>IF(N188="nulová",J188,0)</f>
        <v>0</v>
      </c>
    </row>
    <row r="189" spans="2:61" ht="24">
      <c r="B189" s="149"/>
      <c r="C189" s="150">
        <v>40</v>
      </c>
      <c r="D189" s="150" t="s">
        <v>141</v>
      </c>
      <c r="E189" s="151" t="s">
        <v>372</v>
      </c>
      <c r="F189" s="151" t="s">
        <v>373</v>
      </c>
      <c r="G189" s="152" t="s">
        <v>150</v>
      </c>
      <c r="H189" s="153">
        <v>35.700000000000003</v>
      </c>
      <c r="I189" s="154"/>
      <c r="J189" s="154">
        <f>ROUND(H189*I189,2)</f>
        <v>0</v>
      </c>
      <c r="K189" s="155"/>
      <c r="L189" s="149"/>
      <c r="M189" s="156"/>
      <c r="N189" s="157" t="s">
        <v>26</v>
      </c>
      <c r="O189" s="158">
        <v>6.2E-2</v>
      </c>
      <c r="P189" s="158">
        <f>ROUND(H189*O189,3)</f>
        <v>2.2130000000000001</v>
      </c>
      <c r="Q189" s="158">
        <v>0.18151999999999999</v>
      </c>
      <c r="R189" s="158">
        <f>ROUND(H189 * Q189,5)</f>
        <v>6.4802600000000004</v>
      </c>
      <c r="S189" s="158">
        <v>0</v>
      </c>
      <c r="T189" s="159">
        <f>ROUND(H189 * S189,5)</f>
        <v>0</v>
      </c>
      <c r="BE189" s="16">
        <f>IF(N189="základná",J189,0)</f>
        <v>0</v>
      </c>
      <c r="BF189" s="16">
        <f>IF(N189="znížená",J189,0)</f>
        <v>0</v>
      </c>
      <c r="BG189" s="16">
        <f>IF(N189="zákl. prenesená",J189,0)</f>
        <v>0</v>
      </c>
      <c r="BH189" s="16">
        <f>IF(N189="zníž. prenesená",J189,0)</f>
        <v>0</v>
      </c>
      <c r="BI189" s="16">
        <f>IF(N189="nulová",J189,0)</f>
        <v>0</v>
      </c>
    </row>
    <row r="190" spans="2:61" s="11" customFormat="1" ht="11.25">
      <c r="B190" s="160"/>
      <c r="C190" s="161"/>
      <c r="D190" s="161" t="s">
        <v>145</v>
      </c>
      <c r="E190" s="162"/>
      <c r="F190" s="162" t="s">
        <v>3168</v>
      </c>
      <c r="G190" s="163"/>
      <c r="H190" s="164">
        <v>35.700000000000003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70" t="s">
        <v>147</v>
      </c>
      <c r="G191" s="171"/>
      <c r="H191" s="172">
        <v>35.700000000000003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ht="24">
      <c r="B192" s="149"/>
      <c r="C192" s="150">
        <v>41</v>
      </c>
      <c r="D192" s="150" t="s">
        <v>141</v>
      </c>
      <c r="E192" s="151" t="s">
        <v>380</v>
      </c>
      <c r="F192" s="151" t="s">
        <v>381</v>
      </c>
      <c r="G192" s="152" t="s">
        <v>144</v>
      </c>
      <c r="H192" s="153">
        <v>21.1</v>
      </c>
      <c r="I192" s="154"/>
      <c r="J192" s="154">
        <f>ROUND(H192*I192,2)</f>
        <v>0</v>
      </c>
      <c r="K192" s="155"/>
      <c r="L192" s="149"/>
      <c r="M192" s="156"/>
      <c r="N192" s="157" t="s">
        <v>26</v>
      </c>
      <c r="O192" s="158">
        <v>0</v>
      </c>
      <c r="P192" s="158">
        <f>ROUND(H192*O192,3)</f>
        <v>0</v>
      </c>
      <c r="Q192" s="158">
        <v>0</v>
      </c>
      <c r="R192" s="158">
        <f>ROUND(H192 * Q192,5)</f>
        <v>0</v>
      </c>
      <c r="S192" s="158">
        <v>0</v>
      </c>
      <c r="T192" s="159">
        <f>ROUND(H192 * S192,5)</f>
        <v>0</v>
      </c>
      <c r="BE192" s="16">
        <f>IF(N192="základná",J192,0)</f>
        <v>0</v>
      </c>
      <c r="BF192" s="16">
        <f>IF(N192="znížená",J192,0)</f>
        <v>0</v>
      </c>
      <c r="BG192" s="16">
        <f>IF(N192="zákl. prenesená",J192,0)</f>
        <v>0</v>
      </c>
      <c r="BH192" s="16">
        <f>IF(N192="zníž. prenesená",J192,0)</f>
        <v>0</v>
      </c>
      <c r="BI192" s="16">
        <f>IF(N192="nulová",J192,0)</f>
        <v>0</v>
      </c>
    </row>
    <row r="193" spans="2:61" s="11" customFormat="1" ht="11.25">
      <c r="B193" s="160"/>
      <c r="C193" s="161"/>
      <c r="D193" s="161" t="s">
        <v>145</v>
      </c>
      <c r="E193" s="162"/>
      <c r="F193" s="162" t="s">
        <v>3190</v>
      </c>
      <c r="G193" s="163"/>
      <c r="H193" s="164">
        <v>21.1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1" customFormat="1" ht="11.25">
      <c r="B194" s="160"/>
      <c r="C194" s="161"/>
      <c r="D194" s="161" t="s">
        <v>145</v>
      </c>
      <c r="E194" s="162"/>
      <c r="F194" s="170" t="s">
        <v>147</v>
      </c>
      <c r="G194" s="171"/>
      <c r="H194" s="172">
        <v>21.1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ht="24">
      <c r="B195" s="149"/>
      <c r="C195" s="150">
        <v>42</v>
      </c>
      <c r="D195" s="150" t="s">
        <v>141</v>
      </c>
      <c r="E195" s="151" t="s">
        <v>387</v>
      </c>
      <c r="F195" s="151" t="s">
        <v>388</v>
      </c>
      <c r="G195" s="152" t="s">
        <v>144</v>
      </c>
      <c r="H195" s="153">
        <v>21.1</v>
      </c>
      <c r="I195" s="154"/>
      <c r="J195" s="154">
        <f>ROUND(H195*I195,2)</f>
        <v>0</v>
      </c>
      <c r="K195" s="155"/>
      <c r="L195" s="149"/>
      <c r="M195" s="156"/>
      <c r="N195" s="157" t="s">
        <v>26</v>
      </c>
      <c r="O195" s="158">
        <v>0</v>
      </c>
      <c r="P195" s="158">
        <f>ROUND(H195*O195,3)</f>
        <v>0</v>
      </c>
      <c r="Q195" s="158">
        <v>0</v>
      </c>
      <c r="R195" s="158">
        <f>ROUND(H195 * Q195,5)</f>
        <v>0</v>
      </c>
      <c r="S195" s="158">
        <v>0</v>
      </c>
      <c r="T195" s="159">
        <f>ROUND(H195 * S195,5)</f>
        <v>0</v>
      </c>
      <c r="BE195" s="16">
        <f>IF(N195="základná",J195,0)</f>
        <v>0</v>
      </c>
      <c r="BF195" s="16">
        <f>IF(N195="znížená",J195,0)</f>
        <v>0</v>
      </c>
      <c r="BG195" s="16">
        <f>IF(N195="zákl. prenesená",J195,0)</f>
        <v>0</v>
      </c>
      <c r="BH195" s="16">
        <f>IF(N195="zníž. prenesená",J195,0)</f>
        <v>0</v>
      </c>
      <c r="BI195" s="16">
        <f>IF(N195="nulová",J195,0)</f>
        <v>0</v>
      </c>
    </row>
    <row r="196" spans="2:61" s="11" customFormat="1" ht="11.25">
      <c r="B196" s="160"/>
      <c r="C196" s="161"/>
      <c r="D196" s="161" t="s">
        <v>145</v>
      </c>
      <c r="E196" s="162"/>
      <c r="F196" s="162" t="s">
        <v>3190</v>
      </c>
      <c r="G196" s="163"/>
      <c r="H196" s="164">
        <v>21.1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70" t="s">
        <v>147</v>
      </c>
      <c r="G197" s="171"/>
      <c r="H197" s="172">
        <v>21.1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0" customFormat="1" ht="23.1" customHeight="1">
      <c r="B198" s="141"/>
      <c r="C198" s="142"/>
      <c r="D198" s="132" t="s">
        <v>136</v>
      </c>
      <c r="E198" s="143" t="s">
        <v>392</v>
      </c>
      <c r="F198" s="144" t="s">
        <v>393</v>
      </c>
      <c r="G198" s="145"/>
      <c r="H198" s="146"/>
      <c r="I198" s="147"/>
      <c r="J198" s="147">
        <f>SUM(J199:J222)</f>
        <v>0</v>
      </c>
      <c r="K198" s="144"/>
      <c r="L198" s="141"/>
      <c r="M198" s="148"/>
      <c r="N198" s="138" t="s">
        <v>0</v>
      </c>
      <c r="O198" s="139"/>
      <c r="P198" s="139">
        <f>SUM(P199:P222)</f>
        <v>28.073</v>
      </c>
      <c r="Q198" s="139"/>
      <c r="R198" s="139">
        <f>SUM(R199:R222)</f>
        <v>3.3063599999999993</v>
      </c>
      <c r="S198" s="139"/>
      <c r="T198" s="140">
        <f>SUM(T199:T222)</f>
        <v>0</v>
      </c>
    </row>
    <row r="199" spans="2:61" ht="24">
      <c r="B199" s="149"/>
      <c r="C199" s="150">
        <v>43</v>
      </c>
      <c r="D199" s="150" t="s">
        <v>141</v>
      </c>
      <c r="E199" s="151" t="s">
        <v>3191</v>
      </c>
      <c r="F199" s="151" t="s">
        <v>3192</v>
      </c>
      <c r="G199" s="152" t="s">
        <v>144</v>
      </c>
      <c r="H199" s="153">
        <v>24.39</v>
      </c>
      <c r="I199" s="154"/>
      <c r="J199" s="154">
        <f t="shared" ref="J199:J222" si="0">ROUND(H199*I199,2)</f>
        <v>0</v>
      </c>
      <c r="K199" s="155"/>
      <c r="L199" s="149"/>
      <c r="M199" s="156"/>
      <c r="N199" s="157" t="s">
        <v>26</v>
      </c>
      <c r="O199" s="158">
        <v>0.61199999999999999</v>
      </c>
      <c r="P199" s="158">
        <f t="shared" ref="P199:P222" si="1">ROUND(H199*O199,3)</f>
        <v>14.927</v>
      </c>
      <c r="Q199" s="158">
        <v>1.3990299999999999E-3</v>
      </c>
      <c r="R199" s="158">
        <f t="shared" ref="R199:R222" si="2">ROUND(H199 * Q199,5)</f>
        <v>3.4119999999999998E-2</v>
      </c>
      <c r="S199" s="158">
        <v>0</v>
      </c>
      <c r="T199" s="159">
        <f t="shared" ref="T199:T222" si="3">ROUND(H199 * S199,5)</f>
        <v>0</v>
      </c>
      <c r="BE199" s="16">
        <f t="shared" ref="BE199:BE222" si="4">IF(N199="základná",J199,0)</f>
        <v>0</v>
      </c>
      <c r="BF199" s="16">
        <f t="shared" ref="BF199:BF222" si="5">IF(N199="znížená",J199,0)</f>
        <v>0</v>
      </c>
      <c r="BG199" s="16">
        <f t="shared" ref="BG199:BG222" si="6">IF(N199="zákl. prenesená",J199,0)</f>
        <v>0</v>
      </c>
      <c r="BH199" s="16">
        <f t="shared" ref="BH199:BH222" si="7">IF(N199="zníž. prenesená",J199,0)</f>
        <v>0</v>
      </c>
      <c r="BI199" s="16">
        <f t="shared" ref="BI199:BI222" si="8">IF(N199="nulová",J199,0)</f>
        <v>0</v>
      </c>
    </row>
    <row r="200" spans="2:61" s="12" customFormat="1">
      <c r="B200" s="173"/>
      <c r="C200" s="174">
        <v>44</v>
      </c>
      <c r="D200" s="174" t="s">
        <v>240</v>
      </c>
      <c r="E200" s="175" t="s">
        <v>3193</v>
      </c>
      <c r="F200" s="175" t="s">
        <v>3194</v>
      </c>
      <c r="G200" s="176" t="s">
        <v>144</v>
      </c>
      <c r="H200" s="177">
        <v>25</v>
      </c>
      <c r="I200" s="178"/>
      <c r="J200" s="178">
        <f t="shared" si="0"/>
        <v>0</v>
      </c>
      <c r="K200" s="179"/>
      <c r="L200" s="173"/>
      <c r="M200" s="180"/>
      <c r="N200" s="181" t="s">
        <v>26</v>
      </c>
      <c r="O200" s="182">
        <v>0</v>
      </c>
      <c r="P200" s="182">
        <f t="shared" si="1"/>
        <v>0</v>
      </c>
      <c r="Q200" s="182">
        <v>7.1999999999999995E-2</v>
      </c>
      <c r="R200" s="182">
        <f t="shared" si="2"/>
        <v>1.8</v>
      </c>
      <c r="S200" s="182">
        <v>0</v>
      </c>
      <c r="T200" s="183">
        <f t="shared" si="3"/>
        <v>0</v>
      </c>
      <c r="BE200" s="12">
        <f t="shared" si="4"/>
        <v>0</v>
      </c>
      <c r="BF200" s="12">
        <f t="shared" si="5"/>
        <v>0</v>
      </c>
      <c r="BG200" s="12">
        <f t="shared" si="6"/>
        <v>0</v>
      </c>
      <c r="BH200" s="12">
        <f t="shared" si="7"/>
        <v>0</v>
      </c>
      <c r="BI200" s="12">
        <f t="shared" si="8"/>
        <v>0</v>
      </c>
    </row>
    <row r="201" spans="2:61" s="12" customFormat="1">
      <c r="B201" s="173"/>
      <c r="C201" s="174">
        <v>45</v>
      </c>
      <c r="D201" s="174" t="s">
        <v>240</v>
      </c>
      <c r="E201" s="175" t="s">
        <v>2361</v>
      </c>
      <c r="F201" s="175" t="s">
        <v>3195</v>
      </c>
      <c r="G201" s="176" t="s">
        <v>180</v>
      </c>
      <c r="H201" s="177">
        <v>5</v>
      </c>
      <c r="I201" s="178"/>
      <c r="J201" s="178">
        <f t="shared" si="0"/>
        <v>0</v>
      </c>
      <c r="K201" s="179"/>
      <c r="L201" s="173"/>
      <c r="M201" s="180"/>
      <c r="N201" s="181" t="s">
        <v>26</v>
      </c>
      <c r="O201" s="182">
        <v>0</v>
      </c>
      <c r="P201" s="182">
        <f t="shared" si="1"/>
        <v>0</v>
      </c>
      <c r="Q201" s="182">
        <v>0</v>
      </c>
      <c r="R201" s="182">
        <f t="shared" si="2"/>
        <v>0</v>
      </c>
      <c r="S201" s="182">
        <v>0</v>
      </c>
      <c r="T201" s="183">
        <f t="shared" si="3"/>
        <v>0</v>
      </c>
      <c r="BE201" s="12">
        <f t="shared" si="4"/>
        <v>0</v>
      </c>
      <c r="BF201" s="12">
        <f t="shared" si="5"/>
        <v>0</v>
      </c>
      <c r="BG201" s="12">
        <f t="shared" si="6"/>
        <v>0</v>
      </c>
      <c r="BH201" s="12">
        <f t="shared" si="7"/>
        <v>0</v>
      </c>
      <c r="BI201" s="12">
        <f t="shared" si="8"/>
        <v>0</v>
      </c>
    </row>
    <row r="202" spans="2:61">
      <c r="B202" s="149"/>
      <c r="C202" s="150">
        <v>46</v>
      </c>
      <c r="D202" s="150" t="s">
        <v>141</v>
      </c>
      <c r="E202" s="151" t="s">
        <v>3196</v>
      </c>
      <c r="F202" s="151" t="s">
        <v>3197</v>
      </c>
      <c r="G202" s="152" t="s">
        <v>180</v>
      </c>
      <c r="H202" s="153">
        <v>2</v>
      </c>
      <c r="I202" s="154"/>
      <c r="J202" s="154">
        <f t="shared" si="0"/>
        <v>0</v>
      </c>
      <c r="K202" s="155"/>
      <c r="L202" s="149"/>
      <c r="M202" s="156"/>
      <c r="N202" s="157" t="s">
        <v>26</v>
      </c>
      <c r="O202" s="158">
        <v>0</v>
      </c>
      <c r="P202" s="158">
        <f t="shared" si="1"/>
        <v>0</v>
      </c>
      <c r="Q202" s="158">
        <v>0</v>
      </c>
      <c r="R202" s="158">
        <f t="shared" si="2"/>
        <v>0</v>
      </c>
      <c r="S202" s="158">
        <v>0</v>
      </c>
      <c r="T202" s="159">
        <f t="shared" si="3"/>
        <v>0</v>
      </c>
      <c r="BE202" s="16">
        <f t="shared" si="4"/>
        <v>0</v>
      </c>
      <c r="BF202" s="16">
        <f t="shared" si="5"/>
        <v>0</v>
      </c>
      <c r="BG202" s="16">
        <f t="shared" si="6"/>
        <v>0</v>
      </c>
      <c r="BH202" s="16">
        <f t="shared" si="7"/>
        <v>0</v>
      </c>
      <c r="BI202" s="16">
        <f t="shared" si="8"/>
        <v>0</v>
      </c>
    </row>
    <row r="203" spans="2:61" s="12" customFormat="1">
      <c r="B203" s="173"/>
      <c r="C203" s="174">
        <v>47</v>
      </c>
      <c r="D203" s="174" t="s">
        <v>240</v>
      </c>
      <c r="E203" s="175" t="s">
        <v>3198</v>
      </c>
      <c r="F203" s="175" t="s">
        <v>3199</v>
      </c>
      <c r="G203" s="176" t="s">
        <v>180</v>
      </c>
      <c r="H203" s="177">
        <v>1</v>
      </c>
      <c r="I203" s="178"/>
      <c r="J203" s="178">
        <f t="shared" si="0"/>
        <v>0</v>
      </c>
      <c r="K203" s="179"/>
      <c r="L203" s="173"/>
      <c r="M203" s="180"/>
      <c r="N203" s="181" t="s">
        <v>26</v>
      </c>
      <c r="O203" s="182">
        <v>0</v>
      </c>
      <c r="P203" s="182">
        <f t="shared" si="1"/>
        <v>0</v>
      </c>
      <c r="Q203" s="182">
        <v>0</v>
      </c>
      <c r="R203" s="182">
        <f t="shared" si="2"/>
        <v>0</v>
      </c>
      <c r="S203" s="182">
        <v>0</v>
      </c>
      <c r="T203" s="183">
        <f t="shared" si="3"/>
        <v>0</v>
      </c>
      <c r="BE203" s="12">
        <f t="shared" si="4"/>
        <v>0</v>
      </c>
      <c r="BF203" s="12">
        <f t="shared" si="5"/>
        <v>0</v>
      </c>
      <c r="BG203" s="12">
        <f t="shared" si="6"/>
        <v>0</v>
      </c>
      <c r="BH203" s="12">
        <f t="shared" si="7"/>
        <v>0</v>
      </c>
      <c r="BI203" s="12">
        <f t="shared" si="8"/>
        <v>0</v>
      </c>
    </row>
    <row r="204" spans="2:61" s="12" customFormat="1">
      <c r="B204" s="173"/>
      <c r="C204" s="174">
        <v>48</v>
      </c>
      <c r="D204" s="174" t="s">
        <v>240</v>
      </c>
      <c r="E204" s="175" t="s">
        <v>3200</v>
      </c>
      <c r="F204" s="175" t="s">
        <v>3201</v>
      </c>
      <c r="G204" s="176" t="s">
        <v>180</v>
      </c>
      <c r="H204" s="177">
        <v>1</v>
      </c>
      <c r="I204" s="178"/>
      <c r="J204" s="178">
        <f t="shared" si="0"/>
        <v>0</v>
      </c>
      <c r="K204" s="179"/>
      <c r="L204" s="173"/>
      <c r="M204" s="180"/>
      <c r="N204" s="181" t="s">
        <v>26</v>
      </c>
      <c r="O204" s="182">
        <v>0</v>
      </c>
      <c r="P204" s="182">
        <f t="shared" si="1"/>
        <v>0</v>
      </c>
      <c r="Q204" s="182">
        <v>0</v>
      </c>
      <c r="R204" s="182">
        <f t="shared" si="2"/>
        <v>0</v>
      </c>
      <c r="S204" s="182">
        <v>0</v>
      </c>
      <c r="T204" s="183">
        <f t="shared" si="3"/>
        <v>0</v>
      </c>
      <c r="BE204" s="12">
        <f t="shared" si="4"/>
        <v>0</v>
      </c>
      <c r="BF204" s="12">
        <f t="shared" si="5"/>
        <v>0</v>
      </c>
      <c r="BG204" s="12">
        <f t="shared" si="6"/>
        <v>0</v>
      </c>
      <c r="BH204" s="12">
        <f t="shared" si="7"/>
        <v>0</v>
      </c>
      <c r="BI204" s="12">
        <f t="shared" si="8"/>
        <v>0</v>
      </c>
    </row>
    <row r="205" spans="2:61" s="12" customFormat="1">
      <c r="B205" s="173"/>
      <c r="C205" s="174">
        <v>49</v>
      </c>
      <c r="D205" s="174" t="s">
        <v>240</v>
      </c>
      <c r="E205" s="175" t="s">
        <v>1928</v>
      </c>
      <c r="F205" s="175" t="s">
        <v>1929</v>
      </c>
      <c r="G205" s="176" t="s">
        <v>180</v>
      </c>
      <c r="H205" s="177">
        <v>2</v>
      </c>
      <c r="I205" s="178"/>
      <c r="J205" s="178">
        <f t="shared" si="0"/>
        <v>0</v>
      </c>
      <c r="K205" s="179"/>
      <c r="L205" s="173"/>
      <c r="M205" s="180"/>
      <c r="N205" s="181" t="s">
        <v>26</v>
      </c>
      <c r="O205" s="182">
        <v>0</v>
      </c>
      <c r="P205" s="182">
        <f t="shared" si="1"/>
        <v>0</v>
      </c>
      <c r="Q205" s="182">
        <v>5.0000000000000001E-4</v>
      </c>
      <c r="R205" s="182">
        <f t="shared" si="2"/>
        <v>1E-3</v>
      </c>
      <c r="S205" s="182">
        <v>0</v>
      </c>
      <c r="T205" s="183">
        <f t="shared" si="3"/>
        <v>0</v>
      </c>
      <c r="BE205" s="12">
        <f t="shared" si="4"/>
        <v>0</v>
      </c>
      <c r="BF205" s="12">
        <f t="shared" si="5"/>
        <v>0</v>
      </c>
      <c r="BG205" s="12">
        <f t="shared" si="6"/>
        <v>0</v>
      </c>
      <c r="BH205" s="12">
        <f t="shared" si="7"/>
        <v>0</v>
      </c>
      <c r="BI205" s="12">
        <f t="shared" si="8"/>
        <v>0</v>
      </c>
    </row>
    <row r="206" spans="2:61">
      <c r="B206" s="149"/>
      <c r="C206" s="150">
        <v>50</v>
      </c>
      <c r="D206" s="150" t="s">
        <v>141</v>
      </c>
      <c r="E206" s="151" t="s">
        <v>1930</v>
      </c>
      <c r="F206" s="151" t="s">
        <v>1931</v>
      </c>
      <c r="G206" s="152" t="s">
        <v>180</v>
      </c>
      <c r="H206" s="153">
        <v>3</v>
      </c>
      <c r="I206" s="154"/>
      <c r="J206" s="154">
        <f t="shared" si="0"/>
        <v>0</v>
      </c>
      <c r="K206" s="155"/>
      <c r="L206" s="149"/>
      <c r="M206" s="156"/>
      <c r="N206" s="157" t="s">
        <v>26</v>
      </c>
      <c r="O206" s="158">
        <v>1.8380000000000001</v>
      </c>
      <c r="P206" s="158">
        <f t="shared" si="1"/>
        <v>5.5140000000000002</v>
      </c>
      <c r="Q206" s="158">
        <v>3.3E-3</v>
      </c>
      <c r="R206" s="158">
        <f t="shared" si="2"/>
        <v>9.9000000000000008E-3</v>
      </c>
      <c r="S206" s="158">
        <v>0</v>
      </c>
      <c r="T206" s="159">
        <f t="shared" si="3"/>
        <v>0</v>
      </c>
      <c r="BE206" s="16">
        <f t="shared" si="4"/>
        <v>0</v>
      </c>
      <c r="BF206" s="16">
        <f t="shared" si="5"/>
        <v>0</v>
      </c>
      <c r="BG206" s="16">
        <f t="shared" si="6"/>
        <v>0</v>
      </c>
      <c r="BH206" s="16">
        <f t="shared" si="7"/>
        <v>0</v>
      </c>
      <c r="BI206" s="16">
        <f t="shared" si="8"/>
        <v>0</v>
      </c>
    </row>
    <row r="207" spans="2:61" s="12" customFormat="1" ht="24">
      <c r="B207" s="173"/>
      <c r="C207" s="174">
        <v>51</v>
      </c>
      <c r="D207" s="174" t="s">
        <v>240</v>
      </c>
      <c r="E207" s="175" t="s">
        <v>1932</v>
      </c>
      <c r="F207" s="175" t="s">
        <v>1933</v>
      </c>
      <c r="G207" s="176" t="s">
        <v>180</v>
      </c>
      <c r="H207" s="177">
        <v>1</v>
      </c>
      <c r="I207" s="178"/>
      <c r="J207" s="178">
        <f t="shared" si="0"/>
        <v>0</v>
      </c>
      <c r="K207" s="179"/>
      <c r="L207" s="173"/>
      <c r="M207" s="180"/>
      <c r="N207" s="181" t="s">
        <v>26</v>
      </c>
      <c r="O207" s="182">
        <v>0</v>
      </c>
      <c r="P207" s="182">
        <f t="shared" si="1"/>
        <v>0</v>
      </c>
      <c r="Q207" s="182">
        <v>0.58499999999999996</v>
      </c>
      <c r="R207" s="182">
        <f t="shared" si="2"/>
        <v>0.58499999999999996</v>
      </c>
      <c r="S207" s="182">
        <v>0</v>
      </c>
      <c r="T207" s="183">
        <f t="shared" si="3"/>
        <v>0</v>
      </c>
      <c r="BE207" s="12">
        <f t="shared" si="4"/>
        <v>0</v>
      </c>
      <c r="BF207" s="12">
        <f t="shared" si="5"/>
        <v>0</v>
      </c>
      <c r="BG207" s="12">
        <f t="shared" si="6"/>
        <v>0</v>
      </c>
      <c r="BH207" s="12">
        <f t="shared" si="7"/>
        <v>0</v>
      </c>
      <c r="BI207" s="12">
        <f t="shared" si="8"/>
        <v>0</v>
      </c>
    </row>
    <row r="208" spans="2:61" s="12" customFormat="1" ht="24">
      <c r="B208" s="173"/>
      <c r="C208" s="174">
        <v>52</v>
      </c>
      <c r="D208" s="174" t="s">
        <v>240</v>
      </c>
      <c r="E208" s="175" t="s">
        <v>2424</v>
      </c>
      <c r="F208" s="175" t="s">
        <v>2425</v>
      </c>
      <c r="G208" s="176" t="s">
        <v>180</v>
      </c>
      <c r="H208" s="177">
        <v>1</v>
      </c>
      <c r="I208" s="178"/>
      <c r="J208" s="178">
        <f t="shared" si="0"/>
        <v>0</v>
      </c>
      <c r="K208" s="179"/>
      <c r="L208" s="173"/>
      <c r="M208" s="180"/>
      <c r="N208" s="181" t="s">
        <v>26</v>
      </c>
      <c r="O208" s="182">
        <v>0</v>
      </c>
      <c r="P208" s="182">
        <f t="shared" si="1"/>
        <v>0</v>
      </c>
      <c r="Q208" s="182">
        <v>0.25</v>
      </c>
      <c r="R208" s="182">
        <f t="shared" si="2"/>
        <v>0.25</v>
      </c>
      <c r="S208" s="182">
        <v>0</v>
      </c>
      <c r="T208" s="183">
        <f t="shared" si="3"/>
        <v>0</v>
      </c>
      <c r="BE208" s="12">
        <f t="shared" si="4"/>
        <v>0</v>
      </c>
      <c r="BF208" s="12">
        <f t="shared" si="5"/>
        <v>0</v>
      </c>
      <c r="BG208" s="12">
        <f t="shared" si="6"/>
        <v>0</v>
      </c>
      <c r="BH208" s="12">
        <f t="shared" si="7"/>
        <v>0</v>
      </c>
      <c r="BI208" s="12">
        <f t="shared" si="8"/>
        <v>0</v>
      </c>
    </row>
    <row r="209" spans="2:61" s="12" customFormat="1" ht="24">
      <c r="B209" s="173"/>
      <c r="C209" s="174">
        <v>53</v>
      </c>
      <c r="D209" s="174" t="s">
        <v>240</v>
      </c>
      <c r="E209" s="175" t="s">
        <v>1935</v>
      </c>
      <c r="F209" s="175" t="s">
        <v>1936</v>
      </c>
      <c r="G209" s="176" t="s">
        <v>180</v>
      </c>
      <c r="H209" s="177">
        <v>1</v>
      </c>
      <c r="I209" s="178"/>
      <c r="J209" s="178">
        <f t="shared" si="0"/>
        <v>0</v>
      </c>
      <c r="K209" s="179"/>
      <c r="L209" s="173"/>
      <c r="M209" s="180"/>
      <c r="N209" s="181" t="s">
        <v>26</v>
      </c>
      <c r="O209" s="182">
        <v>0</v>
      </c>
      <c r="P209" s="182">
        <f t="shared" si="1"/>
        <v>0</v>
      </c>
      <c r="Q209" s="182">
        <v>0.5</v>
      </c>
      <c r="R209" s="182">
        <f t="shared" si="2"/>
        <v>0.5</v>
      </c>
      <c r="S209" s="182">
        <v>0</v>
      </c>
      <c r="T209" s="183">
        <f t="shared" si="3"/>
        <v>0</v>
      </c>
      <c r="BE209" s="12">
        <f t="shared" si="4"/>
        <v>0</v>
      </c>
      <c r="BF209" s="12">
        <f t="shared" si="5"/>
        <v>0</v>
      </c>
      <c r="BG209" s="12">
        <f t="shared" si="6"/>
        <v>0</v>
      </c>
      <c r="BH209" s="12">
        <f t="shared" si="7"/>
        <v>0</v>
      </c>
      <c r="BI209" s="12">
        <f t="shared" si="8"/>
        <v>0</v>
      </c>
    </row>
    <row r="210" spans="2:61" s="12" customFormat="1" ht="24">
      <c r="B210" s="173"/>
      <c r="C210" s="174">
        <v>54</v>
      </c>
      <c r="D210" s="174" t="s">
        <v>240</v>
      </c>
      <c r="E210" s="175" t="s">
        <v>1941</v>
      </c>
      <c r="F210" s="175" t="s">
        <v>1942</v>
      </c>
      <c r="G210" s="176" t="s">
        <v>180</v>
      </c>
      <c r="H210" s="177">
        <v>3</v>
      </c>
      <c r="I210" s="178"/>
      <c r="J210" s="178">
        <f t="shared" si="0"/>
        <v>0</v>
      </c>
      <c r="K210" s="179"/>
      <c r="L210" s="173"/>
      <c r="M210" s="180"/>
      <c r="N210" s="181" t="s">
        <v>26</v>
      </c>
      <c r="O210" s="182">
        <v>0</v>
      </c>
      <c r="P210" s="182">
        <f t="shared" si="1"/>
        <v>0</v>
      </c>
      <c r="Q210" s="182">
        <v>2E-3</v>
      </c>
      <c r="R210" s="182">
        <f t="shared" si="2"/>
        <v>6.0000000000000001E-3</v>
      </c>
      <c r="S210" s="182">
        <v>0</v>
      </c>
      <c r="T210" s="183">
        <f t="shared" si="3"/>
        <v>0</v>
      </c>
      <c r="BE210" s="12">
        <f t="shared" si="4"/>
        <v>0</v>
      </c>
      <c r="BF210" s="12">
        <f t="shared" si="5"/>
        <v>0</v>
      </c>
      <c r="BG210" s="12">
        <f t="shared" si="6"/>
        <v>0</v>
      </c>
      <c r="BH210" s="12">
        <f t="shared" si="7"/>
        <v>0</v>
      </c>
      <c r="BI210" s="12">
        <f t="shared" si="8"/>
        <v>0</v>
      </c>
    </row>
    <row r="211" spans="2:61" s="12" customFormat="1">
      <c r="B211" s="173"/>
      <c r="C211" s="174">
        <v>55</v>
      </c>
      <c r="D211" s="174" t="s">
        <v>240</v>
      </c>
      <c r="E211" s="175" t="s">
        <v>1953</v>
      </c>
      <c r="F211" s="175" t="s">
        <v>1954</v>
      </c>
      <c r="G211" s="176" t="s">
        <v>683</v>
      </c>
      <c r="H211" s="177">
        <v>1</v>
      </c>
      <c r="I211" s="178"/>
      <c r="J211" s="178">
        <f t="shared" si="0"/>
        <v>0</v>
      </c>
      <c r="K211" s="179"/>
      <c r="L211" s="173"/>
      <c r="M211" s="180"/>
      <c r="N211" s="181" t="s">
        <v>26</v>
      </c>
      <c r="O211" s="182">
        <v>0</v>
      </c>
      <c r="P211" s="182">
        <f t="shared" si="1"/>
        <v>0</v>
      </c>
      <c r="Q211" s="182">
        <v>1E-3</v>
      </c>
      <c r="R211" s="182">
        <f t="shared" si="2"/>
        <v>1E-3</v>
      </c>
      <c r="S211" s="182">
        <v>0</v>
      </c>
      <c r="T211" s="183">
        <f t="shared" si="3"/>
        <v>0</v>
      </c>
      <c r="BE211" s="12">
        <f t="shared" si="4"/>
        <v>0</v>
      </c>
      <c r="BF211" s="12">
        <f t="shared" si="5"/>
        <v>0</v>
      </c>
      <c r="BG211" s="12">
        <f t="shared" si="6"/>
        <v>0</v>
      </c>
      <c r="BH211" s="12">
        <f t="shared" si="7"/>
        <v>0</v>
      </c>
      <c r="BI211" s="12">
        <f t="shared" si="8"/>
        <v>0</v>
      </c>
    </row>
    <row r="212" spans="2:61">
      <c r="B212" s="149"/>
      <c r="C212" s="150">
        <v>56</v>
      </c>
      <c r="D212" s="150" t="s">
        <v>141</v>
      </c>
      <c r="E212" s="151" t="s">
        <v>1955</v>
      </c>
      <c r="F212" s="151" t="s">
        <v>1956</v>
      </c>
      <c r="G212" s="152" t="s">
        <v>180</v>
      </c>
      <c r="H212" s="153">
        <v>1</v>
      </c>
      <c r="I212" s="154"/>
      <c r="J212" s="154">
        <f t="shared" si="0"/>
        <v>0</v>
      </c>
      <c r="K212" s="155"/>
      <c r="L212" s="149"/>
      <c r="M212" s="156"/>
      <c r="N212" s="157" t="s">
        <v>26</v>
      </c>
      <c r="O212" s="158">
        <v>2.3820000000000001</v>
      </c>
      <c r="P212" s="158">
        <f t="shared" si="1"/>
        <v>2.3820000000000001</v>
      </c>
      <c r="Q212" s="158">
        <v>4.4000000000000003E-3</v>
      </c>
      <c r="R212" s="158">
        <f t="shared" si="2"/>
        <v>4.4000000000000003E-3</v>
      </c>
      <c r="S212" s="158">
        <v>0</v>
      </c>
      <c r="T212" s="159">
        <f t="shared" si="3"/>
        <v>0</v>
      </c>
      <c r="BE212" s="16">
        <f t="shared" si="4"/>
        <v>0</v>
      </c>
      <c r="BF212" s="16">
        <f t="shared" si="5"/>
        <v>0</v>
      </c>
      <c r="BG212" s="16">
        <f t="shared" si="6"/>
        <v>0</v>
      </c>
      <c r="BH212" s="16">
        <f t="shared" si="7"/>
        <v>0</v>
      </c>
      <c r="BI212" s="16">
        <f t="shared" si="8"/>
        <v>0</v>
      </c>
    </row>
    <row r="213" spans="2:61" s="12" customFormat="1" ht="24">
      <c r="B213" s="173"/>
      <c r="C213" s="174">
        <v>57</v>
      </c>
      <c r="D213" s="174" t="s">
        <v>240</v>
      </c>
      <c r="E213" s="175" t="s">
        <v>3202</v>
      </c>
      <c r="F213" s="175" t="s">
        <v>3203</v>
      </c>
      <c r="G213" s="176" t="s">
        <v>180</v>
      </c>
      <c r="H213" s="177">
        <v>1</v>
      </c>
      <c r="I213" s="178"/>
      <c r="J213" s="178">
        <f t="shared" si="0"/>
        <v>0</v>
      </c>
      <c r="K213" s="179"/>
      <c r="L213" s="173"/>
      <c r="M213" s="180"/>
      <c r="N213" s="181" t="s">
        <v>26</v>
      </c>
      <c r="O213" s="182">
        <v>0</v>
      </c>
      <c r="P213" s="182">
        <f t="shared" si="1"/>
        <v>0</v>
      </c>
      <c r="Q213" s="182">
        <v>0</v>
      </c>
      <c r="R213" s="182">
        <f t="shared" si="2"/>
        <v>0</v>
      </c>
      <c r="S213" s="182">
        <v>0</v>
      </c>
      <c r="T213" s="183">
        <f t="shared" si="3"/>
        <v>0</v>
      </c>
      <c r="BE213" s="12">
        <f t="shared" si="4"/>
        <v>0</v>
      </c>
      <c r="BF213" s="12">
        <f t="shared" si="5"/>
        <v>0</v>
      </c>
      <c r="BG213" s="12">
        <f t="shared" si="6"/>
        <v>0</v>
      </c>
      <c r="BH213" s="12">
        <f t="shared" si="7"/>
        <v>0</v>
      </c>
      <c r="BI213" s="12">
        <f t="shared" si="8"/>
        <v>0</v>
      </c>
    </row>
    <row r="214" spans="2:61" ht="24">
      <c r="B214" s="149"/>
      <c r="C214" s="150">
        <v>58</v>
      </c>
      <c r="D214" s="150" t="s">
        <v>141</v>
      </c>
      <c r="E214" s="151" t="s">
        <v>1962</v>
      </c>
      <c r="F214" s="151" t="s">
        <v>1963</v>
      </c>
      <c r="G214" s="152" t="s">
        <v>180</v>
      </c>
      <c r="H214" s="153">
        <v>3</v>
      </c>
      <c r="I214" s="154"/>
      <c r="J214" s="154">
        <f t="shared" si="0"/>
        <v>0</v>
      </c>
      <c r="K214" s="155"/>
      <c r="L214" s="149"/>
      <c r="M214" s="156"/>
      <c r="N214" s="157" t="s">
        <v>26</v>
      </c>
      <c r="O214" s="158">
        <v>0.26587506</v>
      </c>
      <c r="P214" s="158">
        <f t="shared" si="1"/>
        <v>0.79800000000000004</v>
      </c>
      <c r="Q214" s="158">
        <v>6.6E-3</v>
      </c>
      <c r="R214" s="158">
        <f t="shared" si="2"/>
        <v>1.9800000000000002E-2</v>
      </c>
      <c r="S214" s="158">
        <v>0</v>
      </c>
      <c r="T214" s="159">
        <f t="shared" si="3"/>
        <v>0</v>
      </c>
      <c r="BE214" s="16">
        <f t="shared" si="4"/>
        <v>0</v>
      </c>
      <c r="BF214" s="16">
        <f t="shared" si="5"/>
        <v>0</v>
      </c>
      <c r="BG214" s="16">
        <f t="shared" si="6"/>
        <v>0</v>
      </c>
      <c r="BH214" s="16">
        <f t="shared" si="7"/>
        <v>0</v>
      </c>
      <c r="BI214" s="16">
        <f t="shared" si="8"/>
        <v>0</v>
      </c>
    </row>
    <row r="215" spans="2:61" s="12" customFormat="1">
      <c r="B215" s="173"/>
      <c r="C215" s="174">
        <v>59</v>
      </c>
      <c r="D215" s="174" t="s">
        <v>240</v>
      </c>
      <c r="E215" s="175" t="s">
        <v>1964</v>
      </c>
      <c r="F215" s="175" t="s">
        <v>1965</v>
      </c>
      <c r="G215" s="176" t="s">
        <v>180</v>
      </c>
      <c r="H215" s="177">
        <v>1</v>
      </c>
      <c r="I215" s="178"/>
      <c r="J215" s="178">
        <f t="shared" si="0"/>
        <v>0</v>
      </c>
      <c r="K215" s="179"/>
      <c r="L215" s="173"/>
      <c r="M215" s="180"/>
      <c r="N215" s="181" t="s">
        <v>26</v>
      </c>
      <c r="O215" s="182">
        <v>0</v>
      </c>
      <c r="P215" s="182">
        <f t="shared" si="1"/>
        <v>0</v>
      </c>
      <c r="Q215" s="182">
        <v>0</v>
      </c>
      <c r="R215" s="182">
        <f t="shared" si="2"/>
        <v>0</v>
      </c>
      <c r="S215" s="182">
        <v>0</v>
      </c>
      <c r="T215" s="183">
        <f t="shared" si="3"/>
        <v>0</v>
      </c>
      <c r="BE215" s="12">
        <f t="shared" si="4"/>
        <v>0</v>
      </c>
      <c r="BF215" s="12">
        <f t="shared" si="5"/>
        <v>0</v>
      </c>
      <c r="BG215" s="12">
        <f t="shared" si="6"/>
        <v>0</v>
      </c>
      <c r="BH215" s="12">
        <f t="shared" si="7"/>
        <v>0</v>
      </c>
      <c r="BI215" s="12">
        <f t="shared" si="8"/>
        <v>0</v>
      </c>
    </row>
    <row r="216" spans="2:61" s="12" customFormat="1">
      <c r="B216" s="173"/>
      <c r="C216" s="174">
        <v>60</v>
      </c>
      <c r="D216" s="174" t="s">
        <v>240</v>
      </c>
      <c r="E216" s="175" t="s">
        <v>1967</v>
      </c>
      <c r="F216" s="175" t="s">
        <v>1968</v>
      </c>
      <c r="G216" s="176" t="s">
        <v>180</v>
      </c>
      <c r="H216" s="177">
        <v>1</v>
      </c>
      <c r="I216" s="178"/>
      <c r="J216" s="178">
        <f t="shared" si="0"/>
        <v>0</v>
      </c>
      <c r="K216" s="179"/>
      <c r="L216" s="173"/>
      <c r="M216" s="180"/>
      <c r="N216" s="181" t="s">
        <v>26</v>
      </c>
      <c r="O216" s="182">
        <v>0</v>
      </c>
      <c r="P216" s="182">
        <f t="shared" si="1"/>
        <v>0</v>
      </c>
      <c r="Q216" s="182">
        <v>0</v>
      </c>
      <c r="R216" s="182">
        <f t="shared" si="2"/>
        <v>0</v>
      </c>
      <c r="S216" s="182">
        <v>0</v>
      </c>
      <c r="T216" s="183">
        <f t="shared" si="3"/>
        <v>0</v>
      </c>
      <c r="BE216" s="12">
        <f t="shared" si="4"/>
        <v>0</v>
      </c>
      <c r="BF216" s="12">
        <f t="shared" si="5"/>
        <v>0</v>
      </c>
      <c r="BG216" s="12">
        <f t="shared" si="6"/>
        <v>0</v>
      </c>
      <c r="BH216" s="12">
        <f t="shared" si="7"/>
        <v>0</v>
      </c>
      <c r="BI216" s="12">
        <f t="shared" si="8"/>
        <v>0</v>
      </c>
    </row>
    <row r="217" spans="2:61" s="12" customFormat="1">
      <c r="B217" s="173"/>
      <c r="C217" s="174">
        <v>61</v>
      </c>
      <c r="D217" s="174" t="s">
        <v>240</v>
      </c>
      <c r="E217" s="175" t="s">
        <v>1969</v>
      </c>
      <c r="F217" s="175" t="s">
        <v>1970</v>
      </c>
      <c r="G217" s="176" t="s">
        <v>180</v>
      </c>
      <c r="H217" s="177">
        <v>1</v>
      </c>
      <c r="I217" s="178"/>
      <c r="J217" s="178">
        <f t="shared" si="0"/>
        <v>0</v>
      </c>
      <c r="K217" s="179"/>
      <c r="L217" s="173"/>
      <c r="M217" s="180"/>
      <c r="N217" s="181" t="s">
        <v>26</v>
      </c>
      <c r="O217" s="182">
        <v>0</v>
      </c>
      <c r="P217" s="182">
        <f t="shared" si="1"/>
        <v>0</v>
      </c>
      <c r="Q217" s="182">
        <v>0</v>
      </c>
      <c r="R217" s="182">
        <f t="shared" si="2"/>
        <v>0</v>
      </c>
      <c r="S217" s="182">
        <v>0</v>
      </c>
      <c r="T217" s="183">
        <f t="shared" si="3"/>
        <v>0</v>
      </c>
      <c r="BE217" s="12">
        <f t="shared" si="4"/>
        <v>0</v>
      </c>
      <c r="BF217" s="12">
        <f t="shared" si="5"/>
        <v>0</v>
      </c>
      <c r="BG217" s="12">
        <f t="shared" si="6"/>
        <v>0</v>
      </c>
      <c r="BH217" s="12">
        <f t="shared" si="7"/>
        <v>0</v>
      </c>
      <c r="BI217" s="12">
        <f t="shared" si="8"/>
        <v>0</v>
      </c>
    </row>
    <row r="218" spans="2:61" ht="24">
      <c r="B218" s="149"/>
      <c r="C218" s="150">
        <v>62</v>
      </c>
      <c r="D218" s="150" t="s">
        <v>141</v>
      </c>
      <c r="E218" s="151" t="s">
        <v>1972</v>
      </c>
      <c r="F218" s="151" t="s">
        <v>1973</v>
      </c>
      <c r="G218" s="152" t="s">
        <v>180</v>
      </c>
      <c r="H218" s="153">
        <v>1</v>
      </c>
      <c r="I218" s="154"/>
      <c r="J218" s="154">
        <f t="shared" si="0"/>
        <v>0</v>
      </c>
      <c r="K218" s="155"/>
      <c r="L218" s="149"/>
      <c r="M218" s="156"/>
      <c r="N218" s="157" t="s">
        <v>26</v>
      </c>
      <c r="O218" s="158">
        <v>1.002</v>
      </c>
      <c r="P218" s="158">
        <f t="shared" si="1"/>
        <v>1.002</v>
      </c>
      <c r="Q218" s="158">
        <v>6.3E-3</v>
      </c>
      <c r="R218" s="158">
        <f t="shared" si="2"/>
        <v>6.3E-3</v>
      </c>
      <c r="S218" s="158">
        <v>0</v>
      </c>
      <c r="T218" s="159">
        <f t="shared" si="3"/>
        <v>0</v>
      </c>
      <c r="BE218" s="16">
        <f t="shared" si="4"/>
        <v>0</v>
      </c>
      <c r="BF218" s="16">
        <f t="shared" si="5"/>
        <v>0</v>
      </c>
      <c r="BG218" s="16">
        <f t="shared" si="6"/>
        <v>0</v>
      </c>
      <c r="BH218" s="16">
        <f t="shared" si="7"/>
        <v>0</v>
      </c>
      <c r="BI218" s="16">
        <f t="shared" si="8"/>
        <v>0</v>
      </c>
    </row>
    <row r="219" spans="2:61" s="12" customFormat="1">
      <c r="B219" s="173"/>
      <c r="C219" s="174">
        <v>63</v>
      </c>
      <c r="D219" s="174" t="s">
        <v>240</v>
      </c>
      <c r="E219" s="175" t="s">
        <v>1974</v>
      </c>
      <c r="F219" s="175" t="s">
        <v>1975</v>
      </c>
      <c r="G219" s="176" t="s">
        <v>180</v>
      </c>
      <c r="H219" s="177">
        <v>1</v>
      </c>
      <c r="I219" s="178"/>
      <c r="J219" s="178">
        <f t="shared" si="0"/>
        <v>0</v>
      </c>
      <c r="K219" s="179"/>
      <c r="L219" s="173"/>
      <c r="M219" s="180"/>
      <c r="N219" s="181" t="s">
        <v>26</v>
      </c>
      <c r="O219" s="182">
        <v>0</v>
      </c>
      <c r="P219" s="182">
        <f t="shared" si="1"/>
        <v>0</v>
      </c>
      <c r="Q219" s="182">
        <v>8.6400000000000005E-2</v>
      </c>
      <c r="R219" s="182">
        <f t="shared" si="2"/>
        <v>8.6400000000000005E-2</v>
      </c>
      <c r="S219" s="182">
        <v>0</v>
      </c>
      <c r="T219" s="183">
        <f t="shared" si="3"/>
        <v>0</v>
      </c>
      <c r="BE219" s="12">
        <f t="shared" si="4"/>
        <v>0</v>
      </c>
      <c r="BF219" s="12">
        <f t="shared" si="5"/>
        <v>0</v>
      </c>
      <c r="BG219" s="12">
        <f t="shared" si="6"/>
        <v>0</v>
      </c>
      <c r="BH219" s="12">
        <f t="shared" si="7"/>
        <v>0</v>
      </c>
      <c r="BI219" s="12">
        <f t="shared" si="8"/>
        <v>0</v>
      </c>
    </row>
    <row r="220" spans="2:61" ht="24">
      <c r="B220" s="149"/>
      <c r="C220" s="150">
        <v>64</v>
      </c>
      <c r="D220" s="150" t="s">
        <v>141</v>
      </c>
      <c r="E220" s="151" t="s">
        <v>1976</v>
      </c>
      <c r="F220" s="151" t="s">
        <v>2444</v>
      </c>
      <c r="G220" s="152" t="s">
        <v>1682</v>
      </c>
      <c r="H220" s="153">
        <v>1</v>
      </c>
      <c r="I220" s="154"/>
      <c r="J220" s="154">
        <f t="shared" si="0"/>
        <v>0</v>
      </c>
      <c r="K220" s="155"/>
      <c r="L220" s="149"/>
      <c r="M220" s="156"/>
      <c r="N220" s="157" t="s">
        <v>26</v>
      </c>
      <c r="O220" s="158">
        <v>0</v>
      </c>
      <c r="P220" s="158">
        <f t="shared" si="1"/>
        <v>0</v>
      </c>
      <c r="Q220" s="158">
        <v>0</v>
      </c>
      <c r="R220" s="158">
        <f t="shared" si="2"/>
        <v>0</v>
      </c>
      <c r="S220" s="158">
        <v>0</v>
      </c>
      <c r="T220" s="159">
        <f t="shared" si="3"/>
        <v>0</v>
      </c>
      <c r="BE220" s="16">
        <f t="shared" si="4"/>
        <v>0</v>
      </c>
      <c r="BF220" s="16">
        <f t="shared" si="5"/>
        <v>0</v>
      </c>
      <c r="BG220" s="16">
        <f t="shared" si="6"/>
        <v>0</v>
      </c>
      <c r="BH220" s="16">
        <f t="shared" si="7"/>
        <v>0</v>
      </c>
      <c r="BI220" s="16">
        <f t="shared" si="8"/>
        <v>0</v>
      </c>
    </row>
    <row r="221" spans="2:61">
      <c r="B221" s="149"/>
      <c r="C221" s="150">
        <v>65</v>
      </c>
      <c r="D221" s="150" t="s">
        <v>141</v>
      </c>
      <c r="E221" s="151" t="s">
        <v>2447</v>
      </c>
      <c r="F221" s="151" t="s">
        <v>2448</v>
      </c>
      <c r="G221" s="152" t="s">
        <v>144</v>
      </c>
      <c r="H221" s="153">
        <v>24.39</v>
      </c>
      <c r="I221" s="154"/>
      <c r="J221" s="154">
        <f t="shared" si="0"/>
        <v>0</v>
      </c>
      <c r="K221" s="155"/>
      <c r="L221" s="149"/>
      <c r="M221" s="156"/>
      <c r="N221" s="157" t="s">
        <v>26</v>
      </c>
      <c r="O221" s="158">
        <v>8.8959999999999997E-2</v>
      </c>
      <c r="P221" s="158">
        <f t="shared" si="1"/>
        <v>2.17</v>
      </c>
      <c r="Q221" s="158">
        <v>0</v>
      </c>
      <c r="R221" s="158">
        <f t="shared" si="2"/>
        <v>0</v>
      </c>
      <c r="S221" s="158">
        <v>0</v>
      </c>
      <c r="T221" s="159">
        <f t="shared" si="3"/>
        <v>0</v>
      </c>
      <c r="BE221" s="16">
        <f t="shared" si="4"/>
        <v>0</v>
      </c>
      <c r="BF221" s="16">
        <f t="shared" si="5"/>
        <v>0</v>
      </c>
      <c r="BG221" s="16">
        <f t="shared" si="6"/>
        <v>0</v>
      </c>
      <c r="BH221" s="16">
        <f t="shared" si="7"/>
        <v>0</v>
      </c>
      <c r="BI221" s="16">
        <f t="shared" si="8"/>
        <v>0</v>
      </c>
    </row>
    <row r="222" spans="2:61">
      <c r="B222" s="149"/>
      <c r="C222" s="150">
        <v>66</v>
      </c>
      <c r="D222" s="150" t="s">
        <v>141</v>
      </c>
      <c r="E222" s="151" t="s">
        <v>1989</v>
      </c>
      <c r="F222" s="151" t="s">
        <v>1981</v>
      </c>
      <c r="G222" s="152" t="s">
        <v>144</v>
      </c>
      <c r="H222" s="153">
        <v>24.39</v>
      </c>
      <c r="I222" s="154"/>
      <c r="J222" s="154">
        <f t="shared" si="0"/>
        <v>0</v>
      </c>
      <c r="K222" s="155"/>
      <c r="L222" s="149"/>
      <c r="M222" s="156"/>
      <c r="N222" s="157" t="s">
        <v>26</v>
      </c>
      <c r="O222" s="158">
        <v>5.2499999999999998E-2</v>
      </c>
      <c r="P222" s="158">
        <f t="shared" si="1"/>
        <v>1.28</v>
      </c>
      <c r="Q222" s="158">
        <v>1E-4</v>
      </c>
      <c r="R222" s="158">
        <f t="shared" si="2"/>
        <v>2.4399999999999999E-3</v>
      </c>
      <c r="S222" s="158">
        <v>0</v>
      </c>
      <c r="T222" s="159">
        <f t="shared" si="3"/>
        <v>0</v>
      </c>
      <c r="BE222" s="16">
        <f t="shared" si="4"/>
        <v>0</v>
      </c>
      <c r="BF222" s="16">
        <f t="shared" si="5"/>
        <v>0</v>
      </c>
      <c r="BG222" s="16">
        <f t="shared" si="6"/>
        <v>0</v>
      </c>
      <c r="BH222" s="16">
        <f t="shared" si="7"/>
        <v>0</v>
      </c>
      <c r="BI222" s="16">
        <f t="shared" si="8"/>
        <v>0</v>
      </c>
    </row>
    <row r="223" spans="2:61" s="10" customFormat="1" ht="23.1" customHeight="1">
      <c r="B223" s="141"/>
      <c r="C223" s="142"/>
      <c r="D223" s="132" t="s">
        <v>136</v>
      </c>
      <c r="E223" s="143" t="s">
        <v>584</v>
      </c>
      <c r="F223" s="144" t="s">
        <v>585</v>
      </c>
      <c r="G223" s="145"/>
      <c r="H223" s="146"/>
      <c r="I223" s="147"/>
      <c r="J223" s="147">
        <f>J224 + J225 + J226 + J229 + J230 + J231 + J234 + J237 + J240 + J241 + J244 + J245</f>
        <v>0</v>
      </c>
      <c r="K223" s="144"/>
      <c r="L223" s="141"/>
      <c r="M223" s="148"/>
      <c r="N223" s="138" t="s">
        <v>0</v>
      </c>
      <c r="O223" s="139"/>
      <c r="P223" s="139">
        <f>P224 + P225 + P226 + P229 + P230 + P231 + P234 + P237 + P240 + P241 + P244 + P245</f>
        <v>68.123999999999995</v>
      </c>
      <c r="Q223" s="139"/>
      <c r="R223" s="139">
        <f>R224 + R225 + R226 + R229 + R230 + R231 + R234 + R237 + R240 + R241 + R244 + R245</f>
        <v>0</v>
      </c>
      <c r="S223" s="139"/>
      <c r="T223" s="140">
        <f>T224 + T225 + T226 + T229 + T230 + T231 + T234 + T237 + T240 + T241 + T244 + T245</f>
        <v>18.2178</v>
      </c>
    </row>
    <row r="224" spans="2:61" ht="24">
      <c r="B224" s="149"/>
      <c r="C224" s="150">
        <v>67</v>
      </c>
      <c r="D224" s="150" t="s">
        <v>141</v>
      </c>
      <c r="E224" s="151" t="s">
        <v>2011</v>
      </c>
      <c r="F224" s="151" t="s">
        <v>2012</v>
      </c>
      <c r="G224" s="152" t="s">
        <v>144</v>
      </c>
      <c r="H224" s="153">
        <v>24.39</v>
      </c>
      <c r="I224" s="154"/>
      <c r="J224" s="154">
        <f>ROUND(H224*I224,2)</f>
        <v>0</v>
      </c>
      <c r="K224" s="155"/>
      <c r="L224" s="149"/>
      <c r="M224" s="156"/>
      <c r="N224" s="157" t="s">
        <v>26</v>
      </c>
      <c r="O224" s="158">
        <v>0.58020000000000005</v>
      </c>
      <c r="P224" s="158">
        <f>ROUND(H224*O224,3)</f>
        <v>14.151</v>
      </c>
      <c r="Q224" s="158">
        <v>0</v>
      </c>
      <c r="R224" s="158">
        <f>ROUND(H224 * Q224,5)</f>
        <v>0</v>
      </c>
      <c r="S224" s="158">
        <v>0.46</v>
      </c>
      <c r="T224" s="159">
        <f>ROUND(H224 * S224,5)</f>
        <v>11.2194</v>
      </c>
      <c r="BE224" s="16">
        <f>IF(N224="základná",J224,0)</f>
        <v>0</v>
      </c>
      <c r="BF224" s="16">
        <f>IF(N224="znížená",J224,0)</f>
        <v>0</v>
      </c>
      <c r="BG224" s="16">
        <f>IF(N224="zákl. prenesená",J224,0)</f>
        <v>0</v>
      </c>
      <c r="BH224" s="16">
        <f>IF(N224="zníž. prenesená",J224,0)</f>
        <v>0</v>
      </c>
      <c r="BI224" s="16">
        <f>IF(N224="nulová",J224,0)</f>
        <v>0</v>
      </c>
    </row>
    <row r="225" spans="2:61" ht="24">
      <c r="B225" s="149"/>
      <c r="C225" s="150">
        <v>68</v>
      </c>
      <c r="D225" s="150" t="s">
        <v>141</v>
      </c>
      <c r="E225" s="151" t="s">
        <v>625</v>
      </c>
      <c r="F225" s="151" t="s">
        <v>626</v>
      </c>
      <c r="G225" s="152" t="s">
        <v>180</v>
      </c>
      <c r="H225" s="153">
        <v>1</v>
      </c>
      <c r="I225" s="154"/>
      <c r="J225" s="154">
        <f>ROUND(H225*I225,2)</f>
        <v>0</v>
      </c>
      <c r="K225" s="155"/>
      <c r="L225" s="149"/>
      <c r="M225" s="156"/>
      <c r="N225" s="157" t="s">
        <v>26</v>
      </c>
      <c r="O225" s="158">
        <v>0</v>
      </c>
      <c r="P225" s="158">
        <f>ROUND(H225*O225,3)</f>
        <v>0</v>
      </c>
      <c r="Q225" s="158">
        <v>0</v>
      </c>
      <c r="R225" s="158">
        <f>ROUND(H225 * Q225,5)</f>
        <v>0</v>
      </c>
      <c r="S225" s="158">
        <v>0</v>
      </c>
      <c r="T225" s="159">
        <f>ROUND(H225 * S225,5)</f>
        <v>0</v>
      </c>
      <c r="BE225" s="16">
        <f>IF(N225="základná",J225,0)</f>
        <v>0</v>
      </c>
      <c r="BF225" s="16">
        <f>IF(N225="znížená",J225,0)</f>
        <v>0</v>
      </c>
      <c r="BG225" s="16">
        <f>IF(N225="zákl. prenesená",J225,0)</f>
        <v>0</v>
      </c>
      <c r="BH225" s="16">
        <f>IF(N225="zníž. prenesená",J225,0)</f>
        <v>0</v>
      </c>
      <c r="BI225" s="16">
        <f>IF(N225="nulová",J225,0)</f>
        <v>0</v>
      </c>
    </row>
    <row r="226" spans="2:61" ht="24">
      <c r="B226" s="149"/>
      <c r="C226" s="150">
        <v>69</v>
      </c>
      <c r="D226" s="150" t="s">
        <v>141</v>
      </c>
      <c r="E226" s="151" t="s">
        <v>619</v>
      </c>
      <c r="F226" s="151" t="s">
        <v>620</v>
      </c>
      <c r="G226" s="152" t="s">
        <v>187</v>
      </c>
      <c r="H226" s="153">
        <v>2.9159999999999999</v>
      </c>
      <c r="I226" s="154"/>
      <c r="J226" s="154">
        <f>ROUND(H226*I226,2)</f>
        <v>0</v>
      </c>
      <c r="K226" s="155"/>
      <c r="L226" s="149"/>
      <c r="M226" s="156"/>
      <c r="N226" s="157" t="s">
        <v>26</v>
      </c>
      <c r="O226" s="158">
        <v>12.606</v>
      </c>
      <c r="P226" s="158">
        <f>ROUND(H226*O226,3)</f>
        <v>36.759</v>
      </c>
      <c r="Q226" s="158">
        <v>0</v>
      </c>
      <c r="R226" s="158">
        <f>ROUND(H226 * Q226,5)</f>
        <v>0</v>
      </c>
      <c r="S226" s="158">
        <v>2.4</v>
      </c>
      <c r="T226" s="159">
        <f>ROUND(H226 * S226,5)</f>
        <v>6.9984000000000002</v>
      </c>
      <c r="BE226" s="16">
        <f>IF(N226="základná",J226,0)</f>
        <v>0</v>
      </c>
      <c r="BF226" s="16">
        <f>IF(N226="znížená",J226,0)</f>
        <v>0</v>
      </c>
      <c r="BG226" s="16">
        <f>IF(N226="zákl. prenesená",J226,0)</f>
        <v>0</v>
      </c>
      <c r="BH226" s="16">
        <f>IF(N226="zníž. prenesená",J226,0)</f>
        <v>0</v>
      </c>
      <c r="BI226" s="16">
        <f>IF(N226="nulová",J226,0)</f>
        <v>0</v>
      </c>
    </row>
    <row r="227" spans="2:61" s="11" customFormat="1" ht="11.25">
      <c r="B227" s="160"/>
      <c r="C227" s="161"/>
      <c r="D227" s="161" t="s">
        <v>145</v>
      </c>
      <c r="E227" s="162"/>
      <c r="F227" s="162" t="s">
        <v>3204</v>
      </c>
      <c r="G227" s="163"/>
      <c r="H227" s="164">
        <v>2.9159999999999999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1" customFormat="1" ht="11.25">
      <c r="B228" s="160"/>
      <c r="C228" s="161"/>
      <c r="D228" s="161" t="s">
        <v>145</v>
      </c>
      <c r="E228" s="162"/>
      <c r="F228" s="170" t="s">
        <v>147</v>
      </c>
      <c r="G228" s="171"/>
      <c r="H228" s="172">
        <v>2.9159999999999999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>
      <c r="B229" s="149"/>
      <c r="C229" s="150">
        <v>70</v>
      </c>
      <c r="D229" s="150" t="s">
        <v>141</v>
      </c>
      <c r="E229" s="151" t="s">
        <v>636</v>
      </c>
      <c r="F229" s="151" t="s">
        <v>637</v>
      </c>
      <c r="G229" s="152" t="s">
        <v>265</v>
      </c>
      <c r="H229" s="153">
        <v>58.552999999999997</v>
      </c>
      <c r="I229" s="154"/>
      <c r="J229" s="154">
        <f>ROUND(H229*I229,2)</f>
        <v>0</v>
      </c>
      <c r="K229" s="155"/>
      <c r="L229" s="149"/>
      <c r="M229" s="156"/>
      <c r="N229" s="157" t="s">
        <v>26</v>
      </c>
      <c r="O229" s="158">
        <v>0.14899999999999999</v>
      </c>
      <c r="P229" s="158">
        <f>ROUND(H229*O229,3)</f>
        <v>8.7240000000000002</v>
      </c>
      <c r="Q229" s="158">
        <v>0</v>
      </c>
      <c r="R229" s="158">
        <f>ROUND(H229 * Q229,5)</f>
        <v>0</v>
      </c>
      <c r="S229" s="158">
        <v>0</v>
      </c>
      <c r="T229" s="159">
        <f>ROUND(H229 * S229,5)</f>
        <v>0</v>
      </c>
      <c r="BE229" s="16">
        <f>IF(N229="základná",J229,0)</f>
        <v>0</v>
      </c>
      <c r="BF229" s="16">
        <f>IF(N229="znížená",J229,0)</f>
        <v>0</v>
      </c>
      <c r="BG229" s="16">
        <f>IF(N229="zákl. prenesená",J229,0)</f>
        <v>0</v>
      </c>
      <c r="BH229" s="16">
        <f>IF(N229="zníž. prenesená",J229,0)</f>
        <v>0</v>
      </c>
      <c r="BI229" s="16">
        <f>IF(N229="nulová",J229,0)</f>
        <v>0</v>
      </c>
    </row>
    <row r="230" spans="2:61" ht="24">
      <c r="B230" s="149"/>
      <c r="C230" s="150">
        <v>71</v>
      </c>
      <c r="D230" s="150" t="s">
        <v>141</v>
      </c>
      <c r="E230" s="151" t="s">
        <v>638</v>
      </c>
      <c r="F230" s="151" t="s">
        <v>639</v>
      </c>
      <c r="G230" s="152" t="s">
        <v>265</v>
      </c>
      <c r="H230" s="153">
        <v>58.552999999999997</v>
      </c>
      <c r="I230" s="154"/>
      <c r="J230" s="154">
        <f>ROUND(H230*I230,2)</f>
        <v>0</v>
      </c>
      <c r="K230" s="155"/>
      <c r="L230" s="149"/>
      <c r="M230" s="156"/>
      <c r="N230" s="157" t="s">
        <v>26</v>
      </c>
      <c r="O230" s="158">
        <v>3.1E-2</v>
      </c>
      <c r="P230" s="158">
        <f>ROUND(H230*O230,3)</f>
        <v>1.8149999999999999</v>
      </c>
      <c r="Q230" s="158">
        <v>0</v>
      </c>
      <c r="R230" s="158">
        <f>ROUND(H230 * Q230,5)</f>
        <v>0</v>
      </c>
      <c r="S230" s="158">
        <v>0</v>
      </c>
      <c r="T230" s="159">
        <f>ROUND(H230 * S230,5)</f>
        <v>0</v>
      </c>
      <c r="BE230" s="16">
        <f>IF(N230="základná",J230,0)</f>
        <v>0</v>
      </c>
      <c r="BF230" s="16">
        <f>IF(N230="znížená",J230,0)</f>
        <v>0</v>
      </c>
      <c r="BG230" s="16">
        <f>IF(N230="zákl. prenesená",J230,0)</f>
        <v>0</v>
      </c>
      <c r="BH230" s="16">
        <f>IF(N230="zníž. prenesená",J230,0)</f>
        <v>0</v>
      </c>
      <c r="BI230" s="16">
        <f>IF(N230="nulová",J230,0)</f>
        <v>0</v>
      </c>
    </row>
    <row r="231" spans="2:61" ht="24">
      <c r="B231" s="149"/>
      <c r="C231" s="150">
        <v>72</v>
      </c>
      <c r="D231" s="150" t="s">
        <v>141</v>
      </c>
      <c r="E231" s="151" t="s">
        <v>640</v>
      </c>
      <c r="F231" s="151" t="s">
        <v>641</v>
      </c>
      <c r="G231" s="152" t="s">
        <v>265</v>
      </c>
      <c r="H231" s="153">
        <v>1112.5070000000001</v>
      </c>
      <c r="I231" s="154"/>
      <c r="J231" s="154">
        <f>ROUND(H231*I231,2)</f>
        <v>0</v>
      </c>
      <c r="K231" s="155"/>
      <c r="L231" s="149"/>
      <c r="M231" s="156"/>
      <c r="N231" s="157" t="s">
        <v>26</v>
      </c>
      <c r="O231" s="158">
        <v>6.0000000000000001E-3</v>
      </c>
      <c r="P231" s="158">
        <f>ROUND(H231*O231,3)</f>
        <v>6.6749999999999998</v>
      </c>
      <c r="Q231" s="158">
        <v>0</v>
      </c>
      <c r="R231" s="158">
        <f>ROUND(H231 * Q231,5)</f>
        <v>0</v>
      </c>
      <c r="S231" s="158">
        <v>0</v>
      </c>
      <c r="T231" s="159">
        <f>ROUND(H231 * S231,5)</f>
        <v>0</v>
      </c>
      <c r="BE231" s="16">
        <f>IF(N231="základná",J231,0)</f>
        <v>0</v>
      </c>
      <c r="BF231" s="16">
        <f>IF(N231="znížená",J231,0)</f>
        <v>0</v>
      </c>
      <c r="BG231" s="16">
        <f>IF(N231="zákl. prenesená",J231,0)</f>
        <v>0</v>
      </c>
      <c r="BH231" s="16">
        <f>IF(N231="zníž. prenesená",J231,0)</f>
        <v>0</v>
      </c>
      <c r="BI231" s="16">
        <f>IF(N231="nulová",J231,0)</f>
        <v>0</v>
      </c>
    </row>
    <row r="232" spans="2:61" s="11" customFormat="1" ht="11.25">
      <c r="B232" s="160"/>
      <c r="C232" s="161"/>
      <c r="D232" s="161" t="s">
        <v>145</v>
      </c>
      <c r="E232" s="162"/>
      <c r="F232" s="162" t="s">
        <v>3205</v>
      </c>
      <c r="G232" s="163"/>
      <c r="H232" s="164">
        <v>1112.5070000000001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70" t="s">
        <v>147</v>
      </c>
      <c r="G233" s="171"/>
      <c r="H233" s="172">
        <v>1112.5070000000001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>
      <c r="B234" s="149"/>
      <c r="C234" s="150">
        <v>73</v>
      </c>
      <c r="D234" s="150" t="s">
        <v>141</v>
      </c>
      <c r="E234" s="151" t="s">
        <v>643</v>
      </c>
      <c r="F234" s="151" t="s">
        <v>2020</v>
      </c>
      <c r="G234" s="152" t="s">
        <v>265</v>
      </c>
      <c r="H234" s="153">
        <v>43.21</v>
      </c>
      <c r="I234" s="154"/>
      <c r="J234" s="154">
        <f>ROUND(H234*I234,2)</f>
        <v>0</v>
      </c>
      <c r="K234" s="155"/>
      <c r="L234" s="149"/>
      <c r="M234" s="156"/>
      <c r="N234" s="157" t="s">
        <v>26</v>
      </c>
      <c r="O234" s="158">
        <v>0</v>
      </c>
      <c r="P234" s="158">
        <f>ROUND(H234*O234,3)</f>
        <v>0</v>
      </c>
      <c r="Q234" s="158">
        <v>0</v>
      </c>
      <c r="R234" s="158">
        <f>ROUND(H234 * Q234,5)</f>
        <v>0</v>
      </c>
      <c r="S234" s="158">
        <v>0</v>
      </c>
      <c r="T234" s="159">
        <f>ROUND(H234 * S234,5)</f>
        <v>0</v>
      </c>
      <c r="BE234" s="16">
        <f>IF(N234="základná",J234,0)</f>
        <v>0</v>
      </c>
      <c r="BF234" s="16">
        <f>IF(N234="znížená",J234,0)</f>
        <v>0</v>
      </c>
      <c r="BG234" s="16">
        <f>IF(N234="zákl. prenesená",J234,0)</f>
        <v>0</v>
      </c>
      <c r="BH234" s="16">
        <f>IF(N234="zníž. prenesená",J234,0)</f>
        <v>0</v>
      </c>
      <c r="BI234" s="16">
        <f>IF(N234="nulová",J234,0)</f>
        <v>0</v>
      </c>
    </row>
    <row r="235" spans="2:61" s="11" customFormat="1" ht="11.25">
      <c r="B235" s="160"/>
      <c r="C235" s="161"/>
      <c r="D235" s="161" t="s">
        <v>145</v>
      </c>
      <c r="E235" s="162"/>
      <c r="F235" s="162" t="s">
        <v>3206</v>
      </c>
      <c r="G235" s="163"/>
      <c r="H235" s="164">
        <v>43.21</v>
      </c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61" s="11" customFormat="1" ht="11.25">
      <c r="B236" s="160"/>
      <c r="C236" s="161"/>
      <c r="D236" s="161" t="s">
        <v>145</v>
      </c>
      <c r="E236" s="162"/>
      <c r="F236" s="170" t="s">
        <v>147</v>
      </c>
      <c r="G236" s="171"/>
      <c r="H236" s="172">
        <v>43.21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ht="24">
      <c r="B237" s="149"/>
      <c r="C237" s="150">
        <v>74</v>
      </c>
      <c r="D237" s="150" t="s">
        <v>141</v>
      </c>
      <c r="E237" s="151" t="s">
        <v>646</v>
      </c>
      <c r="F237" s="151" t="s">
        <v>3207</v>
      </c>
      <c r="G237" s="152" t="s">
        <v>265</v>
      </c>
      <c r="H237" s="153">
        <v>15.298999999999999</v>
      </c>
      <c r="I237" s="154"/>
      <c r="J237" s="154">
        <f>ROUND(H237*I237,2)</f>
        <v>0</v>
      </c>
      <c r="K237" s="155"/>
      <c r="L237" s="149"/>
      <c r="M237" s="156"/>
      <c r="N237" s="157" t="s">
        <v>26</v>
      </c>
      <c r="O237" s="158">
        <v>0</v>
      </c>
      <c r="P237" s="158">
        <f>ROUND(H237*O237,3)</f>
        <v>0</v>
      </c>
      <c r="Q237" s="158">
        <v>0</v>
      </c>
      <c r="R237" s="158">
        <f>ROUND(H237 * Q237,5)</f>
        <v>0</v>
      </c>
      <c r="S237" s="158">
        <v>0</v>
      </c>
      <c r="T237" s="159">
        <f>ROUND(H237 * S237,5)</f>
        <v>0</v>
      </c>
      <c r="BE237" s="16">
        <f>IF(N237="základná",J237,0)</f>
        <v>0</v>
      </c>
      <c r="BF237" s="16">
        <f>IF(N237="znížená",J237,0)</f>
        <v>0</v>
      </c>
      <c r="BG237" s="16">
        <f>IF(N237="zákl. prenesená",J237,0)</f>
        <v>0</v>
      </c>
      <c r="BH237" s="16">
        <f>IF(N237="zníž. prenesená",J237,0)</f>
        <v>0</v>
      </c>
      <c r="BI237" s="16">
        <f>IF(N237="nulová",J237,0)</f>
        <v>0</v>
      </c>
    </row>
    <row r="238" spans="2:61" s="11" customFormat="1" ht="11.25">
      <c r="B238" s="160"/>
      <c r="C238" s="161"/>
      <c r="D238" s="161" t="s">
        <v>145</v>
      </c>
      <c r="E238" s="162"/>
      <c r="F238" s="162" t="s">
        <v>3208</v>
      </c>
      <c r="G238" s="163"/>
      <c r="H238" s="164">
        <v>15.298999999999999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70" t="s">
        <v>147</v>
      </c>
      <c r="G239" s="171"/>
      <c r="H239" s="172">
        <v>15.298999999999999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ht="24">
      <c r="B240" s="149"/>
      <c r="C240" s="150">
        <v>75</v>
      </c>
      <c r="D240" s="150" t="s">
        <v>141</v>
      </c>
      <c r="E240" s="151" t="s">
        <v>649</v>
      </c>
      <c r="F240" s="151" t="s">
        <v>650</v>
      </c>
      <c r="G240" s="152" t="s">
        <v>265</v>
      </c>
      <c r="H240" s="153">
        <v>4.3999999999999997E-2</v>
      </c>
      <c r="I240" s="154"/>
      <c r="J240" s="154">
        <f>ROUND(H240*I240,2)</f>
        <v>0</v>
      </c>
      <c r="K240" s="155"/>
      <c r="L240" s="149"/>
      <c r="M240" s="156"/>
      <c r="N240" s="157" t="s">
        <v>26</v>
      </c>
      <c r="O240" s="158">
        <v>0</v>
      </c>
      <c r="P240" s="158">
        <f>ROUND(H240*O240,3)</f>
        <v>0</v>
      </c>
      <c r="Q240" s="158">
        <v>0</v>
      </c>
      <c r="R240" s="158">
        <f>ROUND(H240 * Q240,5)</f>
        <v>0</v>
      </c>
      <c r="S240" s="158">
        <v>0</v>
      </c>
      <c r="T240" s="159">
        <f>ROUND(H240 * S240,5)</f>
        <v>0</v>
      </c>
      <c r="BE240" s="16">
        <f>IF(N240="základná",J240,0)</f>
        <v>0</v>
      </c>
      <c r="BF240" s="16">
        <f>IF(N240="znížená",J240,0)</f>
        <v>0</v>
      </c>
      <c r="BG240" s="16">
        <f>IF(N240="zákl. prenesená",J240,0)</f>
        <v>0</v>
      </c>
      <c r="BH240" s="16">
        <f>IF(N240="zníž. prenesená",J240,0)</f>
        <v>0</v>
      </c>
      <c r="BI240" s="16">
        <f>IF(N240="nulová",J240,0)</f>
        <v>0</v>
      </c>
    </row>
    <row r="241" spans="2:61" ht="24">
      <c r="B241" s="149"/>
      <c r="C241" s="150">
        <v>76</v>
      </c>
      <c r="D241" s="150" t="s">
        <v>141</v>
      </c>
      <c r="E241" s="151" t="s">
        <v>2028</v>
      </c>
      <c r="F241" s="151" t="s">
        <v>2029</v>
      </c>
      <c r="G241" s="152" t="s">
        <v>2030</v>
      </c>
      <c r="H241" s="153">
        <v>34</v>
      </c>
      <c r="I241" s="154"/>
      <c r="J241" s="154">
        <f>ROUND(H241*I241,2)</f>
        <v>0</v>
      </c>
      <c r="K241" s="155"/>
      <c r="L241" s="149"/>
      <c r="M241" s="156"/>
      <c r="N241" s="157" t="s">
        <v>26</v>
      </c>
      <c r="O241" s="158">
        <v>0</v>
      </c>
      <c r="P241" s="158">
        <f>ROUND(H241*O241,3)</f>
        <v>0</v>
      </c>
      <c r="Q241" s="158">
        <v>0</v>
      </c>
      <c r="R241" s="158">
        <f>ROUND(H241 * Q241,5)</f>
        <v>0</v>
      </c>
      <c r="S241" s="158">
        <v>0</v>
      </c>
      <c r="T241" s="159">
        <f>ROUND(H241 * S241,5)</f>
        <v>0</v>
      </c>
      <c r="BE241" s="16">
        <f>IF(N241="základná",J241,0)</f>
        <v>0</v>
      </c>
      <c r="BF241" s="16">
        <f>IF(N241="znížená",J241,0)</f>
        <v>0</v>
      </c>
      <c r="BG241" s="16">
        <f>IF(N241="zákl. prenesená",J241,0)</f>
        <v>0</v>
      </c>
      <c r="BH241" s="16">
        <f>IF(N241="zníž. prenesená",J241,0)</f>
        <v>0</v>
      </c>
      <c r="BI241" s="16">
        <f>IF(N241="nulová",J241,0)</f>
        <v>0</v>
      </c>
    </row>
    <row r="242" spans="2:61" s="11" customFormat="1" ht="11.25">
      <c r="B242" s="160"/>
      <c r="C242" s="161"/>
      <c r="D242" s="161" t="s">
        <v>145</v>
      </c>
      <c r="E242" s="162"/>
      <c r="F242" s="162" t="s">
        <v>3123</v>
      </c>
      <c r="G242" s="163"/>
      <c r="H242" s="164">
        <v>34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70" t="s">
        <v>147</v>
      </c>
      <c r="G243" s="171"/>
      <c r="H243" s="172">
        <v>34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ht="24">
      <c r="B244" s="149"/>
      <c r="C244" s="150">
        <v>77</v>
      </c>
      <c r="D244" s="150" t="s">
        <v>141</v>
      </c>
      <c r="E244" s="151" t="s">
        <v>2032</v>
      </c>
      <c r="F244" s="151" t="s">
        <v>2033</v>
      </c>
      <c r="G244" s="152" t="s">
        <v>187</v>
      </c>
      <c r="H244" s="153">
        <v>10</v>
      </c>
      <c r="I244" s="154"/>
      <c r="J244" s="154">
        <f>ROUND(H244*I244,2)</f>
        <v>0</v>
      </c>
      <c r="K244" s="155"/>
      <c r="L244" s="149"/>
      <c r="M244" s="156"/>
      <c r="N244" s="157" t="s">
        <v>26</v>
      </c>
      <c r="O244" s="158">
        <v>0</v>
      </c>
      <c r="P244" s="158">
        <f>ROUND(H244*O244,3)</f>
        <v>0</v>
      </c>
      <c r="Q244" s="158">
        <v>0</v>
      </c>
      <c r="R244" s="158">
        <f>ROUND(H244 * Q244,5)</f>
        <v>0</v>
      </c>
      <c r="S244" s="158">
        <v>0</v>
      </c>
      <c r="T244" s="159">
        <f>ROUND(H244 * S244,5)</f>
        <v>0</v>
      </c>
      <c r="BE244" s="16">
        <f>IF(N244="základná",J244,0)</f>
        <v>0</v>
      </c>
      <c r="BF244" s="16">
        <f>IF(N244="znížená",J244,0)</f>
        <v>0</v>
      </c>
      <c r="BG244" s="16">
        <f>IF(N244="zákl. prenesená",J244,0)</f>
        <v>0</v>
      </c>
      <c r="BH244" s="16">
        <f>IF(N244="zníž. prenesená",J244,0)</f>
        <v>0</v>
      </c>
      <c r="BI244" s="16">
        <f>IF(N244="nulová",J244,0)</f>
        <v>0</v>
      </c>
    </row>
    <row r="245" spans="2:61" ht="24">
      <c r="B245" s="149"/>
      <c r="C245" s="150">
        <v>78</v>
      </c>
      <c r="D245" s="150" t="s">
        <v>141</v>
      </c>
      <c r="E245" s="151" t="s">
        <v>2035</v>
      </c>
      <c r="F245" s="151" t="s">
        <v>2302</v>
      </c>
      <c r="G245" s="152" t="s">
        <v>2037</v>
      </c>
      <c r="H245" s="153">
        <v>1</v>
      </c>
      <c r="I245" s="154"/>
      <c r="J245" s="154">
        <f>ROUND(H245*I245,2)</f>
        <v>0</v>
      </c>
      <c r="K245" s="155"/>
      <c r="L245" s="149"/>
      <c r="M245" s="156"/>
      <c r="N245" s="157" t="s">
        <v>26</v>
      </c>
      <c r="O245" s="158">
        <v>0</v>
      </c>
      <c r="P245" s="158">
        <f>ROUND(H245*O245,3)</f>
        <v>0</v>
      </c>
      <c r="Q245" s="158">
        <v>0</v>
      </c>
      <c r="R245" s="158">
        <f>ROUND(H245 * Q245,5)</f>
        <v>0</v>
      </c>
      <c r="S245" s="158">
        <v>0</v>
      </c>
      <c r="T245" s="159">
        <f>ROUND(H245 * S245,5)</f>
        <v>0</v>
      </c>
      <c r="BE245" s="16">
        <f>IF(N245="základná",J245,0)</f>
        <v>0</v>
      </c>
      <c r="BF245" s="16">
        <f>IF(N245="znížená",J245,0)</f>
        <v>0</v>
      </c>
      <c r="BG245" s="16">
        <f>IF(N245="zákl. prenesená",J245,0)</f>
        <v>0</v>
      </c>
      <c r="BH245" s="16">
        <f>IF(N245="zníž. prenesená",J245,0)</f>
        <v>0</v>
      </c>
      <c r="BI245" s="16">
        <f>IF(N245="nulová",J245,0)</f>
        <v>0</v>
      </c>
    </row>
    <row r="246" spans="2:61" s="10" customFormat="1" ht="23.1" customHeight="1">
      <c r="B246" s="141"/>
      <c r="C246" s="142"/>
      <c r="D246" s="132" t="s">
        <v>136</v>
      </c>
      <c r="E246" s="143" t="s">
        <v>668</v>
      </c>
      <c r="F246" s="144" t="s">
        <v>669</v>
      </c>
      <c r="G246" s="145"/>
      <c r="H246" s="146"/>
      <c r="I246" s="147"/>
      <c r="J246" s="147">
        <f>SUM(J247:J248)</f>
        <v>0</v>
      </c>
      <c r="K246" s="144"/>
      <c r="L246" s="141"/>
      <c r="M246" s="148"/>
      <c r="N246" s="138" t="s">
        <v>0</v>
      </c>
      <c r="O246" s="139"/>
      <c r="P246" s="139">
        <f>SUM(P247:P248)</f>
        <v>40.380000000000003</v>
      </c>
      <c r="Q246" s="139"/>
      <c r="R246" s="139">
        <f>SUM(R247:R248)</f>
        <v>0</v>
      </c>
      <c r="S246" s="139"/>
      <c r="T246" s="140">
        <f>SUM(T247:T248)</f>
        <v>0</v>
      </c>
    </row>
    <row r="247" spans="2:61" ht="24">
      <c r="B247" s="149"/>
      <c r="C247" s="150">
        <v>79</v>
      </c>
      <c r="D247" s="150" t="s">
        <v>141</v>
      </c>
      <c r="E247" s="151" t="s">
        <v>670</v>
      </c>
      <c r="F247" s="151" t="s">
        <v>671</v>
      </c>
      <c r="G247" s="152" t="s">
        <v>265</v>
      </c>
      <c r="H247" s="153">
        <v>37.796999999999997</v>
      </c>
      <c r="I247" s="154"/>
      <c r="J247" s="154">
        <f>ROUND(H247*I247,2)</f>
        <v>0</v>
      </c>
      <c r="K247" s="155"/>
      <c r="L247" s="149"/>
      <c r="M247" s="156"/>
      <c r="N247" s="157" t="s">
        <v>26</v>
      </c>
      <c r="O247" s="158">
        <v>0.04</v>
      </c>
      <c r="P247" s="158">
        <f>ROUND(H247*O247,3)</f>
        <v>1.512</v>
      </c>
      <c r="Q247" s="158">
        <v>0</v>
      </c>
      <c r="R247" s="158">
        <f>ROUND(H247 * Q247,5)</f>
        <v>0</v>
      </c>
      <c r="S247" s="158">
        <v>0</v>
      </c>
      <c r="T247" s="159">
        <f>ROUND(H247 * S247,5)</f>
        <v>0</v>
      </c>
      <c r="BE247" s="16">
        <f>IF(N247="základná",J247,0)</f>
        <v>0</v>
      </c>
      <c r="BF247" s="16">
        <f>IF(N247="znížená",J247,0)</f>
        <v>0</v>
      </c>
      <c r="BG247" s="16">
        <f>IF(N247="zákl. prenesená",J247,0)</f>
        <v>0</v>
      </c>
      <c r="BH247" s="16">
        <f>IF(N247="zníž. prenesená",J247,0)</f>
        <v>0</v>
      </c>
      <c r="BI247" s="16">
        <f>IF(N247="nulová",J247,0)</f>
        <v>0</v>
      </c>
    </row>
    <row r="248" spans="2:61">
      <c r="B248" s="149"/>
      <c r="C248" s="150">
        <v>80</v>
      </c>
      <c r="D248" s="150" t="s">
        <v>141</v>
      </c>
      <c r="E248" s="151" t="s">
        <v>2044</v>
      </c>
      <c r="F248" s="151" t="s">
        <v>2045</v>
      </c>
      <c r="G248" s="152" t="s">
        <v>265</v>
      </c>
      <c r="H248" s="153">
        <v>53.536999999999999</v>
      </c>
      <c r="I248" s="154"/>
      <c r="J248" s="154">
        <f>ROUND(H248*I248,2)</f>
        <v>0</v>
      </c>
      <c r="K248" s="155"/>
      <c r="L248" s="149"/>
      <c r="M248" s="156"/>
      <c r="N248" s="157" t="s">
        <v>26</v>
      </c>
      <c r="O248" s="158">
        <v>0.72599999999999998</v>
      </c>
      <c r="P248" s="158">
        <f>ROUND(H248*O248,3)</f>
        <v>38.868000000000002</v>
      </c>
      <c r="Q248" s="158">
        <v>0</v>
      </c>
      <c r="R248" s="158">
        <f>ROUND(H248 * Q248,5)</f>
        <v>0</v>
      </c>
      <c r="S248" s="158">
        <v>0</v>
      </c>
      <c r="T248" s="159">
        <f>ROUND(H248 * S248,5)</f>
        <v>0</v>
      </c>
      <c r="BE248" s="16">
        <f>IF(N248="základná",J248,0)</f>
        <v>0</v>
      </c>
      <c r="BF248" s="16">
        <f>IF(N248="znížená",J248,0)</f>
        <v>0</v>
      </c>
      <c r="BG248" s="16">
        <f>IF(N248="zákl. prenesená",J248,0)</f>
        <v>0</v>
      </c>
      <c r="BH248" s="16">
        <f>IF(N248="zníž. prenesená",J248,0)</f>
        <v>0</v>
      </c>
      <c r="BI248" s="16">
        <f>IF(N248="nulová",J248,0)</f>
        <v>0</v>
      </c>
    </row>
    <row r="249" spans="2:61" s="11" customFormat="1" ht="11.25">
      <c r="B249" s="160"/>
      <c r="C249" s="161"/>
      <c r="D249" s="161" t="s">
        <v>145</v>
      </c>
      <c r="E249" s="162"/>
      <c r="F249" s="162" t="s">
        <v>3209</v>
      </c>
      <c r="G249" s="163"/>
      <c r="H249" s="164">
        <v>53.536999999999999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70" t="s">
        <v>147</v>
      </c>
      <c r="G250" s="171"/>
      <c r="H250" s="172">
        <v>53.536999999999999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>
      <c r="B251" s="54"/>
      <c r="C251" s="184"/>
      <c r="D251" s="184"/>
      <c r="E251" s="55"/>
      <c r="F251" s="55"/>
      <c r="G251" s="184"/>
      <c r="H251" s="55"/>
      <c r="I251" s="55"/>
      <c r="J251" s="55"/>
      <c r="K251" s="55"/>
      <c r="L251" s="36"/>
      <c r="M251" s="52"/>
      <c r="N251" s="52"/>
      <c r="O251" s="52"/>
      <c r="P251" s="52"/>
      <c r="Q251" s="52"/>
      <c r="R251" s="52"/>
      <c r="S251" s="52"/>
      <c r="T251" s="52"/>
    </row>
  </sheetData>
  <sheetProtection algorithmName="SHA-512" hashValue="+qimguM9efIk4DlFmMP7eNNZxxxd9JzypOwJYe57RVRzkvYAeY8gd/XOk4aa1bitl9qTPw9ydh154dCm27MDAA==" saltValue="3kZU9m7BDm9VwymhuxvhQA==" spinCount="100000" sheet="1" objects="1" scenarios="1"/>
  <autoFilter ref="C87:K89" xr:uid="{00000000-0009-0000-0000-00001A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A1:BM304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3210</v>
      </c>
      <c r="F9" s="214"/>
      <c r="G9" s="214"/>
      <c r="H9" s="214"/>
      <c r="L9" s="36"/>
      <c r="AA9" s="63" t="s">
        <v>3210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SUM(BE88:BE303)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0156r - Prepoj K3, DN 300...</v>
      </c>
      <c r="F80" s="214"/>
      <c r="G80" s="214"/>
      <c r="H80" s="214"/>
      <c r="L80" s="36"/>
      <c r="AA80" s="63" t="str">
        <f>AA9</f>
        <v>0156r - Prepoj K3, DN 300...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504.65400000000005</v>
      </c>
      <c r="Q88" s="127"/>
      <c r="R88" s="128">
        <f>R89</f>
        <v>29.333220000000001</v>
      </c>
      <c r="S88" s="127"/>
      <c r="T88" s="129">
        <f>T89</f>
        <v>45.410899999999998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J184 + J188 + J201 + J225 + J276 + J299</f>
        <v>0</v>
      </c>
      <c r="L89" s="130"/>
      <c r="M89" s="137"/>
      <c r="N89" s="138" t="s">
        <v>0</v>
      </c>
      <c r="O89" s="139"/>
      <c r="P89" s="139">
        <f>P90 + P184 + P188 + P201 + P225 + P276 + P299</f>
        <v>504.65400000000005</v>
      </c>
      <c r="Q89" s="139"/>
      <c r="R89" s="139">
        <f>R90 + R184 + R188 + R201 + R225 + R276 + R299</f>
        <v>29.333220000000001</v>
      </c>
      <c r="S89" s="139"/>
      <c r="T89" s="140">
        <f>T90 + T184 + T188 + T201 + T225 + T276 + T299</f>
        <v>45.410899999999998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J100 + J103 + J106 + J107 + J108 + J109 + J110 + J113 + J116 + J119 + J122 + J123 + J124 + J125 + J126 + J134 + J137 + J140 + J141 + J142 + J145 + J150 + J155 + J160 + J161 + J164 + J167 + J176 + J181</f>
        <v>0</v>
      </c>
      <c r="K90" s="144"/>
      <c r="L90" s="141"/>
      <c r="M90" s="148"/>
      <c r="N90" s="138" t="s">
        <v>0</v>
      </c>
      <c r="O90" s="139"/>
      <c r="P90" s="139">
        <f>P91 + P94 + P97 + P100 + P103 + P106 + P107 + P108 + P109 + P110 + P113 + P116 + P119 + P122 + P123 + P124 + P125 + P126 + P134 + P137 + P140 + P141 + P142 + P145 + P150 + P155 + P160 + P161 + P164 + P167 + P176 + P181</f>
        <v>287.11</v>
      </c>
      <c r="Q90" s="139"/>
      <c r="R90" s="139">
        <f>R91 + R94 + R97 + R100 + R103 + R106 + R107 + R108 + R109 + R110 + R113 + R116 + R119 + R122 + R123 + R124 + R125 + R126 + R134 + R137 + R140 + R141 + R142 + R145 + R150 + R155 + R160 + R161 + R164 + R167 + R176 + R181</f>
        <v>1.41055</v>
      </c>
      <c r="S90" s="139"/>
      <c r="T90" s="140">
        <f>T91 + T94 + T97 + T100 + T103 + T106 + T107 + T108 + T109 + T110 + T113 + T116 + T119 + T122 + T123 + T124 + T125 + T126 + T134 + T137 + T140 + T141 + T142 + T145 + T150 + T155 + T160 + T161 + T164 + T167 + T176 + T181</f>
        <v>22.077900000000003</v>
      </c>
    </row>
    <row r="91" spans="2:61" s="1" customFormat="1" ht="24">
      <c r="B91" s="149"/>
      <c r="C91" s="150">
        <v>1</v>
      </c>
      <c r="D91" s="150" t="s">
        <v>141</v>
      </c>
      <c r="E91" s="151" t="s">
        <v>913</v>
      </c>
      <c r="F91" s="151" t="s">
        <v>914</v>
      </c>
      <c r="G91" s="152" t="s">
        <v>150</v>
      </c>
      <c r="H91" s="153">
        <v>24.57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3211</v>
      </c>
      <c r="G92" s="163"/>
      <c r="H92" s="164">
        <v>24.57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24.57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152</v>
      </c>
      <c r="F94" s="151" t="s">
        <v>153</v>
      </c>
      <c r="G94" s="152" t="s">
        <v>150</v>
      </c>
      <c r="H94" s="153">
        <v>19.89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0.125</v>
      </c>
      <c r="P94" s="158">
        <f>ROUND(H94*O94,3)</f>
        <v>2.4860000000000002</v>
      </c>
      <c r="Q94" s="158">
        <v>0</v>
      </c>
      <c r="R94" s="158">
        <f>ROUND(H94 * Q94,5)</f>
        <v>0</v>
      </c>
      <c r="S94" s="158">
        <v>0.375</v>
      </c>
      <c r="T94" s="159">
        <f>ROUND(H94 * S94,5)</f>
        <v>7.4587500000000002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3212</v>
      </c>
      <c r="G95" s="163"/>
      <c r="H95" s="164">
        <v>19.89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19.89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3170</v>
      </c>
      <c r="F97" s="151" t="s">
        <v>3171</v>
      </c>
      <c r="G97" s="152" t="s">
        <v>150</v>
      </c>
      <c r="H97" s="153">
        <v>19.89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1.97</v>
      </c>
      <c r="P97" s="158">
        <f>ROUND(H97*O97,3)</f>
        <v>39.183</v>
      </c>
      <c r="Q97" s="158">
        <v>0</v>
      </c>
      <c r="R97" s="158">
        <f>ROUND(H97 * Q97,5)</f>
        <v>0</v>
      </c>
      <c r="S97" s="158">
        <v>0.5</v>
      </c>
      <c r="T97" s="159">
        <f>ROUND(H97 * S97,5)</f>
        <v>9.9450000000000003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3212</v>
      </c>
      <c r="G98" s="163"/>
      <c r="H98" s="164">
        <v>19.89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19.89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ht="24">
      <c r="B100" s="149"/>
      <c r="C100" s="150">
        <v>4</v>
      </c>
      <c r="D100" s="150" t="s">
        <v>141</v>
      </c>
      <c r="E100" s="151" t="s">
        <v>907</v>
      </c>
      <c r="F100" s="151" t="s">
        <v>908</v>
      </c>
      <c r="G100" s="152" t="s">
        <v>150</v>
      </c>
      <c r="H100" s="153">
        <v>19.89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0.60299999999999998</v>
      </c>
      <c r="P100" s="158">
        <f>ROUND(H100*O100,3)</f>
        <v>11.994</v>
      </c>
      <c r="Q100" s="158">
        <v>0</v>
      </c>
      <c r="R100" s="158">
        <f>ROUND(H100 * Q100,5)</f>
        <v>0</v>
      </c>
      <c r="S100" s="158">
        <v>0.23499999999999999</v>
      </c>
      <c r="T100" s="159">
        <f>ROUND(H100 * S100,5)</f>
        <v>4.67415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3212</v>
      </c>
      <c r="G101" s="163"/>
      <c r="H101" s="164">
        <v>19.89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19.89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5</v>
      </c>
      <c r="D103" s="150" t="s">
        <v>141</v>
      </c>
      <c r="E103" s="151" t="s">
        <v>1674</v>
      </c>
      <c r="F103" s="151" t="s">
        <v>1675</v>
      </c>
      <c r="G103" s="152" t="s">
        <v>1676</v>
      </c>
      <c r="H103" s="153">
        <v>96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1033</v>
      </c>
      <c r="G104" s="163"/>
      <c r="H104" s="164">
        <v>96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96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ht="24">
      <c r="B106" s="149"/>
      <c r="C106" s="150">
        <v>6</v>
      </c>
      <c r="D106" s="150" t="s">
        <v>141</v>
      </c>
      <c r="E106" s="151" t="s">
        <v>1678</v>
      </c>
      <c r="F106" s="151" t="s">
        <v>1679</v>
      </c>
      <c r="G106" s="152" t="s">
        <v>144</v>
      </c>
      <c r="H106" s="153">
        <v>50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</v>
      </c>
      <c r="P106" s="158">
        <f>ROUND(H106*O106,3)</f>
        <v>0</v>
      </c>
      <c r="Q106" s="158">
        <v>0</v>
      </c>
      <c r="R106" s="158">
        <f>ROUND(H106 * Q106,5)</f>
        <v>0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ht="24">
      <c r="B107" s="149"/>
      <c r="C107" s="150">
        <v>7</v>
      </c>
      <c r="D107" s="150" t="s">
        <v>141</v>
      </c>
      <c r="E107" s="151" t="s">
        <v>3172</v>
      </c>
      <c r="F107" s="151" t="s">
        <v>1681</v>
      </c>
      <c r="G107" s="152" t="s">
        <v>1682</v>
      </c>
      <c r="H107" s="153">
        <v>1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</v>
      </c>
      <c r="P107" s="158">
        <f>ROUND(H107*O107,3)</f>
        <v>0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ht="36">
      <c r="B108" s="149"/>
      <c r="C108" s="150">
        <v>8</v>
      </c>
      <c r="D108" s="150" t="s">
        <v>141</v>
      </c>
      <c r="E108" s="151" t="s">
        <v>1687</v>
      </c>
      <c r="F108" s="151" t="s">
        <v>1688</v>
      </c>
      <c r="G108" s="152" t="s">
        <v>1676</v>
      </c>
      <c r="H108" s="153">
        <v>6</v>
      </c>
      <c r="I108" s="154"/>
      <c r="J108" s="154">
        <f>ROUND(H108*I108,2)</f>
        <v>0</v>
      </c>
      <c r="K108" s="155"/>
      <c r="L108" s="149"/>
      <c r="M108" s="156"/>
      <c r="N108" s="157" t="s">
        <v>26</v>
      </c>
      <c r="O108" s="158">
        <v>0</v>
      </c>
      <c r="P108" s="158">
        <f>ROUND(H108*O108,3)</f>
        <v>0</v>
      </c>
      <c r="Q108" s="158">
        <v>0</v>
      </c>
      <c r="R108" s="158">
        <f>ROUND(H108 * Q108,5)</f>
        <v>0</v>
      </c>
      <c r="S108" s="158">
        <v>0</v>
      </c>
      <c r="T108" s="159">
        <f>ROUND(H108 * S108,5)</f>
        <v>0</v>
      </c>
      <c r="BE108" s="16">
        <f>IF(N108="základná",J108,0)</f>
        <v>0</v>
      </c>
      <c r="BF108" s="16">
        <f>IF(N108="znížená",J108,0)</f>
        <v>0</v>
      </c>
      <c r="BG108" s="16">
        <f>IF(N108="zákl. prenesená",J108,0)</f>
        <v>0</v>
      </c>
      <c r="BH108" s="16">
        <f>IF(N108="zníž. prenesená",J108,0)</f>
        <v>0</v>
      </c>
      <c r="BI108" s="16">
        <f>IF(N108="nulová",J108,0)</f>
        <v>0</v>
      </c>
    </row>
    <row r="109" spans="2:61">
      <c r="B109" s="149"/>
      <c r="C109" s="150">
        <v>9</v>
      </c>
      <c r="D109" s="150" t="s">
        <v>141</v>
      </c>
      <c r="E109" s="151" t="s">
        <v>1690</v>
      </c>
      <c r="F109" s="151" t="s">
        <v>1691</v>
      </c>
      <c r="G109" s="152" t="s">
        <v>144</v>
      </c>
      <c r="H109" s="153">
        <v>50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0.48699999999999999</v>
      </c>
      <c r="P109" s="158">
        <f>ROUND(H109*O109,3)</f>
        <v>24.35</v>
      </c>
      <c r="Q109" s="158">
        <v>7.2892399999999998E-3</v>
      </c>
      <c r="R109" s="158">
        <f>ROUND(H109 * Q109,5)</f>
        <v>0.36446000000000001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ht="24">
      <c r="B110" s="149"/>
      <c r="C110" s="150">
        <v>10</v>
      </c>
      <c r="D110" s="150" t="s">
        <v>141</v>
      </c>
      <c r="E110" s="151" t="s">
        <v>1030</v>
      </c>
      <c r="F110" s="151" t="s">
        <v>1031</v>
      </c>
      <c r="G110" s="152" t="s">
        <v>1032</v>
      </c>
      <c r="H110" s="153">
        <v>96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0</v>
      </c>
      <c r="P110" s="158">
        <f>ROUND(H110*O110,3)</f>
        <v>0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 s="11" customFormat="1" ht="11.25">
      <c r="B111" s="160"/>
      <c r="C111" s="161"/>
      <c r="D111" s="161" t="s">
        <v>145</v>
      </c>
      <c r="E111" s="162"/>
      <c r="F111" s="162" t="s">
        <v>1033</v>
      </c>
      <c r="G111" s="163"/>
      <c r="H111" s="164">
        <v>96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70" t="s">
        <v>147</v>
      </c>
      <c r="G112" s="171"/>
      <c r="H112" s="172">
        <v>96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ht="24">
      <c r="B113" s="149"/>
      <c r="C113" s="150">
        <v>11</v>
      </c>
      <c r="D113" s="150" t="s">
        <v>141</v>
      </c>
      <c r="E113" s="151" t="s">
        <v>203</v>
      </c>
      <c r="F113" s="151" t="s">
        <v>1695</v>
      </c>
      <c r="G113" s="152" t="s">
        <v>144</v>
      </c>
      <c r="H113" s="153">
        <v>5.2</v>
      </c>
      <c r="I113" s="154"/>
      <c r="J113" s="154">
        <f>ROUND(H113*I113,2)</f>
        <v>0</v>
      </c>
      <c r="K113" s="155"/>
      <c r="L113" s="149"/>
      <c r="M113" s="156"/>
      <c r="N113" s="157" t="s">
        <v>26</v>
      </c>
      <c r="O113" s="158">
        <v>0</v>
      </c>
      <c r="P113" s="158">
        <f>ROUND(H113*O113,3)</f>
        <v>0</v>
      </c>
      <c r="Q113" s="158">
        <v>0</v>
      </c>
      <c r="R113" s="158">
        <f>ROUND(H113 * Q113,5)</f>
        <v>0</v>
      </c>
      <c r="S113" s="158">
        <v>0</v>
      </c>
      <c r="T113" s="159">
        <f>ROUND(H113 * S113,5)</f>
        <v>0</v>
      </c>
      <c r="BE113" s="16">
        <f>IF(N113="základná",J113,0)</f>
        <v>0</v>
      </c>
      <c r="BF113" s="16">
        <f>IF(N113="znížená",J113,0)</f>
        <v>0</v>
      </c>
      <c r="BG113" s="16">
        <f>IF(N113="zákl. prenesená",J113,0)</f>
        <v>0</v>
      </c>
      <c r="BH113" s="16">
        <f>IF(N113="zníž. prenesená",J113,0)</f>
        <v>0</v>
      </c>
      <c r="BI113" s="16">
        <f>IF(N113="nulová",J113,0)</f>
        <v>0</v>
      </c>
    </row>
    <row r="114" spans="2:61" s="11" customFormat="1" ht="11.25">
      <c r="B114" s="160"/>
      <c r="C114" s="161"/>
      <c r="D114" s="161" t="s">
        <v>145</v>
      </c>
      <c r="E114" s="162"/>
      <c r="F114" s="162" t="s">
        <v>3213</v>
      </c>
      <c r="G114" s="163"/>
      <c r="H114" s="164">
        <v>5.2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1" customFormat="1" ht="11.25">
      <c r="B115" s="160"/>
      <c r="C115" s="161"/>
      <c r="D115" s="161" t="s">
        <v>145</v>
      </c>
      <c r="E115" s="162"/>
      <c r="F115" s="170" t="s">
        <v>147</v>
      </c>
      <c r="G115" s="171"/>
      <c r="H115" s="172">
        <v>5.2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>
      <c r="B116" s="149"/>
      <c r="C116" s="150">
        <v>12</v>
      </c>
      <c r="D116" s="150" t="s">
        <v>141</v>
      </c>
      <c r="E116" s="151" t="s">
        <v>206</v>
      </c>
      <c r="F116" s="151" t="s">
        <v>207</v>
      </c>
      <c r="G116" s="152" t="s">
        <v>144</v>
      </c>
      <c r="H116" s="153">
        <v>6.5</v>
      </c>
      <c r="I116" s="154"/>
      <c r="J116" s="154">
        <f>ROUND(H116*I116,2)</f>
        <v>0</v>
      </c>
      <c r="K116" s="155"/>
      <c r="L116" s="149"/>
      <c r="M116" s="156"/>
      <c r="N116" s="157" t="s">
        <v>26</v>
      </c>
      <c r="O116" s="158">
        <v>0.61499999999999999</v>
      </c>
      <c r="P116" s="158">
        <f>ROUND(H116*O116,3)</f>
        <v>3.9980000000000002</v>
      </c>
      <c r="Q116" s="158">
        <v>5.9157750000000002E-2</v>
      </c>
      <c r="R116" s="158">
        <f>ROUND(H116 * Q116,5)</f>
        <v>0.38452999999999998</v>
      </c>
      <c r="S116" s="158">
        <v>0</v>
      </c>
      <c r="T116" s="159">
        <f>ROUND(H116 * S116,5)</f>
        <v>0</v>
      </c>
      <c r="BE116" s="16">
        <f>IF(N116="základná",J116,0)</f>
        <v>0</v>
      </c>
      <c r="BF116" s="16">
        <f>IF(N116="znížená",J116,0)</f>
        <v>0</v>
      </c>
      <c r="BG116" s="16">
        <f>IF(N116="zákl. prenesená",J116,0)</f>
        <v>0</v>
      </c>
      <c r="BH116" s="16">
        <f>IF(N116="zníž. prenesená",J116,0)</f>
        <v>0</v>
      </c>
      <c r="BI116" s="16">
        <f>IF(N116="nulová",J116,0)</f>
        <v>0</v>
      </c>
    </row>
    <row r="117" spans="2:61" s="11" customFormat="1" ht="11.25">
      <c r="B117" s="160"/>
      <c r="C117" s="161"/>
      <c r="D117" s="161" t="s">
        <v>145</v>
      </c>
      <c r="E117" s="162"/>
      <c r="F117" s="162" t="s">
        <v>3214</v>
      </c>
      <c r="G117" s="163"/>
      <c r="H117" s="164">
        <v>6.5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11.25">
      <c r="B118" s="160"/>
      <c r="C118" s="161"/>
      <c r="D118" s="161" t="s">
        <v>145</v>
      </c>
      <c r="E118" s="162"/>
      <c r="F118" s="170" t="s">
        <v>147</v>
      </c>
      <c r="G118" s="171"/>
      <c r="H118" s="172">
        <v>6.5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ht="36">
      <c r="B119" s="149"/>
      <c r="C119" s="150">
        <v>13</v>
      </c>
      <c r="D119" s="150" t="s">
        <v>141</v>
      </c>
      <c r="E119" s="151" t="s">
        <v>197</v>
      </c>
      <c r="F119" s="151" t="s">
        <v>1698</v>
      </c>
      <c r="G119" s="152" t="s">
        <v>144</v>
      </c>
      <c r="H119" s="153">
        <v>77</v>
      </c>
      <c r="I119" s="154"/>
      <c r="J119" s="154">
        <f>ROUND(H119*I119,2)</f>
        <v>0</v>
      </c>
      <c r="K119" s="155"/>
      <c r="L119" s="149"/>
      <c r="M119" s="156"/>
      <c r="N119" s="157" t="s">
        <v>26</v>
      </c>
      <c r="O119" s="158">
        <v>0</v>
      </c>
      <c r="P119" s="158">
        <f>ROUND(H119*O119,3)</f>
        <v>0</v>
      </c>
      <c r="Q119" s="158">
        <v>0</v>
      </c>
      <c r="R119" s="158">
        <f>ROUND(H119 * Q119,5)</f>
        <v>0</v>
      </c>
      <c r="S119" s="158">
        <v>0</v>
      </c>
      <c r="T119" s="159">
        <f>ROUND(H119 * S119,5)</f>
        <v>0</v>
      </c>
      <c r="BE119" s="16">
        <f>IF(N119="základná",J119,0)</f>
        <v>0</v>
      </c>
      <c r="BF119" s="16">
        <f>IF(N119="znížená",J119,0)</f>
        <v>0</v>
      </c>
      <c r="BG119" s="16">
        <f>IF(N119="zákl. prenesená",J119,0)</f>
        <v>0</v>
      </c>
      <c r="BH119" s="16">
        <f>IF(N119="zníž. prenesená",J119,0)</f>
        <v>0</v>
      </c>
      <c r="BI119" s="16">
        <f>IF(N119="nulová",J119,0)</f>
        <v>0</v>
      </c>
    </row>
    <row r="120" spans="2:61" s="11" customFormat="1" ht="11.25">
      <c r="B120" s="160"/>
      <c r="C120" s="161"/>
      <c r="D120" s="161" t="s">
        <v>145</v>
      </c>
      <c r="E120" s="162"/>
      <c r="F120" s="162" t="s">
        <v>3215</v>
      </c>
      <c r="G120" s="163"/>
      <c r="H120" s="164">
        <v>77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70" t="s">
        <v>147</v>
      </c>
      <c r="G121" s="171"/>
      <c r="H121" s="172">
        <v>77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2" customFormat="1" ht="24">
      <c r="B122" s="173"/>
      <c r="C122" s="174">
        <v>14</v>
      </c>
      <c r="D122" s="174" t="s">
        <v>240</v>
      </c>
      <c r="E122" s="175" t="s">
        <v>1702</v>
      </c>
      <c r="F122" s="175" t="s">
        <v>1703</v>
      </c>
      <c r="G122" s="176" t="s">
        <v>180</v>
      </c>
      <c r="H122" s="177">
        <v>1</v>
      </c>
      <c r="I122" s="178"/>
      <c r="J122" s="178">
        <f>ROUND(H122*I122,2)</f>
        <v>0</v>
      </c>
      <c r="K122" s="179"/>
      <c r="L122" s="173"/>
      <c r="M122" s="180"/>
      <c r="N122" s="181" t="s">
        <v>26</v>
      </c>
      <c r="O122" s="182">
        <v>0</v>
      </c>
      <c r="P122" s="182">
        <f>ROUND(H122*O122,3)</f>
        <v>0</v>
      </c>
      <c r="Q122" s="182">
        <v>0</v>
      </c>
      <c r="R122" s="182">
        <f>ROUND(H122 * Q122,5)</f>
        <v>0</v>
      </c>
      <c r="S122" s="182">
        <v>0</v>
      </c>
      <c r="T122" s="183">
        <f>ROUND(H122 * S122,5)</f>
        <v>0</v>
      </c>
      <c r="BE122" s="12">
        <f>IF(N122="základná",J122,0)</f>
        <v>0</v>
      </c>
      <c r="BF122" s="12">
        <f>IF(N122="znížená",J122,0)</f>
        <v>0</v>
      </c>
      <c r="BG122" s="12">
        <f>IF(N122="zákl. prenesená",J122,0)</f>
        <v>0</v>
      </c>
      <c r="BH122" s="12">
        <f>IF(N122="zníž. prenesená",J122,0)</f>
        <v>0</v>
      </c>
      <c r="BI122" s="12">
        <f>IF(N122="nulová",J122,0)</f>
        <v>0</v>
      </c>
    </row>
    <row r="123" spans="2:61" ht="24">
      <c r="B123" s="149"/>
      <c r="C123" s="150">
        <v>15</v>
      </c>
      <c r="D123" s="150" t="s">
        <v>141</v>
      </c>
      <c r="E123" s="151" t="s">
        <v>1704</v>
      </c>
      <c r="F123" s="151" t="s">
        <v>1705</v>
      </c>
      <c r="G123" s="152" t="s">
        <v>187</v>
      </c>
      <c r="H123" s="153">
        <v>1.5</v>
      </c>
      <c r="I123" s="154"/>
      <c r="J123" s="154">
        <f>ROUND(H123*I123,2)</f>
        <v>0</v>
      </c>
      <c r="K123" s="155"/>
      <c r="L123" s="149"/>
      <c r="M123" s="156"/>
      <c r="N123" s="157" t="s">
        <v>26</v>
      </c>
      <c r="O123" s="158">
        <v>0</v>
      </c>
      <c r="P123" s="158">
        <f>ROUND(H123*O123,3)</f>
        <v>0</v>
      </c>
      <c r="Q123" s="158">
        <v>0</v>
      </c>
      <c r="R123" s="158">
        <f>ROUND(H123 * Q123,5)</f>
        <v>0</v>
      </c>
      <c r="S123" s="158">
        <v>0</v>
      </c>
      <c r="T123" s="159">
        <f>ROUND(H123 * S123,5)</f>
        <v>0</v>
      </c>
      <c r="BE123" s="16">
        <f>IF(N123="základná",J123,0)</f>
        <v>0</v>
      </c>
      <c r="BF123" s="16">
        <f>IF(N123="znížená",J123,0)</f>
        <v>0</v>
      </c>
      <c r="BG123" s="16">
        <f>IF(N123="zákl. prenesená",J123,0)</f>
        <v>0</v>
      </c>
      <c r="BH123" s="16">
        <f>IF(N123="zníž. prenesená",J123,0)</f>
        <v>0</v>
      </c>
      <c r="BI123" s="16">
        <f>IF(N123="nulová",J123,0)</f>
        <v>0</v>
      </c>
    </row>
    <row r="124" spans="2:61" ht="24">
      <c r="B124" s="149"/>
      <c r="C124" s="150">
        <v>16</v>
      </c>
      <c r="D124" s="150" t="s">
        <v>141</v>
      </c>
      <c r="E124" s="151" t="s">
        <v>1706</v>
      </c>
      <c r="F124" s="151" t="s">
        <v>1707</v>
      </c>
      <c r="G124" s="152" t="s">
        <v>187</v>
      </c>
      <c r="H124" s="153">
        <v>2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</v>
      </c>
      <c r="P124" s="158">
        <f>ROUND(H124*O124,3)</f>
        <v>0</v>
      </c>
      <c r="Q124" s="158">
        <v>0</v>
      </c>
      <c r="R124" s="158">
        <f>ROUND(H124 * Q124,5)</f>
        <v>0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>
      <c r="B125" s="149"/>
      <c r="C125" s="150">
        <v>17</v>
      </c>
      <c r="D125" s="150" t="s">
        <v>141</v>
      </c>
      <c r="E125" s="151" t="s">
        <v>220</v>
      </c>
      <c r="F125" s="151" t="s">
        <v>221</v>
      </c>
      <c r="G125" s="152" t="s">
        <v>187</v>
      </c>
      <c r="H125" s="153">
        <v>2</v>
      </c>
      <c r="I125" s="154"/>
      <c r="J125" s="154">
        <f>ROUND(H125*I125,2)</f>
        <v>0</v>
      </c>
      <c r="K125" s="155"/>
      <c r="L125" s="149"/>
      <c r="M125" s="156"/>
      <c r="N125" s="157" t="s">
        <v>26</v>
      </c>
      <c r="O125" s="158">
        <v>0.77059</v>
      </c>
      <c r="P125" s="158">
        <f>ROUND(H125*O125,3)</f>
        <v>1.5409999999999999</v>
      </c>
      <c r="Q125" s="158">
        <v>0</v>
      </c>
      <c r="R125" s="158">
        <f>ROUND(H125 * Q125,5)</f>
        <v>0</v>
      </c>
      <c r="S125" s="158">
        <v>0</v>
      </c>
      <c r="T125" s="159">
        <f>ROUND(H125 * S125,5)</f>
        <v>0</v>
      </c>
      <c r="BE125" s="16">
        <f>IF(N125="základná",J125,0)</f>
        <v>0</v>
      </c>
      <c r="BF125" s="16">
        <f>IF(N125="znížená",J125,0)</f>
        <v>0</v>
      </c>
      <c r="BG125" s="16">
        <f>IF(N125="zákl. prenesená",J125,0)</f>
        <v>0</v>
      </c>
      <c r="BH125" s="16">
        <f>IF(N125="zníž. prenesená",J125,0)</f>
        <v>0</v>
      </c>
      <c r="BI125" s="16">
        <f>IF(N125="nulová",J125,0)</f>
        <v>0</v>
      </c>
    </row>
    <row r="126" spans="2:61">
      <c r="B126" s="149"/>
      <c r="C126" s="150">
        <v>18</v>
      </c>
      <c r="D126" s="150" t="s">
        <v>141</v>
      </c>
      <c r="E126" s="151" t="s">
        <v>706</v>
      </c>
      <c r="F126" s="151" t="s">
        <v>707</v>
      </c>
      <c r="G126" s="152" t="s">
        <v>187</v>
      </c>
      <c r="H126" s="153">
        <v>118.273</v>
      </c>
      <c r="I126" s="154"/>
      <c r="J126" s="154">
        <f>ROUND(H126*I126,2)</f>
        <v>0</v>
      </c>
      <c r="K126" s="155"/>
      <c r="L126" s="149"/>
      <c r="M126" s="156"/>
      <c r="N126" s="157" t="s">
        <v>26</v>
      </c>
      <c r="O126" s="158">
        <v>0.81100000000000005</v>
      </c>
      <c r="P126" s="158">
        <f>ROUND(H126*O126,3)</f>
        <v>95.918999999999997</v>
      </c>
      <c r="Q126" s="158">
        <v>0</v>
      </c>
      <c r="R126" s="158">
        <f>ROUND(H126 * Q126,5)</f>
        <v>0</v>
      </c>
      <c r="S126" s="158">
        <v>0</v>
      </c>
      <c r="T126" s="159">
        <f>ROUND(H126 * S126,5)</f>
        <v>0</v>
      </c>
      <c r="BE126" s="16">
        <f>IF(N126="základná",J126,0)</f>
        <v>0</v>
      </c>
      <c r="BF126" s="16">
        <f>IF(N126="znížená",J126,0)</f>
        <v>0</v>
      </c>
      <c r="BG126" s="16">
        <f>IF(N126="zákl. prenesená",J126,0)</f>
        <v>0</v>
      </c>
      <c r="BH126" s="16">
        <f>IF(N126="zníž. prenesená",J126,0)</f>
        <v>0</v>
      </c>
      <c r="BI126" s="16">
        <f>IF(N126="nulová",J126,0)</f>
        <v>0</v>
      </c>
    </row>
    <row r="127" spans="2:61" s="11" customFormat="1" ht="11.25">
      <c r="B127" s="160"/>
      <c r="C127" s="161"/>
      <c r="D127" s="161" t="s">
        <v>145</v>
      </c>
      <c r="E127" s="162"/>
      <c r="F127" s="162" t="s">
        <v>3216</v>
      </c>
      <c r="G127" s="163"/>
      <c r="H127" s="164">
        <v>30.495999999999999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3217</v>
      </c>
      <c r="G128" s="163"/>
      <c r="H128" s="164">
        <v>77.072999999999993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3218</v>
      </c>
      <c r="G129" s="163"/>
      <c r="H129" s="164">
        <v>0.67500000000000004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3219</v>
      </c>
      <c r="G130" s="163"/>
      <c r="H130" s="164">
        <v>4.6440000000000001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62" t="s">
        <v>3220</v>
      </c>
      <c r="G131" s="163"/>
      <c r="H131" s="164">
        <v>5.3849999999999998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62" t="s">
        <v>3221</v>
      </c>
      <c r="G132" s="163"/>
      <c r="H132" s="164"/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70" t="s">
        <v>147</v>
      </c>
      <c r="G133" s="171"/>
      <c r="H133" s="172">
        <v>118.273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ht="24">
      <c r="B134" s="149"/>
      <c r="C134" s="150">
        <v>19</v>
      </c>
      <c r="D134" s="150" t="s">
        <v>141</v>
      </c>
      <c r="E134" s="151" t="s">
        <v>233</v>
      </c>
      <c r="F134" s="151" t="s">
        <v>1719</v>
      </c>
      <c r="G134" s="152" t="s">
        <v>187</v>
      </c>
      <c r="H134" s="153">
        <v>39.423999999999999</v>
      </c>
      <c r="I134" s="154"/>
      <c r="J134" s="154">
        <f>ROUND(H134*I134,2)</f>
        <v>0</v>
      </c>
      <c r="K134" s="155"/>
      <c r="L134" s="149"/>
      <c r="M134" s="156"/>
      <c r="N134" s="157" t="s">
        <v>26</v>
      </c>
      <c r="O134" s="158">
        <v>0</v>
      </c>
      <c r="P134" s="158">
        <f>ROUND(H134*O134,3)</f>
        <v>0</v>
      </c>
      <c r="Q134" s="158">
        <v>0</v>
      </c>
      <c r="R134" s="158">
        <f>ROUND(H134 * Q134,5)</f>
        <v>0</v>
      </c>
      <c r="S134" s="158">
        <v>0</v>
      </c>
      <c r="T134" s="159">
        <f>ROUND(H134 * S134,5)</f>
        <v>0</v>
      </c>
      <c r="BE134" s="16">
        <f>IF(N134="základná",J134,0)</f>
        <v>0</v>
      </c>
      <c r="BF134" s="16">
        <f>IF(N134="znížená",J134,0)</f>
        <v>0</v>
      </c>
      <c r="BG134" s="16">
        <f>IF(N134="zákl. prenesená",J134,0)</f>
        <v>0</v>
      </c>
      <c r="BH134" s="16">
        <f>IF(N134="zníž. prenesená",J134,0)</f>
        <v>0</v>
      </c>
      <c r="BI134" s="16">
        <f>IF(N134="nulová",J134,0)</f>
        <v>0</v>
      </c>
    </row>
    <row r="135" spans="2:61" s="11" customFormat="1" ht="11.25">
      <c r="B135" s="160"/>
      <c r="C135" s="161"/>
      <c r="D135" s="161" t="s">
        <v>145</v>
      </c>
      <c r="E135" s="162"/>
      <c r="F135" s="162" t="s">
        <v>3222</v>
      </c>
      <c r="G135" s="163"/>
      <c r="H135" s="164">
        <v>39.423999999999999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70" t="s">
        <v>147</v>
      </c>
      <c r="G136" s="171"/>
      <c r="H136" s="172">
        <v>39.423999999999999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ht="24">
      <c r="B137" s="149"/>
      <c r="C137" s="150">
        <v>20</v>
      </c>
      <c r="D137" s="150" t="s">
        <v>141</v>
      </c>
      <c r="E137" s="151" t="s">
        <v>236</v>
      </c>
      <c r="F137" s="151" t="s">
        <v>1721</v>
      </c>
      <c r="G137" s="152" t="s">
        <v>187</v>
      </c>
      <c r="H137" s="153">
        <v>39.423999999999999</v>
      </c>
      <c r="I137" s="154"/>
      <c r="J137" s="154">
        <f>ROUND(H137*I137,2)</f>
        <v>0</v>
      </c>
      <c r="K137" s="155"/>
      <c r="L137" s="149"/>
      <c r="M137" s="156"/>
      <c r="N137" s="157" t="s">
        <v>26</v>
      </c>
      <c r="O137" s="158">
        <v>0</v>
      </c>
      <c r="P137" s="158">
        <f>ROUND(H137*O137,3)</f>
        <v>0</v>
      </c>
      <c r="Q137" s="158">
        <v>0</v>
      </c>
      <c r="R137" s="158">
        <f>ROUND(H137 * Q137,5)</f>
        <v>0</v>
      </c>
      <c r="S137" s="158">
        <v>0</v>
      </c>
      <c r="T137" s="159">
        <f>ROUND(H137 * S137,5)</f>
        <v>0</v>
      </c>
      <c r="BE137" s="16">
        <f>IF(N137="základná",J137,0)</f>
        <v>0</v>
      </c>
      <c r="BF137" s="16">
        <f>IF(N137="znížená",J137,0)</f>
        <v>0</v>
      </c>
      <c r="BG137" s="16">
        <f>IF(N137="zákl. prenesená",J137,0)</f>
        <v>0</v>
      </c>
      <c r="BH137" s="16">
        <f>IF(N137="zníž. prenesená",J137,0)</f>
        <v>0</v>
      </c>
      <c r="BI137" s="16">
        <f>IF(N137="nulová",J137,0)</f>
        <v>0</v>
      </c>
    </row>
    <row r="138" spans="2:61" s="11" customFormat="1" ht="11.25">
      <c r="B138" s="160"/>
      <c r="C138" s="161"/>
      <c r="D138" s="161" t="s">
        <v>145</v>
      </c>
      <c r="E138" s="162"/>
      <c r="F138" s="162" t="s">
        <v>3222</v>
      </c>
      <c r="G138" s="163"/>
      <c r="H138" s="164">
        <v>39.423999999999999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70" t="s">
        <v>147</v>
      </c>
      <c r="G139" s="171"/>
      <c r="H139" s="172">
        <v>39.423999999999999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>
      <c r="B140" s="149"/>
      <c r="C140" s="150">
        <v>21</v>
      </c>
      <c r="D140" s="150" t="s">
        <v>141</v>
      </c>
      <c r="E140" s="151" t="s">
        <v>3223</v>
      </c>
      <c r="F140" s="151" t="s">
        <v>3224</v>
      </c>
      <c r="G140" s="152" t="s">
        <v>144</v>
      </c>
      <c r="H140" s="153">
        <v>10.84</v>
      </c>
      <c r="I140" s="154"/>
      <c r="J140" s="154">
        <f>ROUND(H140*I140,2)</f>
        <v>0</v>
      </c>
      <c r="K140" s="155"/>
      <c r="L140" s="149"/>
      <c r="M140" s="156"/>
      <c r="N140" s="157" t="s">
        <v>26</v>
      </c>
      <c r="O140" s="158">
        <v>0</v>
      </c>
      <c r="P140" s="158">
        <f>ROUND(H140*O140,3)</f>
        <v>0</v>
      </c>
      <c r="Q140" s="158">
        <v>0</v>
      </c>
      <c r="R140" s="158">
        <f>ROUND(H140 * Q140,5)</f>
        <v>0</v>
      </c>
      <c r="S140" s="158">
        <v>0</v>
      </c>
      <c r="T140" s="159">
        <f>ROUND(H140 * S140,5)</f>
        <v>0</v>
      </c>
      <c r="BE140" s="16">
        <f>IF(N140="základná",J140,0)</f>
        <v>0</v>
      </c>
      <c r="BF140" s="16">
        <f>IF(N140="znížená",J140,0)</f>
        <v>0</v>
      </c>
      <c r="BG140" s="16">
        <f>IF(N140="zákl. prenesená",J140,0)</f>
        <v>0</v>
      </c>
      <c r="BH140" s="16">
        <f>IF(N140="zníž. prenesená",J140,0)</f>
        <v>0</v>
      </c>
      <c r="BI140" s="16">
        <f>IF(N140="nulová",J140,0)</f>
        <v>0</v>
      </c>
    </row>
    <row r="141" spans="2:61" s="12" customFormat="1" ht="24">
      <c r="B141" s="173"/>
      <c r="C141" s="174">
        <v>22</v>
      </c>
      <c r="D141" s="174" t="s">
        <v>240</v>
      </c>
      <c r="E141" s="175" t="s">
        <v>3225</v>
      </c>
      <c r="F141" s="175" t="s">
        <v>3226</v>
      </c>
      <c r="G141" s="176" t="s">
        <v>144</v>
      </c>
      <c r="H141" s="177">
        <v>10.84</v>
      </c>
      <c r="I141" s="178"/>
      <c r="J141" s="178">
        <f>ROUND(H141*I141,2)</f>
        <v>0</v>
      </c>
      <c r="K141" s="179"/>
      <c r="L141" s="173"/>
      <c r="M141" s="180"/>
      <c r="N141" s="181" t="s">
        <v>26</v>
      </c>
      <c r="O141" s="182">
        <v>0</v>
      </c>
      <c r="P141" s="182">
        <f>ROUND(H141*O141,3)</f>
        <v>0</v>
      </c>
      <c r="Q141" s="182">
        <v>4.4999999999999998E-2</v>
      </c>
      <c r="R141" s="182">
        <f>ROUND(H141 * Q141,5)</f>
        <v>0.48780000000000001</v>
      </c>
      <c r="S141" s="182">
        <v>0</v>
      </c>
      <c r="T141" s="183">
        <f>ROUND(H141 * S141,5)</f>
        <v>0</v>
      </c>
      <c r="BE141" s="12">
        <f>IF(N141="základná",J141,0)</f>
        <v>0</v>
      </c>
      <c r="BF141" s="12">
        <f>IF(N141="znížená",J141,0)</f>
        <v>0</v>
      </c>
      <c r="BG141" s="12">
        <f>IF(N141="zákl. prenesená",J141,0)</f>
        <v>0</v>
      </c>
      <c r="BH141" s="12">
        <f>IF(N141="zníž. prenesená",J141,0)</f>
        <v>0</v>
      </c>
      <c r="BI141" s="12">
        <f>IF(N141="nulová",J141,0)</f>
        <v>0</v>
      </c>
    </row>
    <row r="142" spans="2:61" ht="24">
      <c r="B142" s="149"/>
      <c r="C142" s="150">
        <v>23</v>
      </c>
      <c r="D142" s="150" t="s">
        <v>141</v>
      </c>
      <c r="E142" s="151" t="s">
        <v>1734</v>
      </c>
      <c r="F142" s="151" t="s">
        <v>1735</v>
      </c>
      <c r="G142" s="152" t="s">
        <v>187</v>
      </c>
      <c r="H142" s="153">
        <v>0.154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0</v>
      </c>
      <c r="P142" s="158">
        <f>ROUND(H142*O142,3)</f>
        <v>0</v>
      </c>
      <c r="Q142" s="158">
        <v>0</v>
      </c>
      <c r="R142" s="158">
        <f>ROUND(H142 * Q142,5)</f>
        <v>0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3227</v>
      </c>
      <c r="G143" s="163"/>
      <c r="H143" s="164">
        <v>0.154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0.154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ht="36">
      <c r="B145" s="149"/>
      <c r="C145" s="150">
        <v>24</v>
      </c>
      <c r="D145" s="150" t="s">
        <v>141</v>
      </c>
      <c r="E145" s="151" t="s">
        <v>250</v>
      </c>
      <c r="F145" s="151" t="s">
        <v>251</v>
      </c>
      <c r="G145" s="152" t="s">
        <v>150</v>
      </c>
      <c r="H145" s="153">
        <v>234.518</v>
      </c>
      <c r="I145" s="154"/>
      <c r="J145" s="154">
        <f>ROUND(H145*I145,2)</f>
        <v>0</v>
      </c>
      <c r="K145" s="155"/>
      <c r="L145" s="149"/>
      <c r="M145" s="156"/>
      <c r="N145" s="157" t="s">
        <v>26</v>
      </c>
      <c r="O145" s="158">
        <v>5.2999999999999999E-2</v>
      </c>
      <c r="P145" s="158">
        <f>ROUND(H145*O145,3)</f>
        <v>12.429</v>
      </c>
      <c r="Q145" s="158">
        <v>7.4091999999999995E-4</v>
      </c>
      <c r="R145" s="158">
        <f>ROUND(H145 * Q145,5)</f>
        <v>0.17376</v>
      </c>
      <c r="S145" s="158">
        <v>0</v>
      </c>
      <c r="T145" s="159">
        <f>ROUND(H145 * S145,5)</f>
        <v>0</v>
      </c>
      <c r="BE145" s="16">
        <f>IF(N145="základná",J145,0)</f>
        <v>0</v>
      </c>
      <c r="BF145" s="16">
        <f>IF(N145="znížená",J145,0)</f>
        <v>0</v>
      </c>
      <c r="BG145" s="16">
        <f>IF(N145="zákl. prenesená",J145,0)</f>
        <v>0</v>
      </c>
      <c r="BH145" s="16">
        <f>IF(N145="zníž. prenesená",J145,0)</f>
        <v>0</v>
      </c>
      <c r="BI145" s="16">
        <f>IF(N145="nulová",J145,0)</f>
        <v>0</v>
      </c>
    </row>
    <row r="146" spans="2:61" s="11" customFormat="1" ht="11.25">
      <c r="B146" s="160"/>
      <c r="C146" s="161"/>
      <c r="D146" s="161" t="s">
        <v>145</v>
      </c>
      <c r="E146" s="162"/>
      <c r="F146" s="162" t="s">
        <v>3228</v>
      </c>
      <c r="G146" s="163"/>
      <c r="H146" s="164">
        <v>207.73400000000001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62" t="s">
        <v>3229</v>
      </c>
      <c r="G147" s="163"/>
      <c r="H147" s="164">
        <v>26.783999999999999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62" t="s">
        <v>3230</v>
      </c>
      <c r="G148" s="163"/>
      <c r="H148" s="164"/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70" t="s">
        <v>147</v>
      </c>
      <c r="G149" s="171"/>
      <c r="H149" s="172">
        <v>234.518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ht="36">
      <c r="B150" s="149"/>
      <c r="C150" s="150">
        <v>25</v>
      </c>
      <c r="D150" s="150" t="s">
        <v>141</v>
      </c>
      <c r="E150" s="151" t="s">
        <v>253</v>
      </c>
      <c r="F150" s="151" t="s">
        <v>254</v>
      </c>
      <c r="G150" s="152" t="s">
        <v>150</v>
      </c>
      <c r="H150" s="153">
        <v>234.518</v>
      </c>
      <c r="I150" s="154"/>
      <c r="J150" s="154">
        <f>ROUND(H150*I150,2)</f>
        <v>0</v>
      </c>
      <c r="K150" s="155"/>
      <c r="L150" s="149"/>
      <c r="M150" s="156"/>
      <c r="N150" s="157" t="s">
        <v>26</v>
      </c>
      <c r="O150" s="158">
        <v>0.16900000000000001</v>
      </c>
      <c r="P150" s="158">
        <f>ROUND(H150*O150,3)</f>
        <v>39.634</v>
      </c>
      <c r="Q150" s="158">
        <v>0</v>
      </c>
      <c r="R150" s="158">
        <f>ROUND(H150 * Q150,5)</f>
        <v>0</v>
      </c>
      <c r="S150" s="158">
        <v>0</v>
      </c>
      <c r="T150" s="159">
        <f>ROUND(H150 * S150,5)</f>
        <v>0</v>
      </c>
      <c r="BE150" s="16">
        <f>IF(N150="základná",J150,0)</f>
        <v>0</v>
      </c>
      <c r="BF150" s="16">
        <f>IF(N150="znížená",J150,0)</f>
        <v>0</v>
      </c>
      <c r="BG150" s="16">
        <f>IF(N150="zákl. prenesená",J150,0)</f>
        <v>0</v>
      </c>
      <c r="BH150" s="16">
        <f>IF(N150="zníž. prenesená",J150,0)</f>
        <v>0</v>
      </c>
      <c r="BI150" s="16">
        <f>IF(N150="nulová",J150,0)</f>
        <v>0</v>
      </c>
    </row>
    <row r="151" spans="2:61" s="11" customFormat="1" ht="11.25">
      <c r="B151" s="160"/>
      <c r="C151" s="161"/>
      <c r="D151" s="161" t="s">
        <v>145</v>
      </c>
      <c r="E151" s="162"/>
      <c r="F151" s="162" t="s">
        <v>3231</v>
      </c>
      <c r="G151" s="163"/>
      <c r="H151" s="164">
        <v>207.73400000000001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62" t="s">
        <v>3229</v>
      </c>
      <c r="G152" s="163"/>
      <c r="H152" s="164">
        <v>26.783999999999999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62" t="s">
        <v>3230</v>
      </c>
      <c r="G153" s="163"/>
      <c r="H153" s="164"/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70" t="s">
        <v>147</v>
      </c>
      <c r="G154" s="171"/>
      <c r="H154" s="172">
        <v>234.518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>
      <c r="B155" s="149"/>
      <c r="C155" s="150">
        <v>26</v>
      </c>
      <c r="D155" s="150" t="s">
        <v>141</v>
      </c>
      <c r="E155" s="151" t="s">
        <v>940</v>
      </c>
      <c r="F155" s="151" t="s">
        <v>941</v>
      </c>
      <c r="G155" s="152" t="s">
        <v>187</v>
      </c>
      <c r="H155" s="153">
        <v>29.111000000000001</v>
      </c>
      <c r="I155" s="154"/>
      <c r="J155" s="154">
        <f>ROUND(H155*I155,2)</f>
        <v>0</v>
      </c>
      <c r="K155" s="155"/>
      <c r="L155" s="149"/>
      <c r="M155" s="156"/>
      <c r="N155" s="157" t="s">
        <v>26</v>
      </c>
      <c r="O155" s="158">
        <v>0.61699999999999999</v>
      </c>
      <c r="P155" s="158">
        <f>ROUND(H155*O155,3)</f>
        <v>17.960999999999999</v>
      </c>
      <c r="Q155" s="158">
        <v>0</v>
      </c>
      <c r="R155" s="158">
        <f>ROUND(H155 * Q155,5)</f>
        <v>0</v>
      </c>
      <c r="S155" s="158">
        <v>0</v>
      </c>
      <c r="T155" s="159">
        <f>ROUND(H155 * S155,5)</f>
        <v>0</v>
      </c>
      <c r="BE155" s="16">
        <f>IF(N155="základná",J155,0)</f>
        <v>0</v>
      </c>
      <c r="BF155" s="16">
        <f>IF(N155="znížená",J155,0)</f>
        <v>0</v>
      </c>
      <c r="BG155" s="16">
        <f>IF(N155="zákl. prenesená",J155,0)</f>
        <v>0</v>
      </c>
      <c r="BH155" s="16">
        <f>IF(N155="zníž. prenesená",J155,0)</f>
        <v>0</v>
      </c>
      <c r="BI155" s="16">
        <f>IF(N155="nulová",J155,0)</f>
        <v>0</v>
      </c>
    </row>
    <row r="156" spans="2:61" s="11" customFormat="1" ht="11.25">
      <c r="B156" s="160"/>
      <c r="C156" s="161"/>
      <c r="D156" s="161" t="s">
        <v>145</v>
      </c>
      <c r="E156" s="162"/>
      <c r="F156" s="162" t="s">
        <v>3232</v>
      </c>
      <c r="G156" s="163"/>
      <c r="H156" s="164">
        <v>28.436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3218</v>
      </c>
      <c r="G157" s="163"/>
      <c r="H157" s="164">
        <v>0.67500000000000004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62" t="s">
        <v>3233</v>
      </c>
      <c r="G158" s="163"/>
      <c r="H158" s="164"/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70" t="s">
        <v>147</v>
      </c>
      <c r="G159" s="171"/>
      <c r="H159" s="172">
        <v>29.111000000000001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ht="24">
      <c r="B160" s="149"/>
      <c r="C160" s="150">
        <v>27</v>
      </c>
      <c r="D160" s="150" t="s">
        <v>141</v>
      </c>
      <c r="E160" s="151" t="s">
        <v>943</v>
      </c>
      <c r="F160" s="151" t="s">
        <v>944</v>
      </c>
      <c r="G160" s="152" t="s">
        <v>187</v>
      </c>
      <c r="H160" s="153">
        <v>29.11</v>
      </c>
      <c r="I160" s="154"/>
      <c r="J160" s="154">
        <f>ROUND(H160*I160,2)</f>
        <v>0</v>
      </c>
      <c r="K160" s="155"/>
      <c r="L160" s="149"/>
      <c r="M160" s="156"/>
      <c r="N160" s="157" t="s">
        <v>26</v>
      </c>
      <c r="O160" s="158">
        <v>5.5500000000000001E-2</v>
      </c>
      <c r="P160" s="158">
        <f>ROUND(H160*O160,3)</f>
        <v>1.6160000000000001</v>
      </c>
      <c r="Q160" s="158">
        <v>0</v>
      </c>
      <c r="R160" s="158">
        <f>ROUND(H160 * Q160,5)</f>
        <v>0</v>
      </c>
      <c r="S160" s="158">
        <v>0</v>
      </c>
      <c r="T160" s="159">
        <f>ROUND(H160 * S160,5)</f>
        <v>0</v>
      </c>
      <c r="BE160" s="16">
        <f>IF(N160="základná",J160,0)</f>
        <v>0</v>
      </c>
      <c r="BF160" s="16">
        <f>IF(N160="znížená",J160,0)</f>
        <v>0</v>
      </c>
      <c r="BG160" s="16">
        <f>IF(N160="zákl. prenesená",J160,0)</f>
        <v>0</v>
      </c>
      <c r="BH160" s="16">
        <f>IF(N160="zníž. prenesená",J160,0)</f>
        <v>0</v>
      </c>
      <c r="BI160" s="16">
        <f>IF(N160="nulová",J160,0)</f>
        <v>0</v>
      </c>
    </row>
    <row r="161" spans="2:61" ht="24">
      <c r="B161" s="149"/>
      <c r="C161" s="150">
        <v>28</v>
      </c>
      <c r="D161" s="150" t="s">
        <v>141</v>
      </c>
      <c r="E161" s="151" t="s">
        <v>945</v>
      </c>
      <c r="F161" s="151" t="s">
        <v>946</v>
      </c>
      <c r="G161" s="152" t="s">
        <v>187</v>
      </c>
      <c r="H161" s="153">
        <v>553.09</v>
      </c>
      <c r="I161" s="154"/>
      <c r="J161" s="154">
        <f>ROUND(H161*I161,2)</f>
        <v>0</v>
      </c>
      <c r="K161" s="155"/>
      <c r="L161" s="149"/>
      <c r="M161" s="156"/>
      <c r="N161" s="157" t="s">
        <v>26</v>
      </c>
      <c r="O161" s="158">
        <v>7.3699999999999998E-3</v>
      </c>
      <c r="P161" s="158">
        <f>ROUND(H161*O161,3)</f>
        <v>4.0759999999999996</v>
      </c>
      <c r="Q161" s="158">
        <v>0</v>
      </c>
      <c r="R161" s="158">
        <f>ROUND(H161 * Q161,5)</f>
        <v>0</v>
      </c>
      <c r="S161" s="158">
        <v>0</v>
      </c>
      <c r="T161" s="159">
        <f>ROUND(H161 * S161,5)</f>
        <v>0</v>
      </c>
      <c r="BE161" s="16">
        <f>IF(N161="základná",J161,0)</f>
        <v>0</v>
      </c>
      <c r="BF161" s="16">
        <f>IF(N161="znížená",J161,0)</f>
        <v>0</v>
      </c>
      <c r="BG161" s="16">
        <f>IF(N161="zákl. prenesená",J161,0)</f>
        <v>0</v>
      </c>
      <c r="BH161" s="16">
        <f>IF(N161="zníž. prenesená",J161,0)</f>
        <v>0</v>
      </c>
      <c r="BI161" s="16">
        <f>IF(N161="nulová",J161,0)</f>
        <v>0</v>
      </c>
    </row>
    <row r="162" spans="2:61" s="11" customFormat="1" ht="11.25">
      <c r="B162" s="160"/>
      <c r="C162" s="161"/>
      <c r="D162" s="161" t="s">
        <v>145</v>
      </c>
      <c r="E162" s="162"/>
      <c r="F162" s="162" t="s">
        <v>3234</v>
      </c>
      <c r="G162" s="163"/>
      <c r="H162" s="164">
        <v>553.09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70" t="s">
        <v>147</v>
      </c>
      <c r="G163" s="171"/>
      <c r="H163" s="172">
        <v>553.09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>
      <c r="B164" s="149"/>
      <c r="C164" s="150">
        <v>29</v>
      </c>
      <c r="D164" s="150" t="s">
        <v>141</v>
      </c>
      <c r="E164" s="151" t="s">
        <v>263</v>
      </c>
      <c r="F164" s="151" t="s">
        <v>264</v>
      </c>
      <c r="G164" s="152" t="s">
        <v>265</v>
      </c>
      <c r="H164" s="153">
        <v>46.576000000000001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0</v>
      </c>
      <c r="P164" s="158">
        <f>ROUND(H164*O164,3)</f>
        <v>0</v>
      </c>
      <c r="Q164" s="158">
        <v>0</v>
      </c>
      <c r="R164" s="158">
        <f>ROUND(H164 * Q164,5)</f>
        <v>0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3235</v>
      </c>
      <c r="G165" s="163"/>
      <c r="H165" s="164">
        <v>46.576000000000001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46.576000000000001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ht="36">
      <c r="B167" s="149"/>
      <c r="C167" s="150">
        <v>30</v>
      </c>
      <c r="D167" s="150" t="s">
        <v>141</v>
      </c>
      <c r="E167" s="151" t="s">
        <v>267</v>
      </c>
      <c r="F167" s="151" t="s">
        <v>2505</v>
      </c>
      <c r="G167" s="152" t="s">
        <v>187</v>
      </c>
      <c r="H167" s="153">
        <v>77.707999999999998</v>
      </c>
      <c r="I167" s="154"/>
      <c r="J167" s="154">
        <f>ROUND(H167*I167,2)</f>
        <v>0</v>
      </c>
      <c r="K167" s="155"/>
      <c r="L167" s="149"/>
      <c r="M167" s="156"/>
      <c r="N167" s="157" t="s">
        <v>26</v>
      </c>
      <c r="O167" s="158">
        <v>0</v>
      </c>
      <c r="P167" s="158">
        <f>ROUND(H167*O167,3)</f>
        <v>0</v>
      </c>
      <c r="Q167" s="158">
        <v>0</v>
      </c>
      <c r="R167" s="158">
        <f>ROUND(H167 * Q167,5)</f>
        <v>0</v>
      </c>
      <c r="S167" s="158">
        <v>0</v>
      </c>
      <c r="T167" s="159">
        <f>ROUND(H167 * S167,5)</f>
        <v>0</v>
      </c>
      <c r="BE167" s="16">
        <f>IF(N167="základná",J167,0)</f>
        <v>0</v>
      </c>
      <c r="BF167" s="16">
        <f>IF(N167="znížená",J167,0)</f>
        <v>0</v>
      </c>
      <c r="BG167" s="16">
        <f>IF(N167="zákl. prenesená",J167,0)</f>
        <v>0</v>
      </c>
      <c r="BH167" s="16">
        <f>IF(N167="zníž. prenesená",J167,0)</f>
        <v>0</v>
      </c>
      <c r="BI167" s="16">
        <f>IF(N167="nulová",J167,0)</f>
        <v>0</v>
      </c>
    </row>
    <row r="168" spans="2:61" s="11" customFormat="1" ht="22.5">
      <c r="B168" s="160"/>
      <c r="C168" s="161"/>
      <c r="D168" s="161" t="s">
        <v>145</v>
      </c>
      <c r="E168" s="162"/>
      <c r="F168" s="162" t="s">
        <v>3236</v>
      </c>
      <c r="G168" s="163"/>
      <c r="H168" s="164">
        <v>17.263000000000002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62" t="s">
        <v>3237</v>
      </c>
      <c r="G169" s="163"/>
      <c r="H169" s="164">
        <v>27.042999999999999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22.5">
      <c r="B170" s="160"/>
      <c r="C170" s="161"/>
      <c r="D170" s="161" t="s">
        <v>145</v>
      </c>
      <c r="E170" s="162"/>
      <c r="F170" s="162" t="s">
        <v>3238</v>
      </c>
      <c r="G170" s="163"/>
      <c r="H170" s="164">
        <v>24.701000000000001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s="11" customFormat="1" ht="11.25">
      <c r="B171" s="160"/>
      <c r="C171" s="161"/>
      <c r="D171" s="161" t="s">
        <v>145</v>
      </c>
      <c r="E171" s="162"/>
      <c r="F171" s="162" t="s">
        <v>3239</v>
      </c>
      <c r="G171" s="163"/>
      <c r="H171" s="164">
        <v>2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22.5">
      <c r="B172" s="160"/>
      <c r="C172" s="161"/>
      <c r="D172" s="161" t="s">
        <v>145</v>
      </c>
      <c r="E172" s="162"/>
      <c r="F172" s="162" t="s">
        <v>3240</v>
      </c>
      <c r="G172" s="163"/>
      <c r="H172" s="164">
        <v>3.121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22.5">
      <c r="B173" s="160"/>
      <c r="C173" s="161"/>
      <c r="D173" s="161" t="s">
        <v>145</v>
      </c>
      <c r="E173" s="162"/>
      <c r="F173" s="162" t="s">
        <v>3241</v>
      </c>
      <c r="G173" s="163"/>
      <c r="H173" s="164">
        <v>3.58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1" customFormat="1" ht="11.25">
      <c r="B174" s="160"/>
      <c r="C174" s="161"/>
      <c r="D174" s="161" t="s">
        <v>145</v>
      </c>
      <c r="E174" s="162"/>
      <c r="F174" s="162" t="s">
        <v>3242</v>
      </c>
      <c r="G174" s="163"/>
      <c r="H174" s="164"/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70" t="s">
        <v>147</v>
      </c>
      <c r="G175" s="171"/>
      <c r="H175" s="172">
        <v>77.707999999999998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ht="24">
      <c r="B176" s="149"/>
      <c r="C176" s="150">
        <v>31</v>
      </c>
      <c r="D176" s="150" t="s">
        <v>141</v>
      </c>
      <c r="E176" s="151" t="s">
        <v>1750</v>
      </c>
      <c r="F176" s="151" t="s">
        <v>1751</v>
      </c>
      <c r="G176" s="152" t="s">
        <v>187</v>
      </c>
      <c r="H176" s="153">
        <v>21.268000000000001</v>
      </c>
      <c r="I176" s="154"/>
      <c r="J176" s="154">
        <f>ROUND(H176*I176,2)</f>
        <v>0</v>
      </c>
      <c r="K176" s="155"/>
      <c r="L176" s="149"/>
      <c r="M176" s="156"/>
      <c r="N176" s="157" t="s">
        <v>26</v>
      </c>
      <c r="O176" s="158">
        <v>1.5009999999999999</v>
      </c>
      <c r="P176" s="158">
        <f>ROUND(H176*O176,3)</f>
        <v>31.922999999999998</v>
      </c>
      <c r="Q176" s="158">
        <v>0</v>
      </c>
      <c r="R176" s="158">
        <f>ROUND(H176 * Q176,5)</f>
        <v>0</v>
      </c>
      <c r="S176" s="158">
        <v>0</v>
      </c>
      <c r="T176" s="159">
        <f>ROUND(H176 * S176,5)</f>
        <v>0</v>
      </c>
      <c r="BE176" s="16">
        <f>IF(N176="základná",J176,0)</f>
        <v>0</v>
      </c>
      <c r="BF176" s="16">
        <f>IF(N176="znížená",J176,0)</f>
        <v>0</v>
      </c>
      <c r="BG176" s="16">
        <f>IF(N176="zákl. prenesená",J176,0)</f>
        <v>0</v>
      </c>
      <c r="BH176" s="16">
        <f>IF(N176="zníž. prenesená",J176,0)</f>
        <v>0</v>
      </c>
      <c r="BI176" s="16">
        <f>IF(N176="nulová",J176,0)</f>
        <v>0</v>
      </c>
    </row>
    <row r="177" spans="2:61" s="11" customFormat="1" ht="11.25">
      <c r="B177" s="160"/>
      <c r="C177" s="161"/>
      <c r="D177" s="161" t="s">
        <v>145</v>
      </c>
      <c r="E177" s="162"/>
      <c r="F177" s="162" t="s">
        <v>3243</v>
      </c>
      <c r="G177" s="163"/>
      <c r="H177" s="164">
        <v>18.657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62" t="s">
        <v>3244</v>
      </c>
      <c r="G178" s="163"/>
      <c r="H178" s="164">
        <v>2.6110000000000002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62" t="s">
        <v>3245</v>
      </c>
      <c r="G179" s="163"/>
      <c r="H179" s="164"/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70" t="s">
        <v>147</v>
      </c>
      <c r="G180" s="171"/>
      <c r="H180" s="172">
        <v>21.268000000000001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2" customFormat="1">
      <c r="B181" s="173"/>
      <c r="C181" s="174">
        <v>32</v>
      </c>
      <c r="D181" s="174" t="s">
        <v>240</v>
      </c>
      <c r="E181" s="175" t="s">
        <v>1755</v>
      </c>
      <c r="F181" s="175" t="s">
        <v>1756</v>
      </c>
      <c r="G181" s="176" t="s">
        <v>265</v>
      </c>
      <c r="H181" s="177">
        <v>38.281999999999996</v>
      </c>
      <c r="I181" s="178"/>
      <c r="J181" s="178">
        <f>ROUND(H181*I181,2)</f>
        <v>0</v>
      </c>
      <c r="K181" s="179"/>
      <c r="L181" s="173"/>
      <c r="M181" s="180"/>
      <c r="N181" s="181" t="s">
        <v>26</v>
      </c>
      <c r="O181" s="182">
        <v>0</v>
      </c>
      <c r="P181" s="182">
        <f>ROUND(H181*O181,3)</f>
        <v>0</v>
      </c>
      <c r="Q181" s="182">
        <v>0</v>
      </c>
      <c r="R181" s="182">
        <f>ROUND(H181 * Q181,5)</f>
        <v>0</v>
      </c>
      <c r="S181" s="182">
        <v>0</v>
      </c>
      <c r="T181" s="183">
        <f>ROUND(H181 * S181,5)</f>
        <v>0</v>
      </c>
      <c r="BE181" s="12">
        <f>IF(N181="základná",J181,0)</f>
        <v>0</v>
      </c>
      <c r="BF181" s="12">
        <f>IF(N181="znížená",J181,0)</f>
        <v>0</v>
      </c>
      <c r="BG181" s="12">
        <f>IF(N181="zákl. prenesená",J181,0)</f>
        <v>0</v>
      </c>
      <c r="BH181" s="12">
        <f>IF(N181="zníž. prenesená",J181,0)</f>
        <v>0</v>
      </c>
      <c r="BI181" s="12">
        <f>IF(N181="nulová",J181,0)</f>
        <v>0</v>
      </c>
    </row>
    <row r="182" spans="2:61" s="11" customFormat="1" ht="11.25">
      <c r="B182" s="160"/>
      <c r="C182" s="161"/>
      <c r="D182" s="161" t="s">
        <v>145</v>
      </c>
      <c r="E182" s="162"/>
      <c r="F182" s="162" t="s">
        <v>3246</v>
      </c>
      <c r="G182" s="163"/>
      <c r="H182" s="164">
        <v>38.281999999999996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70" t="s">
        <v>147</v>
      </c>
      <c r="G183" s="171"/>
      <c r="H183" s="172">
        <v>38.281999999999996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0" customFormat="1" ht="23.1" customHeight="1">
      <c r="B184" s="141"/>
      <c r="C184" s="142"/>
      <c r="D184" s="132" t="s">
        <v>136</v>
      </c>
      <c r="E184" s="143" t="s">
        <v>1760</v>
      </c>
      <c r="F184" s="144" t="s">
        <v>1761</v>
      </c>
      <c r="G184" s="145"/>
      <c r="H184" s="146"/>
      <c r="I184" s="147"/>
      <c r="J184" s="147">
        <f>J185</f>
        <v>0</v>
      </c>
      <c r="K184" s="144"/>
      <c r="L184" s="141"/>
      <c r="M184" s="148"/>
      <c r="N184" s="138" t="s">
        <v>0</v>
      </c>
      <c r="O184" s="139"/>
      <c r="P184" s="139">
        <f>P185</f>
        <v>0.20599999999999999</v>
      </c>
      <c r="Q184" s="139"/>
      <c r="R184" s="139">
        <f>R185</f>
        <v>0</v>
      </c>
      <c r="S184" s="139"/>
      <c r="T184" s="140">
        <f>T185</f>
        <v>0</v>
      </c>
    </row>
    <row r="185" spans="2:61" ht="24">
      <c r="B185" s="149"/>
      <c r="C185" s="150">
        <v>33</v>
      </c>
      <c r="D185" s="150" t="s">
        <v>141</v>
      </c>
      <c r="E185" s="151" t="s">
        <v>1762</v>
      </c>
      <c r="F185" s="151" t="s">
        <v>1763</v>
      </c>
      <c r="G185" s="152" t="s">
        <v>150</v>
      </c>
      <c r="H185" s="153">
        <v>51.619</v>
      </c>
      <c r="I185" s="154"/>
      <c r="J185" s="154">
        <f>ROUND(H185*I185,2)</f>
        <v>0</v>
      </c>
      <c r="K185" s="155"/>
      <c r="L185" s="149"/>
      <c r="M185" s="156"/>
      <c r="N185" s="157" t="s">
        <v>26</v>
      </c>
      <c r="O185" s="158">
        <v>4.0000000000000001E-3</v>
      </c>
      <c r="P185" s="158">
        <f>ROUND(H185*O185,3)</f>
        <v>0.20599999999999999</v>
      </c>
      <c r="Q185" s="158">
        <v>0</v>
      </c>
      <c r="R185" s="158">
        <f>ROUND(H185 * Q185,5)</f>
        <v>0</v>
      </c>
      <c r="S185" s="158">
        <v>0</v>
      </c>
      <c r="T185" s="159">
        <f>ROUND(H185 * S185,5)</f>
        <v>0</v>
      </c>
      <c r="BE185" s="16">
        <f>IF(N185="základná",J185,0)</f>
        <v>0</v>
      </c>
      <c r="BF185" s="16">
        <f>IF(N185="znížená",J185,0)</f>
        <v>0</v>
      </c>
      <c r="BG185" s="16">
        <f>IF(N185="zákl. prenesená",J185,0)</f>
        <v>0</v>
      </c>
      <c r="BH185" s="16">
        <f>IF(N185="zníž. prenesená",J185,0)</f>
        <v>0</v>
      </c>
      <c r="BI185" s="16">
        <f>IF(N185="nulová",J185,0)</f>
        <v>0</v>
      </c>
    </row>
    <row r="186" spans="2:61" s="11" customFormat="1" ht="11.25">
      <c r="B186" s="160"/>
      <c r="C186" s="161"/>
      <c r="D186" s="161" t="s">
        <v>145</v>
      </c>
      <c r="E186" s="162"/>
      <c r="F186" s="162" t="s">
        <v>3247</v>
      </c>
      <c r="G186" s="163"/>
      <c r="H186" s="164">
        <v>51.619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70" t="s">
        <v>147</v>
      </c>
      <c r="G187" s="171"/>
      <c r="H187" s="172">
        <v>51.619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0" customFormat="1" ht="23.1" customHeight="1">
      <c r="B188" s="141"/>
      <c r="C188" s="142"/>
      <c r="D188" s="132" t="s">
        <v>136</v>
      </c>
      <c r="E188" s="143" t="s">
        <v>297</v>
      </c>
      <c r="F188" s="144" t="s">
        <v>298</v>
      </c>
      <c r="G188" s="145"/>
      <c r="H188" s="146"/>
      <c r="I188" s="147"/>
      <c r="J188" s="147">
        <f>J189 + J192 + J195 + J198</f>
        <v>0</v>
      </c>
      <c r="K188" s="144"/>
      <c r="L188" s="141"/>
      <c r="M188" s="148"/>
      <c r="N188" s="138" t="s">
        <v>0</v>
      </c>
      <c r="O188" s="139"/>
      <c r="P188" s="139">
        <f>P189 + P192 + P195 + P198</f>
        <v>2.4660000000000002</v>
      </c>
      <c r="Q188" s="139"/>
      <c r="R188" s="139">
        <f>R189 + R192 + R195 + R198</f>
        <v>2.0237299999999996</v>
      </c>
      <c r="S188" s="139"/>
      <c r="T188" s="140">
        <f>T189 + T192 + T195 + T198</f>
        <v>0</v>
      </c>
    </row>
    <row r="189" spans="2:61" ht="24">
      <c r="B189" s="149"/>
      <c r="C189" s="150">
        <v>34</v>
      </c>
      <c r="D189" s="150" t="s">
        <v>141</v>
      </c>
      <c r="E189" s="151" t="s">
        <v>1829</v>
      </c>
      <c r="F189" s="151" t="s">
        <v>1830</v>
      </c>
      <c r="G189" s="152" t="s">
        <v>187</v>
      </c>
      <c r="H189" s="153">
        <v>9.2330000000000005</v>
      </c>
      <c r="I189" s="154"/>
      <c r="J189" s="154">
        <f>ROUND(H189*I189,2)</f>
        <v>0</v>
      </c>
      <c r="K189" s="155"/>
      <c r="L189" s="149"/>
      <c r="M189" s="156"/>
      <c r="N189" s="157" t="s">
        <v>26</v>
      </c>
      <c r="O189" s="158">
        <v>0</v>
      </c>
      <c r="P189" s="158">
        <f>ROUND(H189*O189,3)</f>
        <v>0</v>
      </c>
      <c r="Q189" s="158">
        <v>0</v>
      </c>
      <c r="R189" s="158">
        <f>ROUND(H189 * Q189,5)</f>
        <v>0</v>
      </c>
      <c r="S189" s="158">
        <v>0</v>
      </c>
      <c r="T189" s="159">
        <f>ROUND(H189 * S189,5)</f>
        <v>0</v>
      </c>
      <c r="BE189" s="16">
        <f>IF(N189="základná",J189,0)</f>
        <v>0</v>
      </c>
      <c r="BF189" s="16">
        <f>IF(N189="znížená",J189,0)</f>
        <v>0</v>
      </c>
      <c r="BG189" s="16">
        <f>IF(N189="zákl. prenesená",J189,0)</f>
        <v>0</v>
      </c>
      <c r="BH189" s="16">
        <f>IF(N189="zníž. prenesená",J189,0)</f>
        <v>0</v>
      </c>
      <c r="BI189" s="16">
        <f>IF(N189="nulová",J189,0)</f>
        <v>0</v>
      </c>
    </row>
    <row r="190" spans="2:61" s="11" customFormat="1" ht="11.25">
      <c r="B190" s="160"/>
      <c r="C190" s="161"/>
      <c r="D190" s="161" t="s">
        <v>145</v>
      </c>
      <c r="E190" s="162"/>
      <c r="F190" s="162" t="s">
        <v>3248</v>
      </c>
      <c r="G190" s="163"/>
      <c r="H190" s="164">
        <v>9.2330000000000005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70" t="s">
        <v>147</v>
      </c>
      <c r="G191" s="171"/>
      <c r="H191" s="172">
        <v>9.2330000000000005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ht="24">
      <c r="B192" s="149"/>
      <c r="C192" s="150">
        <v>35</v>
      </c>
      <c r="D192" s="150" t="s">
        <v>141</v>
      </c>
      <c r="E192" s="151" t="s">
        <v>1826</v>
      </c>
      <c r="F192" s="151" t="s">
        <v>300</v>
      </c>
      <c r="G192" s="152" t="s">
        <v>187</v>
      </c>
      <c r="H192" s="153">
        <v>0.54600000000000004</v>
      </c>
      <c r="I192" s="154"/>
      <c r="J192" s="154">
        <f>ROUND(H192*I192,2)</f>
        <v>0</v>
      </c>
      <c r="K192" s="155"/>
      <c r="L192" s="149"/>
      <c r="M192" s="156"/>
      <c r="N192" s="157" t="s">
        <v>26</v>
      </c>
      <c r="O192" s="158">
        <v>1.603</v>
      </c>
      <c r="P192" s="158">
        <f>ROUND(H192*O192,3)</f>
        <v>0.875</v>
      </c>
      <c r="Q192" s="158">
        <v>1.8907700000000001</v>
      </c>
      <c r="R192" s="158">
        <f>ROUND(H192 * Q192,5)</f>
        <v>1.0323599999999999</v>
      </c>
      <c r="S192" s="158">
        <v>0</v>
      </c>
      <c r="T192" s="159">
        <f>ROUND(H192 * S192,5)</f>
        <v>0</v>
      </c>
      <c r="BE192" s="16">
        <f>IF(N192="základná",J192,0)</f>
        <v>0</v>
      </c>
      <c r="BF192" s="16">
        <f>IF(N192="znížená",J192,0)</f>
        <v>0</v>
      </c>
      <c r="BG192" s="16">
        <f>IF(N192="zákl. prenesená",J192,0)</f>
        <v>0</v>
      </c>
      <c r="BH192" s="16">
        <f>IF(N192="zníž. prenesená",J192,0)</f>
        <v>0</v>
      </c>
      <c r="BI192" s="16">
        <f>IF(N192="nulová",J192,0)</f>
        <v>0</v>
      </c>
    </row>
    <row r="193" spans="2:61" s="11" customFormat="1" ht="11.25">
      <c r="B193" s="160"/>
      <c r="C193" s="161"/>
      <c r="D193" s="161" t="s">
        <v>145</v>
      </c>
      <c r="E193" s="162"/>
      <c r="F193" s="162" t="s">
        <v>3249</v>
      </c>
      <c r="G193" s="163"/>
      <c r="H193" s="164">
        <v>0.54600000000000004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1" customFormat="1" ht="11.25">
      <c r="B194" s="160"/>
      <c r="C194" s="161"/>
      <c r="D194" s="161" t="s">
        <v>145</v>
      </c>
      <c r="E194" s="162"/>
      <c r="F194" s="170" t="s">
        <v>147</v>
      </c>
      <c r="G194" s="171"/>
      <c r="H194" s="172">
        <v>0.54600000000000004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>
      <c r="B195" s="149"/>
      <c r="C195" s="150">
        <v>36</v>
      </c>
      <c r="D195" s="150" t="s">
        <v>141</v>
      </c>
      <c r="E195" s="151" t="s">
        <v>302</v>
      </c>
      <c r="F195" s="151" t="s">
        <v>1833</v>
      </c>
      <c r="G195" s="152" t="s">
        <v>187</v>
      </c>
      <c r="H195" s="153">
        <v>0.45</v>
      </c>
      <c r="I195" s="154"/>
      <c r="J195" s="154">
        <f>ROUND(H195*I195,2)</f>
        <v>0</v>
      </c>
      <c r="K195" s="155"/>
      <c r="L195" s="149"/>
      <c r="M195" s="156"/>
      <c r="N195" s="157" t="s">
        <v>26</v>
      </c>
      <c r="O195" s="158">
        <v>1.4560786999999999</v>
      </c>
      <c r="P195" s="158">
        <f>ROUND(H195*O195,3)</f>
        <v>0.65500000000000003</v>
      </c>
      <c r="Q195" s="158">
        <v>2.1922752000000001</v>
      </c>
      <c r="R195" s="158">
        <f>ROUND(H195 * Q195,5)</f>
        <v>0.98651999999999995</v>
      </c>
      <c r="S195" s="158">
        <v>0</v>
      </c>
      <c r="T195" s="159">
        <f>ROUND(H195 * S195,5)</f>
        <v>0</v>
      </c>
      <c r="BE195" s="16">
        <f>IF(N195="základná",J195,0)</f>
        <v>0</v>
      </c>
      <c r="BF195" s="16">
        <f>IF(N195="znížená",J195,0)</f>
        <v>0</v>
      </c>
      <c r="BG195" s="16">
        <f>IF(N195="zákl. prenesená",J195,0)</f>
        <v>0</v>
      </c>
      <c r="BH195" s="16">
        <f>IF(N195="zníž. prenesená",J195,0)</f>
        <v>0</v>
      </c>
      <c r="BI195" s="16">
        <f>IF(N195="nulová",J195,0)</f>
        <v>0</v>
      </c>
    </row>
    <row r="196" spans="2:61" s="11" customFormat="1" ht="11.25">
      <c r="B196" s="160"/>
      <c r="C196" s="161"/>
      <c r="D196" s="161" t="s">
        <v>145</v>
      </c>
      <c r="E196" s="162"/>
      <c r="F196" s="162" t="s">
        <v>3250</v>
      </c>
      <c r="G196" s="163"/>
      <c r="H196" s="164">
        <v>0.45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70" t="s">
        <v>147</v>
      </c>
      <c r="G197" s="171"/>
      <c r="H197" s="172">
        <v>0.45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ht="24">
      <c r="B198" s="149"/>
      <c r="C198" s="150">
        <v>37</v>
      </c>
      <c r="D198" s="150" t="s">
        <v>141</v>
      </c>
      <c r="E198" s="151" t="s">
        <v>1837</v>
      </c>
      <c r="F198" s="151" t="s">
        <v>1838</v>
      </c>
      <c r="G198" s="152" t="s">
        <v>150</v>
      </c>
      <c r="H198" s="153">
        <v>1.2</v>
      </c>
      <c r="I198" s="154"/>
      <c r="J198" s="154">
        <f>ROUND(H198*I198,2)</f>
        <v>0</v>
      </c>
      <c r="K198" s="155"/>
      <c r="L198" s="149"/>
      <c r="M198" s="156"/>
      <c r="N198" s="157" t="s">
        <v>26</v>
      </c>
      <c r="O198" s="158">
        <v>0.78035241</v>
      </c>
      <c r="P198" s="158">
        <f>ROUND(H198*O198,3)</f>
        <v>0.93600000000000005</v>
      </c>
      <c r="Q198" s="158">
        <v>4.0433099999999996E-3</v>
      </c>
      <c r="R198" s="158">
        <f>ROUND(H198 * Q198,5)</f>
        <v>4.8500000000000001E-3</v>
      </c>
      <c r="S198" s="158">
        <v>0</v>
      </c>
      <c r="T198" s="159">
        <f>ROUND(H198 * S198,5)</f>
        <v>0</v>
      </c>
      <c r="BE198" s="16">
        <f>IF(N198="základná",J198,0)</f>
        <v>0</v>
      </c>
      <c r="BF198" s="16">
        <f>IF(N198="znížená",J198,0)</f>
        <v>0</v>
      </c>
      <c r="BG198" s="16">
        <f>IF(N198="zákl. prenesená",J198,0)</f>
        <v>0</v>
      </c>
      <c r="BH198" s="16">
        <f>IF(N198="zníž. prenesená",J198,0)</f>
        <v>0</v>
      </c>
      <c r="BI198" s="16">
        <f>IF(N198="nulová",J198,0)</f>
        <v>0</v>
      </c>
    </row>
    <row r="199" spans="2:61" s="11" customFormat="1" ht="11.25">
      <c r="B199" s="160"/>
      <c r="C199" s="161"/>
      <c r="D199" s="161" t="s">
        <v>145</v>
      </c>
      <c r="E199" s="162"/>
      <c r="F199" s="162" t="s">
        <v>3251</v>
      </c>
      <c r="G199" s="163"/>
      <c r="H199" s="164">
        <v>1.2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s="11" customFormat="1" ht="11.25">
      <c r="B200" s="160"/>
      <c r="C200" s="161"/>
      <c r="D200" s="161" t="s">
        <v>145</v>
      </c>
      <c r="E200" s="162"/>
      <c r="F200" s="170" t="s">
        <v>147</v>
      </c>
      <c r="G200" s="171"/>
      <c r="H200" s="172">
        <v>1.2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0" customFormat="1" ht="23.1" customHeight="1">
      <c r="B201" s="141"/>
      <c r="C201" s="142"/>
      <c r="D201" s="132" t="s">
        <v>136</v>
      </c>
      <c r="E201" s="143" t="s">
        <v>304</v>
      </c>
      <c r="F201" s="144" t="s">
        <v>305</v>
      </c>
      <c r="G201" s="145"/>
      <c r="H201" s="146"/>
      <c r="I201" s="147"/>
      <c r="J201" s="147">
        <f>J202 + J205 + J208 + J211 + J212 + J215 + J216 + J219 + J222</f>
        <v>0</v>
      </c>
      <c r="K201" s="144"/>
      <c r="L201" s="141"/>
      <c r="M201" s="148"/>
      <c r="N201" s="138" t="s">
        <v>0</v>
      </c>
      <c r="O201" s="139"/>
      <c r="P201" s="139">
        <f>P202 + P205 + P208 + P211 + P212 + P215 + P216 + P219 + P222</f>
        <v>6.4470000000000001</v>
      </c>
      <c r="Q201" s="139"/>
      <c r="R201" s="139">
        <f>R202 + R205 + R208 + R211 + R212 + R215 + R216 + R219 + R222</f>
        <v>18.49212</v>
      </c>
      <c r="S201" s="139"/>
      <c r="T201" s="140">
        <f>T202 + T205 + T208 + T211 + T212 + T215 + T216 + T219 + T222</f>
        <v>0</v>
      </c>
    </row>
    <row r="202" spans="2:61" ht="24">
      <c r="B202" s="149"/>
      <c r="C202" s="150">
        <v>38</v>
      </c>
      <c r="D202" s="150" t="s">
        <v>141</v>
      </c>
      <c r="E202" s="151" t="s">
        <v>361</v>
      </c>
      <c r="F202" s="151" t="s">
        <v>362</v>
      </c>
      <c r="G202" s="152" t="s">
        <v>150</v>
      </c>
      <c r="H202" s="153">
        <v>19.89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0</v>
      </c>
      <c r="P202" s="158">
        <f>ROUND(H202*O202,3)</f>
        <v>0</v>
      </c>
      <c r="Q202" s="158">
        <v>0</v>
      </c>
      <c r="R202" s="158">
        <f>ROUND(H202 * Q202,5)</f>
        <v>0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1" customFormat="1" ht="11.25">
      <c r="B203" s="160"/>
      <c r="C203" s="161"/>
      <c r="D203" s="161" t="s">
        <v>145</v>
      </c>
      <c r="E203" s="162"/>
      <c r="F203" s="162" t="s">
        <v>3212</v>
      </c>
      <c r="G203" s="163"/>
      <c r="H203" s="164">
        <v>19.89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70" t="s">
        <v>147</v>
      </c>
      <c r="G204" s="171"/>
      <c r="H204" s="172">
        <v>19.89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>
      <c r="B205" s="149"/>
      <c r="C205" s="150">
        <v>39</v>
      </c>
      <c r="D205" s="150" t="s">
        <v>141</v>
      </c>
      <c r="E205" s="151" t="s">
        <v>365</v>
      </c>
      <c r="F205" s="151" t="s">
        <v>366</v>
      </c>
      <c r="G205" s="152" t="s">
        <v>150</v>
      </c>
      <c r="H205" s="153">
        <v>19.89</v>
      </c>
      <c r="I205" s="154"/>
      <c r="J205" s="154">
        <f>ROUND(H205*I205,2)</f>
        <v>0</v>
      </c>
      <c r="K205" s="155"/>
      <c r="L205" s="149"/>
      <c r="M205" s="156"/>
      <c r="N205" s="157" t="s">
        <v>26</v>
      </c>
      <c r="O205" s="158">
        <v>0.19500000000000001</v>
      </c>
      <c r="P205" s="158">
        <f>ROUND(H205*O205,3)</f>
        <v>3.879</v>
      </c>
      <c r="Q205" s="158">
        <v>0.56931211999999998</v>
      </c>
      <c r="R205" s="158">
        <f>ROUND(H205 * Q205,5)</f>
        <v>11.32362</v>
      </c>
      <c r="S205" s="158">
        <v>0</v>
      </c>
      <c r="T205" s="159">
        <f>ROUND(H205 * S205,5)</f>
        <v>0</v>
      </c>
      <c r="BE205" s="16">
        <f>IF(N205="základná",J205,0)</f>
        <v>0</v>
      </c>
      <c r="BF205" s="16">
        <f>IF(N205="znížená",J205,0)</f>
        <v>0</v>
      </c>
      <c r="BG205" s="16">
        <f>IF(N205="zákl. prenesená",J205,0)</f>
        <v>0</v>
      </c>
      <c r="BH205" s="16">
        <f>IF(N205="zníž. prenesená",J205,0)</f>
        <v>0</v>
      </c>
      <c r="BI205" s="16">
        <f>IF(N205="nulová",J205,0)</f>
        <v>0</v>
      </c>
    </row>
    <row r="206" spans="2:61" s="11" customFormat="1" ht="11.25">
      <c r="B206" s="160"/>
      <c r="C206" s="161"/>
      <c r="D206" s="161" t="s">
        <v>145</v>
      </c>
      <c r="E206" s="162"/>
      <c r="F206" s="162" t="s">
        <v>3212</v>
      </c>
      <c r="G206" s="163"/>
      <c r="H206" s="164">
        <v>19.89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70" t="s">
        <v>147</v>
      </c>
      <c r="G207" s="171"/>
      <c r="H207" s="172">
        <v>19.89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ht="24">
      <c r="B208" s="149"/>
      <c r="C208" s="150">
        <v>40</v>
      </c>
      <c r="D208" s="150" t="s">
        <v>141</v>
      </c>
      <c r="E208" s="151" t="s">
        <v>367</v>
      </c>
      <c r="F208" s="151" t="s">
        <v>368</v>
      </c>
      <c r="G208" s="152" t="s">
        <v>265</v>
      </c>
      <c r="H208" s="153">
        <v>0.107</v>
      </c>
      <c r="I208" s="154"/>
      <c r="J208" s="154">
        <f>ROUND(H208*I208,2)</f>
        <v>0</v>
      </c>
      <c r="K208" s="155"/>
      <c r="L208" s="149"/>
      <c r="M208" s="156"/>
      <c r="N208" s="157" t="s">
        <v>26</v>
      </c>
      <c r="O208" s="158">
        <v>0</v>
      </c>
      <c r="P208" s="158">
        <f>ROUND(H208*O208,3)</f>
        <v>0</v>
      </c>
      <c r="Q208" s="158">
        <v>0</v>
      </c>
      <c r="R208" s="158">
        <f>ROUND(H208 * Q208,5)</f>
        <v>0</v>
      </c>
      <c r="S208" s="158">
        <v>0</v>
      </c>
      <c r="T208" s="159">
        <f>ROUND(H208 * S208,5)</f>
        <v>0</v>
      </c>
      <c r="BE208" s="16">
        <f>IF(N208="základná",J208,0)</f>
        <v>0</v>
      </c>
      <c r="BF208" s="16">
        <f>IF(N208="znížená",J208,0)</f>
        <v>0</v>
      </c>
      <c r="BG208" s="16">
        <f>IF(N208="zákl. prenesená",J208,0)</f>
        <v>0</v>
      </c>
      <c r="BH208" s="16">
        <f>IF(N208="zníž. prenesená",J208,0)</f>
        <v>0</v>
      </c>
      <c r="BI208" s="16">
        <f>IF(N208="nulová",J208,0)</f>
        <v>0</v>
      </c>
    </row>
    <row r="209" spans="2:61" s="11" customFormat="1" ht="11.25">
      <c r="B209" s="160"/>
      <c r="C209" s="161"/>
      <c r="D209" s="161" t="s">
        <v>145</v>
      </c>
      <c r="E209" s="162"/>
      <c r="F209" s="162" t="s">
        <v>3252</v>
      </c>
      <c r="G209" s="163"/>
      <c r="H209" s="164">
        <v>0.107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70" t="s">
        <v>147</v>
      </c>
      <c r="G210" s="171"/>
      <c r="H210" s="172">
        <v>0.107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ht="24">
      <c r="B211" s="149"/>
      <c r="C211" s="150">
        <v>41</v>
      </c>
      <c r="D211" s="150" t="s">
        <v>141</v>
      </c>
      <c r="E211" s="151" t="s">
        <v>370</v>
      </c>
      <c r="F211" s="151" t="s">
        <v>371</v>
      </c>
      <c r="G211" s="152" t="s">
        <v>150</v>
      </c>
      <c r="H211" s="153">
        <v>19.89</v>
      </c>
      <c r="I211" s="154"/>
      <c r="J211" s="154">
        <f>ROUND(H211*I211,2)</f>
        <v>0</v>
      </c>
      <c r="K211" s="155"/>
      <c r="L211" s="149"/>
      <c r="M211" s="156"/>
      <c r="N211" s="157" t="s">
        <v>26</v>
      </c>
      <c r="O211" s="158">
        <v>4.0000000000000001E-3</v>
      </c>
      <c r="P211" s="158">
        <f>ROUND(H211*O211,3)</f>
        <v>0.08</v>
      </c>
      <c r="Q211" s="158">
        <v>6.0099999999999997E-3</v>
      </c>
      <c r="R211" s="158">
        <f>ROUND(H211 * Q211,5)</f>
        <v>0.11953999999999999</v>
      </c>
      <c r="S211" s="158">
        <v>0</v>
      </c>
      <c r="T211" s="159">
        <f>ROUND(H211 * S211,5)</f>
        <v>0</v>
      </c>
      <c r="BE211" s="16">
        <f>IF(N211="základná",J211,0)</f>
        <v>0</v>
      </c>
      <c r="BF211" s="16">
        <f>IF(N211="znížená",J211,0)</f>
        <v>0</v>
      </c>
      <c r="BG211" s="16">
        <f>IF(N211="zákl. prenesená",J211,0)</f>
        <v>0</v>
      </c>
      <c r="BH211" s="16">
        <f>IF(N211="zníž. prenesená",J211,0)</f>
        <v>0</v>
      </c>
      <c r="BI211" s="16">
        <f>IF(N211="nulová",J211,0)</f>
        <v>0</v>
      </c>
    </row>
    <row r="212" spans="2:61" ht="24">
      <c r="B212" s="149"/>
      <c r="C212" s="150">
        <v>42</v>
      </c>
      <c r="D212" s="150" t="s">
        <v>141</v>
      </c>
      <c r="E212" s="151" t="s">
        <v>378</v>
      </c>
      <c r="F212" s="151" t="s">
        <v>379</v>
      </c>
      <c r="G212" s="152" t="s">
        <v>150</v>
      </c>
      <c r="H212" s="153">
        <v>19.89</v>
      </c>
      <c r="I212" s="154"/>
      <c r="J212" s="154">
        <f>ROUND(H212*I212,2)</f>
        <v>0</v>
      </c>
      <c r="K212" s="155"/>
      <c r="L212" s="149"/>
      <c r="M212" s="156"/>
      <c r="N212" s="157" t="s">
        <v>26</v>
      </c>
      <c r="O212" s="158">
        <v>4.5999999999999999E-2</v>
      </c>
      <c r="P212" s="158">
        <f>ROUND(H212*O212,3)</f>
        <v>0.91500000000000004</v>
      </c>
      <c r="Q212" s="158">
        <v>0.12966</v>
      </c>
      <c r="R212" s="158">
        <f>ROUND(H212 * Q212,5)</f>
        <v>2.5789399999999998</v>
      </c>
      <c r="S212" s="158">
        <v>0</v>
      </c>
      <c r="T212" s="159">
        <f>ROUND(H212 * S212,5)</f>
        <v>0</v>
      </c>
      <c r="BE212" s="16">
        <f>IF(N212="základná",J212,0)</f>
        <v>0</v>
      </c>
      <c r="BF212" s="16">
        <f>IF(N212="znížená",J212,0)</f>
        <v>0</v>
      </c>
      <c r="BG212" s="16">
        <f>IF(N212="zákl. prenesená",J212,0)</f>
        <v>0</v>
      </c>
      <c r="BH212" s="16">
        <f>IF(N212="zníž. prenesená",J212,0)</f>
        <v>0</v>
      </c>
      <c r="BI212" s="16">
        <f>IF(N212="nulová",J212,0)</f>
        <v>0</v>
      </c>
    </row>
    <row r="213" spans="2:61" s="11" customFormat="1" ht="11.25">
      <c r="B213" s="160"/>
      <c r="C213" s="161"/>
      <c r="D213" s="161" t="s">
        <v>145</v>
      </c>
      <c r="E213" s="162"/>
      <c r="F213" s="162" t="s">
        <v>3212</v>
      </c>
      <c r="G213" s="163"/>
      <c r="H213" s="164">
        <v>19.89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70" t="s">
        <v>147</v>
      </c>
      <c r="G214" s="171"/>
      <c r="H214" s="172">
        <v>19.89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ht="24">
      <c r="B215" s="149"/>
      <c r="C215" s="150">
        <v>43</v>
      </c>
      <c r="D215" s="150" t="s">
        <v>141</v>
      </c>
      <c r="E215" s="151" t="s">
        <v>376</v>
      </c>
      <c r="F215" s="151" t="s">
        <v>377</v>
      </c>
      <c r="G215" s="152" t="s">
        <v>150</v>
      </c>
      <c r="H215" s="153">
        <v>24.57</v>
      </c>
      <c r="I215" s="154"/>
      <c r="J215" s="154">
        <f>ROUND(H215*I215,2)</f>
        <v>0</v>
      </c>
      <c r="K215" s="155"/>
      <c r="L215" s="149"/>
      <c r="M215" s="156"/>
      <c r="N215" s="157" t="s">
        <v>26</v>
      </c>
      <c r="O215" s="158">
        <v>2.0200000000000001E-3</v>
      </c>
      <c r="P215" s="158">
        <f>ROUND(H215*O215,3)</f>
        <v>0.05</v>
      </c>
      <c r="Q215" s="158">
        <v>4.0999999999999999E-4</v>
      </c>
      <c r="R215" s="158">
        <f>ROUND(H215 * Q215,5)</f>
        <v>1.0070000000000001E-2</v>
      </c>
      <c r="S215" s="158">
        <v>0</v>
      </c>
      <c r="T215" s="159">
        <f>ROUND(H215 * S215,5)</f>
        <v>0</v>
      </c>
      <c r="BE215" s="16">
        <f>IF(N215="základná",J215,0)</f>
        <v>0</v>
      </c>
      <c r="BF215" s="16">
        <f>IF(N215="znížená",J215,0)</f>
        <v>0</v>
      </c>
      <c r="BG215" s="16">
        <f>IF(N215="zákl. prenesená",J215,0)</f>
        <v>0</v>
      </c>
      <c r="BH215" s="16">
        <f>IF(N215="zníž. prenesená",J215,0)</f>
        <v>0</v>
      </c>
      <c r="BI215" s="16">
        <f>IF(N215="nulová",J215,0)</f>
        <v>0</v>
      </c>
    </row>
    <row r="216" spans="2:61" ht="24">
      <c r="B216" s="149"/>
      <c r="C216" s="150">
        <v>44</v>
      </c>
      <c r="D216" s="150" t="s">
        <v>141</v>
      </c>
      <c r="E216" s="151" t="s">
        <v>372</v>
      </c>
      <c r="F216" s="151" t="s">
        <v>373</v>
      </c>
      <c r="G216" s="152" t="s">
        <v>150</v>
      </c>
      <c r="H216" s="153">
        <v>24.57</v>
      </c>
      <c r="I216" s="154"/>
      <c r="J216" s="154">
        <f>ROUND(H216*I216,2)</f>
        <v>0</v>
      </c>
      <c r="K216" s="155"/>
      <c r="L216" s="149"/>
      <c r="M216" s="156"/>
      <c r="N216" s="157" t="s">
        <v>26</v>
      </c>
      <c r="O216" s="158">
        <v>6.2E-2</v>
      </c>
      <c r="P216" s="158">
        <f>ROUND(H216*O216,3)</f>
        <v>1.5229999999999999</v>
      </c>
      <c r="Q216" s="158">
        <v>0.18151999999999999</v>
      </c>
      <c r="R216" s="158">
        <f>ROUND(H216 * Q216,5)</f>
        <v>4.4599500000000001</v>
      </c>
      <c r="S216" s="158">
        <v>0</v>
      </c>
      <c r="T216" s="159">
        <f>ROUND(H216 * S216,5)</f>
        <v>0</v>
      </c>
      <c r="BE216" s="16">
        <f>IF(N216="základná",J216,0)</f>
        <v>0</v>
      </c>
      <c r="BF216" s="16">
        <f>IF(N216="znížená",J216,0)</f>
        <v>0</v>
      </c>
      <c r="BG216" s="16">
        <f>IF(N216="zákl. prenesená",J216,0)</f>
        <v>0</v>
      </c>
      <c r="BH216" s="16">
        <f>IF(N216="zníž. prenesená",J216,0)</f>
        <v>0</v>
      </c>
      <c r="BI216" s="16">
        <f>IF(N216="nulová",J216,0)</f>
        <v>0</v>
      </c>
    </row>
    <row r="217" spans="2:61" s="11" customFormat="1" ht="11.25">
      <c r="B217" s="160"/>
      <c r="C217" s="161"/>
      <c r="D217" s="161" t="s">
        <v>145</v>
      </c>
      <c r="E217" s="162"/>
      <c r="F217" s="162" t="s">
        <v>3211</v>
      </c>
      <c r="G217" s="163"/>
      <c r="H217" s="164">
        <v>24.57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70" t="s">
        <v>147</v>
      </c>
      <c r="G218" s="171"/>
      <c r="H218" s="172">
        <v>24.57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ht="24">
      <c r="B219" s="149"/>
      <c r="C219" s="150">
        <v>45</v>
      </c>
      <c r="D219" s="150" t="s">
        <v>141</v>
      </c>
      <c r="E219" s="151" t="s">
        <v>380</v>
      </c>
      <c r="F219" s="151" t="s">
        <v>381</v>
      </c>
      <c r="G219" s="152" t="s">
        <v>144</v>
      </c>
      <c r="H219" s="153">
        <v>73.12</v>
      </c>
      <c r="I219" s="154"/>
      <c r="J219" s="154">
        <f>ROUND(H219*I219,2)</f>
        <v>0</v>
      </c>
      <c r="K219" s="155"/>
      <c r="L219" s="149"/>
      <c r="M219" s="156"/>
      <c r="N219" s="157" t="s">
        <v>26</v>
      </c>
      <c r="O219" s="158">
        <v>0</v>
      </c>
      <c r="P219" s="158">
        <f>ROUND(H219*O219,3)</f>
        <v>0</v>
      </c>
      <c r="Q219" s="158">
        <v>0</v>
      </c>
      <c r="R219" s="158">
        <f>ROUND(H219 * Q219,5)</f>
        <v>0</v>
      </c>
      <c r="S219" s="158">
        <v>0</v>
      </c>
      <c r="T219" s="159">
        <f>ROUND(H219 * S219,5)</f>
        <v>0</v>
      </c>
      <c r="BE219" s="16">
        <f>IF(N219="základná",J219,0)</f>
        <v>0</v>
      </c>
      <c r="BF219" s="16">
        <f>IF(N219="znížená",J219,0)</f>
        <v>0</v>
      </c>
      <c r="BG219" s="16">
        <f>IF(N219="zákl. prenesená",J219,0)</f>
        <v>0</v>
      </c>
      <c r="BH219" s="16">
        <f>IF(N219="zníž. prenesená",J219,0)</f>
        <v>0</v>
      </c>
      <c r="BI219" s="16">
        <f>IF(N219="nulová",J219,0)</f>
        <v>0</v>
      </c>
    </row>
    <row r="220" spans="2:61" s="11" customFormat="1" ht="11.25">
      <c r="B220" s="160"/>
      <c r="C220" s="161"/>
      <c r="D220" s="161" t="s">
        <v>145</v>
      </c>
      <c r="E220" s="162"/>
      <c r="F220" s="162" t="s">
        <v>3253</v>
      </c>
      <c r="G220" s="163"/>
      <c r="H220" s="164">
        <v>73.12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70" t="s">
        <v>147</v>
      </c>
      <c r="G221" s="171"/>
      <c r="H221" s="172">
        <v>73.12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ht="24">
      <c r="B222" s="149"/>
      <c r="C222" s="150">
        <v>46</v>
      </c>
      <c r="D222" s="150" t="s">
        <v>141</v>
      </c>
      <c r="E222" s="151" t="s">
        <v>387</v>
      </c>
      <c r="F222" s="151" t="s">
        <v>388</v>
      </c>
      <c r="G222" s="152" t="s">
        <v>144</v>
      </c>
      <c r="H222" s="153">
        <v>73.12</v>
      </c>
      <c r="I222" s="154"/>
      <c r="J222" s="154">
        <f>ROUND(H222*I222,2)</f>
        <v>0</v>
      </c>
      <c r="K222" s="155"/>
      <c r="L222" s="149"/>
      <c r="M222" s="156"/>
      <c r="N222" s="157" t="s">
        <v>26</v>
      </c>
      <c r="O222" s="158">
        <v>0</v>
      </c>
      <c r="P222" s="158">
        <f>ROUND(H222*O222,3)</f>
        <v>0</v>
      </c>
      <c r="Q222" s="158">
        <v>0</v>
      </c>
      <c r="R222" s="158">
        <f>ROUND(H222 * Q222,5)</f>
        <v>0</v>
      </c>
      <c r="S222" s="158">
        <v>0</v>
      </c>
      <c r="T222" s="159">
        <f>ROUND(H222 * S222,5)</f>
        <v>0</v>
      </c>
      <c r="BE222" s="16">
        <f>IF(N222="základná",J222,0)</f>
        <v>0</v>
      </c>
      <c r="BF222" s="16">
        <f>IF(N222="znížená",J222,0)</f>
        <v>0</v>
      </c>
      <c r="BG222" s="16">
        <f>IF(N222="zákl. prenesená",J222,0)</f>
        <v>0</v>
      </c>
      <c r="BH222" s="16">
        <f>IF(N222="zníž. prenesená",J222,0)</f>
        <v>0</v>
      </c>
      <c r="BI222" s="16">
        <f>IF(N222="nulová",J222,0)</f>
        <v>0</v>
      </c>
    </row>
    <row r="223" spans="2:61" s="11" customFormat="1" ht="11.25">
      <c r="B223" s="160"/>
      <c r="C223" s="161"/>
      <c r="D223" s="161" t="s">
        <v>145</v>
      </c>
      <c r="E223" s="162"/>
      <c r="F223" s="162" t="s">
        <v>3253</v>
      </c>
      <c r="G223" s="163"/>
      <c r="H223" s="164">
        <v>73.12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s="11" customFormat="1" ht="11.25">
      <c r="B224" s="160"/>
      <c r="C224" s="161"/>
      <c r="D224" s="161" t="s">
        <v>145</v>
      </c>
      <c r="E224" s="162"/>
      <c r="F224" s="170" t="s">
        <v>147</v>
      </c>
      <c r="G224" s="171"/>
      <c r="H224" s="172">
        <v>73.12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0" customFormat="1" ht="23.1" customHeight="1">
      <c r="B225" s="141"/>
      <c r="C225" s="142"/>
      <c r="D225" s="132" t="s">
        <v>136</v>
      </c>
      <c r="E225" s="143" t="s">
        <v>392</v>
      </c>
      <c r="F225" s="144" t="s">
        <v>393</v>
      </c>
      <c r="G225" s="145"/>
      <c r="H225" s="146"/>
      <c r="I225" s="147"/>
      <c r="J225" s="147">
        <f>J226 + J227 + J232 + J233 + J234 + J235 + J236 + J237 + J238 + J239 + J240 + J241 + J242 + J243 + J244 + J245 + J248 + J251 + J252 + J253 + J254 + J255 + J256 + J257 + J258 + J259 + J260 + J261 + J262 + J263 + J264 + J265 + J266 + J267 + J268 + J269 + J270 + J271 + J272 + J273</f>
        <v>0</v>
      </c>
      <c r="K225" s="144"/>
      <c r="L225" s="141"/>
      <c r="M225" s="148"/>
      <c r="N225" s="138" t="s">
        <v>0</v>
      </c>
      <c r="O225" s="139"/>
      <c r="P225" s="139">
        <f>P226 + P227 + P232 + P233 + P234 + P235 + P236 + P237 + P238 + P239 + P240 + P241 + P242 + P243 + P244 + P245 + P248 + P251 + P252 + P253 + P254 + P255 + P256 + P257 + P258 + P259 + P260 + P261 + P262 + P263 + P264 + P265 + P266 + P267 + P268 + P269 + P270 + P271 + P272 + P273</f>
        <v>82.641000000000005</v>
      </c>
      <c r="Q225" s="139"/>
      <c r="R225" s="139">
        <f>R226 + R227 + R232 + R233 + R234 + R235 + R236 + R237 + R238 + R239 + R240 + R241 + R242 + R243 + R244 + R245 + R248 + R251 + R252 + R253 + R254 + R255 + R256 + R257 + R258 + R259 + R260 + R261 + R262 + R263 + R264 + R265 + R266 + R267 + R268 + R269 + R270 + R271 + R272 + R273</f>
        <v>7.4068199999999997</v>
      </c>
      <c r="S225" s="139"/>
      <c r="T225" s="140">
        <f>T226 + T227 + T232 + T233 + T234 + T235 + T236 + T237 + T238 + T239 + T240 + T241 + T242 + T243 + T244 + T245 + T248 + T251 + T252 + T253 + T254 + T255 + T256 + T257 + T258 + T259 + T260 + T261 + T262 + T263 + T264 + T265 + T266 + T267 + T268 + T269 + T270 + T271 + T272 + T273</f>
        <v>0</v>
      </c>
    </row>
    <row r="226" spans="2:61" ht="24">
      <c r="B226" s="149"/>
      <c r="C226" s="150">
        <v>47</v>
      </c>
      <c r="D226" s="150" t="s">
        <v>141</v>
      </c>
      <c r="E226" s="151" t="s">
        <v>2219</v>
      </c>
      <c r="F226" s="151" t="s">
        <v>2220</v>
      </c>
      <c r="G226" s="152" t="s">
        <v>180</v>
      </c>
      <c r="H226" s="153">
        <v>2</v>
      </c>
      <c r="I226" s="154"/>
      <c r="J226" s="154">
        <f>ROUND(H226*I226,2)</f>
        <v>0</v>
      </c>
      <c r="K226" s="155"/>
      <c r="L226" s="149"/>
      <c r="M226" s="156"/>
      <c r="N226" s="157" t="s">
        <v>26</v>
      </c>
      <c r="O226" s="158">
        <v>1.476</v>
      </c>
      <c r="P226" s="158">
        <f>ROUND(H226*O226,3)</f>
        <v>2.952</v>
      </c>
      <c r="Q226" s="158">
        <v>6.4991690000000005E-2</v>
      </c>
      <c r="R226" s="158">
        <f>ROUND(H226 * Q226,5)</f>
        <v>0.12998000000000001</v>
      </c>
      <c r="S226" s="158">
        <v>0</v>
      </c>
      <c r="T226" s="159">
        <f>ROUND(H226 * S226,5)</f>
        <v>0</v>
      </c>
      <c r="BE226" s="16">
        <f>IF(N226="základná",J226,0)</f>
        <v>0</v>
      </c>
      <c r="BF226" s="16">
        <f>IF(N226="znížená",J226,0)</f>
        <v>0</v>
      </c>
      <c r="BG226" s="16">
        <f>IF(N226="zákl. prenesená",J226,0)</f>
        <v>0</v>
      </c>
      <c r="BH226" s="16">
        <f>IF(N226="zníž. prenesená",J226,0)</f>
        <v>0</v>
      </c>
      <c r="BI226" s="16">
        <f>IF(N226="nulová",J226,0)</f>
        <v>0</v>
      </c>
    </row>
    <row r="227" spans="2:61" ht="24">
      <c r="B227" s="149"/>
      <c r="C227" s="150">
        <v>48</v>
      </c>
      <c r="D227" s="150" t="s">
        <v>141</v>
      </c>
      <c r="E227" s="151" t="s">
        <v>2221</v>
      </c>
      <c r="F227" s="151" t="s">
        <v>2222</v>
      </c>
      <c r="G227" s="152" t="s">
        <v>144</v>
      </c>
      <c r="H227" s="153">
        <v>4.96</v>
      </c>
      <c r="I227" s="154"/>
      <c r="J227" s="154">
        <f>ROUND(H227*I227,2)</f>
        <v>0</v>
      </c>
      <c r="K227" s="155"/>
      <c r="L227" s="149"/>
      <c r="M227" s="156"/>
      <c r="N227" s="157" t="s">
        <v>26</v>
      </c>
      <c r="O227" s="158">
        <v>5.5E-2</v>
      </c>
      <c r="P227" s="158">
        <f>ROUND(H227*O227,3)</f>
        <v>0.27300000000000002</v>
      </c>
      <c r="Q227" s="158">
        <v>1.2E-5</v>
      </c>
      <c r="R227" s="158">
        <f>ROUND(H227 * Q227,5)</f>
        <v>6.0000000000000002E-5</v>
      </c>
      <c r="S227" s="158">
        <v>0</v>
      </c>
      <c r="T227" s="159">
        <f>ROUND(H227 * S227,5)</f>
        <v>0</v>
      </c>
      <c r="BE227" s="16">
        <f>IF(N227="základná",J227,0)</f>
        <v>0</v>
      </c>
      <c r="BF227" s="16">
        <f>IF(N227="znížená",J227,0)</f>
        <v>0</v>
      </c>
      <c r="BG227" s="16">
        <f>IF(N227="zákl. prenesená",J227,0)</f>
        <v>0</v>
      </c>
      <c r="BH227" s="16">
        <f>IF(N227="zníž. prenesená",J227,0)</f>
        <v>0</v>
      </c>
      <c r="BI227" s="16">
        <f>IF(N227="nulová",J227,0)</f>
        <v>0</v>
      </c>
    </row>
    <row r="228" spans="2:61" s="11" customFormat="1" ht="11.25">
      <c r="B228" s="160"/>
      <c r="C228" s="161"/>
      <c r="D228" s="161" t="s">
        <v>145</v>
      </c>
      <c r="E228" s="162"/>
      <c r="F228" s="162" t="s">
        <v>3254</v>
      </c>
      <c r="G228" s="163"/>
      <c r="H228" s="164">
        <v>2.27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 s="11" customFormat="1" ht="11.25">
      <c r="B229" s="160"/>
      <c r="C229" s="161"/>
      <c r="D229" s="161" t="s">
        <v>145</v>
      </c>
      <c r="E229" s="162"/>
      <c r="F229" s="162" t="s">
        <v>3255</v>
      </c>
      <c r="G229" s="163"/>
      <c r="H229" s="164">
        <v>2.69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1" customFormat="1" ht="11.25">
      <c r="B230" s="160"/>
      <c r="C230" s="161"/>
      <c r="D230" s="161" t="s">
        <v>145</v>
      </c>
      <c r="E230" s="162"/>
      <c r="F230" s="162" t="s">
        <v>3256</v>
      </c>
      <c r="G230" s="163"/>
      <c r="H230" s="164"/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70" t="s">
        <v>147</v>
      </c>
      <c r="G231" s="171"/>
      <c r="H231" s="172">
        <v>4.96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2" customFormat="1">
      <c r="B232" s="173"/>
      <c r="C232" s="174">
        <v>49</v>
      </c>
      <c r="D232" s="174" t="s">
        <v>240</v>
      </c>
      <c r="E232" s="175" t="s">
        <v>2254</v>
      </c>
      <c r="F232" s="175" t="s">
        <v>2255</v>
      </c>
      <c r="G232" s="176" t="s">
        <v>180</v>
      </c>
      <c r="H232" s="177">
        <v>2</v>
      </c>
      <c r="I232" s="178"/>
      <c r="J232" s="178">
        <f t="shared" ref="J232:J245" si="0">ROUND(H232*I232,2)</f>
        <v>0</v>
      </c>
      <c r="K232" s="179"/>
      <c r="L232" s="173"/>
      <c r="M232" s="180"/>
      <c r="N232" s="181" t="s">
        <v>26</v>
      </c>
      <c r="O232" s="182">
        <v>0</v>
      </c>
      <c r="P232" s="182">
        <f t="shared" ref="P232:P245" si="1">ROUND(H232*O232,3)</f>
        <v>0</v>
      </c>
      <c r="Q232" s="182">
        <v>0</v>
      </c>
      <c r="R232" s="182">
        <f t="shared" ref="R232:R245" si="2">ROUND(H232 * Q232,5)</f>
        <v>0</v>
      </c>
      <c r="S232" s="182">
        <v>0</v>
      </c>
      <c r="T232" s="183">
        <f t="shared" ref="T232:T245" si="3">ROUND(H232 * S232,5)</f>
        <v>0</v>
      </c>
      <c r="BE232" s="12">
        <f t="shared" ref="BE232:BE245" si="4">IF(N232="základná",J232,0)</f>
        <v>0</v>
      </c>
      <c r="BF232" s="12">
        <f t="shared" ref="BF232:BF245" si="5">IF(N232="znížená",J232,0)</f>
        <v>0</v>
      </c>
      <c r="BG232" s="12">
        <f t="shared" ref="BG232:BG245" si="6">IF(N232="zákl. prenesená",J232,0)</f>
        <v>0</v>
      </c>
      <c r="BH232" s="12">
        <f t="shared" ref="BH232:BH245" si="7">IF(N232="zníž. prenesená",J232,0)</f>
        <v>0</v>
      </c>
      <c r="BI232" s="12">
        <f t="shared" ref="BI232:BI245" si="8">IF(N232="nulová",J232,0)</f>
        <v>0</v>
      </c>
    </row>
    <row r="233" spans="2:61" s="12" customFormat="1">
      <c r="B233" s="173"/>
      <c r="C233" s="174">
        <v>50</v>
      </c>
      <c r="D233" s="174" t="s">
        <v>240</v>
      </c>
      <c r="E233" s="175" t="s">
        <v>2252</v>
      </c>
      <c r="F233" s="175" t="s">
        <v>2253</v>
      </c>
      <c r="G233" s="176" t="s">
        <v>180</v>
      </c>
      <c r="H233" s="177">
        <v>2</v>
      </c>
      <c r="I233" s="178"/>
      <c r="J233" s="178">
        <f t="shared" si="0"/>
        <v>0</v>
      </c>
      <c r="K233" s="179"/>
      <c r="L233" s="173"/>
      <c r="M233" s="180"/>
      <c r="N233" s="181" t="s">
        <v>26</v>
      </c>
      <c r="O233" s="182">
        <v>0</v>
      </c>
      <c r="P233" s="182">
        <f t="shared" si="1"/>
        <v>0</v>
      </c>
      <c r="Q233" s="182">
        <v>5.5100000000000001E-3</v>
      </c>
      <c r="R233" s="182">
        <f t="shared" si="2"/>
        <v>1.102E-2</v>
      </c>
      <c r="S233" s="182">
        <v>0</v>
      </c>
      <c r="T233" s="183">
        <f t="shared" si="3"/>
        <v>0</v>
      </c>
      <c r="BE233" s="12">
        <f t="shared" si="4"/>
        <v>0</v>
      </c>
      <c r="BF233" s="12">
        <f t="shared" si="5"/>
        <v>0</v>
      </c>
      <c r="BG233" s="12">
        <f t="shared" si="6"/>
        <v>0</v>
      </c>
      <c r="BH233" s="12">
        <f t="shared" si="7"/>
        <v>0</v>
      </c>
      <c r="BI233" s="12">
        <f t="shared" si="8"/>
        <v>0</v>
      </c>
    </row>
    <row r="234" spans="2:61">
      <c r="B234" s="149"/>
      <c r="C234" s="150">
        <v>51</v>
      </c>
      <c r="D234" s="150" t="s">
        <v>141</v>
      </c>
      <c r="E234" s="151" t="s">
        <v>2256</v>
      </c>
      <c r="F234" s="151" t="s">
        <v>2257</v>
      </c>
      <c r="G234" s="152" t="s">
        <v>180</v>
      </c>
      <c r="H234" s="153">
        <v>5</v>
      </c>
      <c r="I234" s="154"/>
      <c r="J234" s="154">
        <f t="shared" si="0"/>
        <v>0</v>
      </c>
      <c r="K234" s="155"/>
      <c r="L234" s="149"/>
      <c r="M234" s="156"/>
      <c r="N234" s="157" t="s">
        <v>26</v>
      </c>
      <c r="O234" s="158">
        <v>0.255</v>
      </c>
      <c r="P234" s="158">
        <f t="shared" si="1"/>
        <v>1.2749999999999999</v>
      </c>
      <c r="Q234" s="158">
        <v>6.9999999999999994E-5</v>
      </c>
      <c r="R234" s="158">
        <f t="shared" si="2"/>
        <v>3.5E-4</v>
      </c>
      <c r="S234" s="158">
        <v>0</v>
      </c>
      <c r="T234" s="159">
        <f t="shared" si="3"/>
        <v>0</v>
      </c>
      <c r="BE234" s="16">
        <f t="shared" si="4"/>
        <v>0</v>
      </c>
      <c r="BF234" s="16">
        <f t="shared" si="5"/>
        <v>0</v>
      </c>
      <c r="BG234" s="16">
        <f t="shared" si="6"/>
        <v>0</v>
      </c>
      <c r="BH234" s="16">
        <f t="shared" si="7"/>
        <v>0</v>
      </c>
      <c r="BI234" s="16">
        <f t="shared" si="8"/>
        <v>0</v>
      </c>
    </row>
    <row r="235" spans="2:61" s="12" customFormat="1">
      <c r="B235" s="173"/>
      <c r="C235" s="174">
        <v>52</v>
      </c>
      <c r="D235" s="174" t="s">
        <v>240</v>
      </c>
      <c r="E235" s="175" t="s">
        <v>2259</v>
      </c>
      <c r="F235" s="175" t="s">
        <v>2260</v>
      </c>
      <c r="G235" s="176" t="s">
        <v>180</v>
      </c>
      <c r="H235" s="177">
        <v>4</v>
      </c>
      <c r="I235" s="178"/>
      <c r="J235" s="178">
        <f t="shared" si="0"/>
        <v>0</v>
      </c>
      <c r="K235" s="179"/>
      <c r="L235" s="173"/>
      <c r="M235" s="180"/>
      <c r="N235" s="181" t="s">
        <v>26</v>
      </c>
      <c r="O235" s="182">
        <v>0</v>
      </c>
      <c r="P235" s="182">
        <f t="shared" si="1"/>
        <v>0</v>
      </c>
      <c r="Q235" s="182">
        <v>1.5E-3</v>
      </c>
      <c r="R235" s="182">
        <f t="shared" si="2"/>
        <v>6.0000000000000001E-3</v>
      </c>
      <c r="S235" s="182">
        <v>0</v>
      </c>
      <c r="T235" s="183">
        <f t="shared" si="3"/>
        <v>0</v>
      </c>
      <c r="BE235" s="12">
        <f t="shared" si="4"/>
        <v>0</v>
      </c>
      <c r="BF235" s="12">
        <f t="shared" si="5"/>
        <v>0</v>
      </c>
      <c r="BG235" s="12">
        <f t="shared" si="6"/>
        <v>0</v>
      </c>
      <c r="BH235" s="12">
        <f t="shared" si="7"/>
        <v>0</v>
      </c>
      <c r="BI235" s="12">
        <f t="shared" si="8"/>
        <v>0</v>
      </c>
    </row>
    <row r="236" spans="2:61" s="12" customFormat="1">
      <c r="B236" s="173"/>
      <c r="C236" s="174">
        <v>53</v>
      </c>
      <c r="D236" s="174" t="s">
        <v>240</v>
      </c>
      <c r="E236" s="175" t="s">
        <v>2483</v>
      </c>
      <c r="F236" s="175" t="s">
        <v>2484</v>
      </c>
      <c r="G236" s="176" t="s">
        <v>180</v>
      </c>
      <c r="H236" s="177">
        <v>1</v>
      </c>
      <c r="I236" s="178"/>
      <c r="J236" s="178">
        <f t="shared" si="0"/>
        <v>0</v>
      </c>
      <c r="K236" s="179"/>
      <c r="L236" s="173"/>
      <c r="M236" s="180"/>
      <c r="N236" s="181" t="s">
        <v>26</v>
      </c>
      <c r="O236" s="182">
        <v>0</v>
      </c>
      <c r="P236" s="182">
        <f t="shared" si="1"/>
        <v>0</v>
      </c>
      <c r="Q236" s="182">
        <v>1.6199999999999999E-3</v>
      </c>
      <c r="R236" s="182">
        <f t="shared" si="2"/>
        <v>1.6199999999999999E-3</v>
      </c>
      <c r="S236" s="182">
        <v>0</v>
      </c>
      <c r="T236" s="183">
        <f t="shared" si="3"/>
        <v>0</v>
      </c>
      <c r="BE236" s="12">
        <f t="shared" si="4"/>
        <v>0</v>
      </c>
      <c r="BF236" s="12">
        <f t="shared" si="5"/>
        <v>0</v>
      </c>
      <c r="BG236" s="12">
        <f t="shared" si="6"/>
        <v>0</v>
      </c>
      <c r="BH236" s="12">
        <f t="shared" si="7"/>
        <v>0</v>
      </c>
      <c r="BI236" s="12">
        <f t="shared" si="8"/>
        <v>0</v>
      </c>
    </row>
    <row r="237" spans="2:61">
      <c r="B237" s="149"/>
      <c r="C237" s="150">
        <v>54</v>
      </c>
      <c r="D237" s="150" t="s">
        <v>141</v>
      </c>
      <c r="E237" s="151" t="s">
        <v>2274</v>
      </c>
      <c r="F237" s="151" t="s">
        <v>2275</v>
      </c>
      <c r="G237" s="152" t="s">
        <v>180</v>
      </c>
      <c r="H237" s="153">
        <v>2</v>
      </c>
      <c r="I237" s="154"/>
      <c r="J237" s="154">
        <f t="shared" si="0"/>
        <v>0</v>
      </c>
      <c r="K237" s="155"/>
      <c r="L237" s="149"/>
      <c r="M237" s="156"/>
      <c r="N237" s="157" t="s">
        <v>26</v>
      </c>
      <c r="O237" s="158">
        <v>0.23499999999999999</v>
      </c>
      <c r="P237" s="158">
        <f t="shared" si="1"/>
        <v>0.47</v>
      </c>
      <c r="Q237" s="158">
        <v>6.9999999999999994E-5</v>
      </c>
      <c r="R237" s="158">
        <f t="shared" si="2"/>
        <v>1.3999999999999999E-4</v>
      </c>
      <c r="S237" s="158">
        <v>0</v>
      </c>
      <c r="T237" s="159">
        <f t="shared" si="3"/>
        <v>0</v>
      </c>
      <c r="BE237" s="16">
        <f t="shared" si="4"/>
        <v>0</v>
      </c>
      <c r="BF237" s="16">
        <f t="shared" si="5"/>
        <v>0</v>
      </c>
      <c r="BG237" s="16">
        <f t="shared" si="6"/>
        <v>0</v>
      </c>
      <c r="BH237" s="16">
        <f t="shared" si="7"/>
        <v>0</v>
      </c>
      <c r="BI237" s="16">
        <f t="shared" si="8"/>
        <v>0</v>
      </c>
    </row>
    <row r="238" spans="2:61" s="12" customFormat="1" ht="24">
      <c r="B238" s="173"/>
      <c r="C238" s="174">
        <v>55</v>
      </c>
      <c r="D238" s="174" t="s">
        <v>240</v>
      </c>
      <c r="E238" s="175" t="s">
        <v>2277</v>
      </c>
      <c r="F238" s="175" t="s">
        <v>2278</v>
      </c>
      <c r="G238" s="176" t="s">
        <v>180</v>
      </c>
      <c r="H238" s="177">
        <v>2</v>
      </c>
      <c r="I238" s="178"/>
      <c r="J238" s="178">
        <f t="shared" si="0"/>
        <v>0</v>
      </c>
      <c r="K238" s="179"/>
      <c r="L238" s="173"/>
      <c r="M238" s="180"/>
      <c r="N238" s="181" t="s">
        <v>26</v>
      </c>
      <c r="O238" s="182">
        <v>0</v>
      </c>
      <c r="P238" s="182">
        <f t="shared" si="1"/>
        <v>0</v>
      </c>
      <c r="Q238" s="182">
        <v>5.9000000000000003E-4</v>
      </c>
      <c r="R238" s="182">
        <f t="shared" si="2"/>
        <v>1.1800000000000001E-3</v>
      </c>
      <c r="S238" s="182">
        <v>0</v>
      </c>
      <c r="T238" s="183">
        <f t="shared" si="3"/>
        <v>0</v>
      </c>
      <c r="BE238" s="12">
        <f t="shared" si="4"/>
        <v>0</v>
      </c>
      <c r="BF238" s="12">
        <f t="shared" si="5"/>
        <v>0</v>
      </c>
      <c r="BG238" s="12">
        <f t="shared" si="6"/>
        <v>0</v>
      </c>
      <c r="BH238" s="12">
        <f t="shared" si="7"/>
        <v>0</v>
      </c>
      <c r="BI238" s="12">
        <f t="shared" si="8"/>
        <v>0</v>
      </c>
    </row>
    <row r="239" spans="2:61" ht="24">
      <c r="B239" s="149"/>
      <c r="C239" s="150">
        <v>56</v>
      </c>
      <c r="D239" s="150" t="s">
        <v>141</v>
      </c>
      <c r="E239" s="151" t="s">
        <v>3191</v>
      </c>
      <c r="F239" s="151" t="s">
        <v>3192</v>
      </c>
      <c r="G239" s="152" t="s">
        <v>144</v>
      </c>
      <c r="H239" s="153">
        <v>35.51</v>
      </c>
      <c r="I239" s="154"/>
      <c r="J239" s="154">
        <f t="shared" si="0"/>
        <v>0</v>
      </c>
      <c r="K239" s="155"/>
      <c r="L239" s="149"/>
      <c r="M239" s="156"/>
      <c r="N239" s="157" t="s">
        <v>26</v>
      </c>
      <c r="O239" s="158">
        <v>0.61199999999999999</v>
      </c>
      <c r="P239" s="158">
        <f t="shared" si="1"/>
        <v>21.731999999999999</v>
      </c>
      <c r="Q239" s="158">
        <v>1.3990299999999999E-3</v>
      </c>
      <c r="R239" s="158">
        <f t="shared" si="2"/>
        <v>4.9680000000000002E-2</v>
      </c>
      <c r="S239" s="158">
        <v>0</v>
      </c>
      <c r="T239" s="159">
        <f t="shared" si="3"/>
        <v>0</v>
      </c>
      <c r="BE239" s="16">
        <f t="shared" si="4"/>
        <v>0</v>
      </c>
      <c r="BF239" s="16">
        <f t="shared" si="5"/>
        <v>0</v>
      </c>
      <c r="BG239" s="16">
        <f t="shared" si="6"/>
        <v>0</v>
      </c>
      <c r="BH239" s="16">
        <f t="shared" si="7"/>
        <v>0</v>
      </c>
      <c r="BI239" s="16">
        <f t="shared" si="8"/>
        <v>0</v>
      </c>
    </row>
    <row r="240" spans="2:61" s="12" customFormat="1">
      <c r="B240" s="173"/>
      <c r="C240" s="174">
        <v>57</v>
      </c>
      <c r="D240" s="174" t="s">
        <v>240</v>
      </c>
      <c r="E240" s="175" t="s">
        <v>3193</v>
      </c>
      <c r="F240" s="175" t="s">
        <v>3194</v>
      </c>
      <c r="G240" s="176" t="s">
        <v>144</v>
      </c>
      <c r="H240" s="177">
        <v>35</v>
      </c>
      <c r="I240" s="178"/>
      <c r="J240" s="178">
        <f t="shared" si="0"/>
        <v>0</v>
      </c>
      <c r="K240" s="179"/>
      <c r="L240" s="173"/>
      <c r="M240" s="180"/>
      <c r="N240" s="181" t="s">
        <v>26</v>
      </c>
      <c r="O240" s="182">
        <v>0</v>
      </c>
      <c r="P240" s="182">
        <f t="shared" si="1"/>
        <v>0</v>
      </c>
      <c r="Q240" s="182">
        <v>7.1999999999999995E-2</v>
      </c>
      <c r="R240" s="182">
        <f t="shared" si="2"/>
        <v>2.52</v>
      </c>
      <c r="S240" s="182">
        <v>0</v>
      </c>
      <c r="T240" s="183">
        <f t="shared" si="3"/>
        <v>0</v>
      </c>
      <c r="BE240" s="12">
        <f t="shared" si="4"/>
        <v>0</v>
      </c>
      <c r="BF240" s="12">
        <f t="shared" si="5"/>
        <v>0</v>
      </c>
      <c r="BG240" s="12">
        <f t="shared" si="6"/>
        <v>0</v>
      </c>
      <c r="BH240" s="12">
        <f t="shared" si="7"/>
        <v>0</v>
      </c>
      <c r="BI240" s="12">
        <f t="shared" si="8"/>
        <v>0</v>
      </c>
    </row>
    <row r="241" spans="2:61" s="12" customFormat="1">
      <c r="B241" s="173"/>
      <c r="C241" s="174">
        <v>58</v>
      </c>
      <c r="D241" s="174" t="s">
        <v>240</v>
      </c>
      <c r="E241" s="175" t="s">
        <v>2361</v>
      </c>
      <c r="F241" s="175" t="s">
        <v>3195</v>
      </c>
      <c r="G241" s="176" t="s">
        <v>180</v>
      </c>
      <c r="H241" s="177">
        <v>14</v>
      </c>
      <c r="I241" s="178"/>
      <c r="J241" s="178">
        <f t="shared" si="0"/>
        <v>0</v>
      </c>
      <c r="K241" s="179"/>
      <c r="L241" s="173"/>
      <c r="M241" s="180"/>
      <c r="N241" s="181" t="s">
        <v>26</v>
      </c>
      <c r="O241" s="182">
        <v>0</v>
      </c>
      <c r="P241" s="182">
        <f t="shared" si="1"/>
        <v>0</v>
      </c>
      <c r="Q241" s="182">
        <v>0</v>
      </c>
      <c r="R241" s="182">
        <f t="shared" si="2"/>
        <v>0</v>
      </c>
      <c r="S241" s="182">
        <v>0</v>
      </c>
      <c r="T241" s="183">
        <f t="shared" si="3"/>
        <v>0</v>
      </c>
      <c r="BE241" s="12">
        <f t="shared" si="4"/>
        <v>0</v>
      </c>
      <c r="BF241" s="12">
        <f t="shared" si="5"/>
        <v>0</v>
      </c>
      <c r="BG241" s="12">
        <f t="shared" si="6"/>
        <v>0</v>
      </c>
      <c r="BH241" s="12">
        <f t="shared" si="7"/>
        <v>0</v>
      </c>
      <c r="BI241" s="12">
        <f t="shared" si="8"/>
        <v>0</v>
      </c>
    </row>
    <row r="242" spans="2:61" ht="24">
      <c r="B242" s="149"/>
      <c r="C242" s="150">
        <v>59</v>
      </c>
      <c r="D242" s="150" t="s">
        <v>141</v>
      </c>
      <c r="E242" s="151" t="s">
        <v>3196</v>
      </c>
      <c r="F242" s="151" t="s">
        <v>3257</v>
      </c>
      <c r="G242" s="152" t="s">
        <v>180</v>
      </c>
      <c r="H242" s="153">
        <v>4</v>
      </c>
      <c r="I242" s="154"/>
      <c r="J242" s="154">
        <f t="shared" si="0"/>
        <v>0</v>
      </c>
      <c r="K242" s="155"/>
      <c r="L242" s="149"/>
      <c r="M242" s="156"/>
      <c r="N242" s="157" t="s">
        <v>26</v>
      </c>
      <c r="O242" s="158">
        <v>5.29</v>
      </c>
      <c r="P242" s="158">
        <f t="shared" si="1"/>
        <v>21.16</v>
      </c>
      <c r="Q242" s="158">
        <v>0.27032762999999999</v>
      </c>
      <c r="R242" s="158">
        <f t="shared" si="2"/>
        <v>1.08131</v>
      </c>
      <c r="S242" s="158">
        <v>0</v>
      </c>
      <c r="T242" s="159">
        <f t="shared" si="3"/>
        <v>0</v>
      </c>
      <c r="BE242" s="16">
        <f t="shared" si="4"/>
        <v>0</v>
      </c>
      <c r="BF242" s="16">
        <f t="shared" si="5"/>
        <v>0</v>
      </c>
      <c r="BG242" s="16">
        <f t="shared" si="6"/>
        <v>0</v>
      </c>
      <c r="BH242" s="16">
        <f t="shared" si="7"/>
        <v>0</v>
      </c>
      <c r="BI242" s="16">
        <f t="shared" si="8"/>
        <v>0</v>
      </c>
    </row>
    <row r="243" spans="2:61" s="12" customFormat="1">
      <c r="B243" s="173"/>
      <c r="C243" s="174">
        <v>60</v>
      </c>
      <c r="D243" s="174" t="s">
        <v>240</v>
      </c>
      <c r="E243" s="175" t="s">
        <v>3198</v>
      </c>
      <c r="F243" s="175" t="s">
        <v>3199</v>
      </c>
      <c r="G243" s="176" t="s">
        <v>180</v>
      </c>
      <c r="H243" s="177">
        <v>2</v>
      </c>
      <c r="I243" s="178"/>
      <c r="J243" s="178">
        <f t="shared" si="0"/>
        <v>0</v>
      </c>
      <c r="K243" s="179"/>
      <c r="L243" s="173"/>
      <c r="M243" s="180"/>
      <c r="N243" s="181" t="s">
        <v>26</v>
      </c>
      <c r="O243" s="182">
        <v>0</v>
      </c>
      <c r="P243" s="182">
        <f t="shared" si="1"/>
        <v>0</v>
      </c>
      <c r="Q243" s="182">
        <v>0</v>
      </c>
      <c r="R243" s="182">
        <f t="shared" si="2"/>
        <v>0</v>
      </c>
      <c r="S243" s="182">
        <v>0</v>
      </c>
      <c r="T243" s="183">
        <f t="shared" si="3"/>
        <v>0</v>
      </c>
      <c r="BE243" s="12">
        <f t="shared" si="4"/>
        <v>0</v>
      </c>
      <c r="BF243" s="12">
        <f t="shared" si="5"/>
        <v>0</v>
      </c>
      <c r="BG243" s="12">
        <f t="shared" si="6"/>
        <v>0</v>
      </c>
      <c r="BH243" s="12">
        <f t="shared" si="7"/>
        <v>0</v>
      </c>
      <c r="BI243" s="12">
        <f t="shared" si="8"/>
        <v>0</v>
      </c>
    </row>
    <row r="244" spans="2:61" s="12" customFormat="1">
      <c r="B244" s="173"/>
      <c r="C244" s="174">
        <v>61</v>
      </c>
      <c r="D244" s="174" t="s">
        <v>240</v>
      </c>
      <c r="E244" s="175" t="s">
        <v>3200</v>
      </c>
      <c r="F244" s="175" t="s">
        <v>3201</v>
      </c>
      <c r="G244" s="176" t="s">
        <v>180</v>
      </c>
      <c r="H244" s="177">
        <v>2</v>
      </c>
      <c r="I244" s="178"/>
      <c r="J244" s="178">
        <f t="shared" si="0"/>
        <v>0</v>
      </c>
      <c r="K244" s="179"/>
      <c r="L244" s="173"/>
      <c r="M244" s="180"/>
      <c r="N244" s="181" t="s">
        <v>26</v>
      </c>
      <c r="O244" s="182">
        <v>0</v>
      </c>
      <c r="P244" s="182">
        <f t="shared" si="1"/>
        <v>0</v>
      </c>
      <c r="Q244" s="182">
        <v>0</v>
      </c>
      <c r="R244" s="182">
        <f t="shared" si="2"/>
        <v>0</v>
      </c>
      <c r="S244" s="182">
        <v>0</v>
      </c>
      <c r="T244" s="183">
        <f t="shared" si="3"/>
        <v>0</v>
      </c>
      <c r="BE244" s="12">
        <f t="shared" si="4"/>
        <v>0</v>
      </c>
      <c r="BF244" s="12">
        <f t="shared" si="5"/>
        <v>0</v>
      </c>
      <c r="BG244" s="12">
        <f t="shared" si="6"/>
        <v>0</v>
      </c>
      <c r="BH244" s="12">
        <f t="shared" si="7"/>
        <v>0</v>
      </c>
      <c r="BI244" s="12">
        <f t="shared" si="8"/>
        <v>0</v>
      </c>
    </row>
    <row r="245" spans="2:61" ht="24">
      <c r="B245" s="149"/>
      <c r="C245" s="150">
        <v>62</v>
      </c>
      <c r="D245" s="150" t="s">
        <v>141</v>
      </c>
      <c r="E245" s="151" t="s">
        <v>3258</v>
      </c>
      <c r="F245" s="151" t="s">
        <v>3259</v>
      </c>
      <c r="G245" s="152" t="s">
        <v>180</v>
      </c>
      <c r="H245" s="153">
        <v>2</v>
      </c>
      <c r="I245" s="154"/>
      <c r="J245" s="154">
        <f t="shared" si="0"/>
        <v>0</v>
      </c>
      <c r="K245" s="155"/>
      <c r="L245" s="149"/>
      <c r="M245" s="156"/>
      <c r="N245" s="157" t="s">
        <v>26</v>
      </c>
      <c r="O245" s="158">
        <v>0.50800000000000001</v>
      </c>
      <c r="P245" s="158">
        <f t="shared" si="1"/>
        <v>1.016</v>
      </c>
      <c r="Q245" s="158">
        <v>2.5907999999999999E-3</v>
      </c>
      <c r="R245" s="158">
        <f t="shared" si="2"/>
        <v>5.1799999999999997E-3</v>
      </c>
      <c r="S245" s="158">
        <v>0</v>
      </c>
      <c r="T245" s="159">
        <f t="shared" si="3"/>
        <v>0</v>
      </c>
      <c r="BE245" s="16">
        <f t="shared" si="4"/>
        <v>0</v>
      </c>
      <c r="BF245" s="16">
        <f t="shared" si="5"/>
        <v>0</v>
      </c>
      <c r="BG245" s="16">
        <f t="shared" si="6"/>
        <v>0</v>
      </c>
      <c r="BH245" s="16">
        <f t="shared" si="7"/>
        <v>0</v>
      </c>
      <c r="BI245" s="16">
        <f t="shared" si="8"/>
        <v>0</v>
      </c>
    </row>
    <row r="246" spans="2:61" s="11" customFormat="1" ht="11.25">
      <c r="B246" s="160"/>
      <c r="C246" s="161"/>
      <c r="D246" s="161" t="s">
        <v>145</v>
      </c>
      <c r="E246" s="162"/>
      <c r="F246" s="162" t="s">
        <v>3260</v>
      </c>
      <c r="G246" s="163"/>
      <c r="H246" s="164">
        <v>2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70" t="s">
        <v>147</v>
      </c>
      <c r="G247" s="171"/>
      <c r="H247" s="172">
        <v>2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s="12" customFormat="1">
      <c r="B248" s="173"/>
      <c r="C248" s="174">
        <v>63</v>
      </c>
      <c r="D248" s="174" t="s">
        <v>240</v>
      </c>
      <c r="E248" s="175" t="s">
        <v>3261</v>
      </c>
      <c r="F248" s="175" t="s">
        <v>3262</v>
      </c>
      <c r="G248" s="176" t="s">
        <v>180</v>
      </c>
      <c r="H248" s="177">
        <v>2</v>
      </c>
      <c r="I248" s="178"/>
      <c r="J248" s="178">
        <f>ROUND(H248*I248,2)</f>
        <v>0</v>
      </c>
      <c r="K248" s="179"/>
      <c r="L248" s="173"/>
      <c r="M248" s="180"/>
      <c r="N248" s="181" t="s">
        <v>26</v>
      </c>
      <c r="O248" s="182">
        <v>0</v>
      </c>
      <c r="P248" s="182">
        <f>ROUND(H248*O248,3)</f>
        <v>0</v>
      </c>
      <c r="Q248" s="182">
        <v>0.06</v>
      </c>
      <c r="R248" s="182">
        <f>ROUND(H248 * Q248,5)</f>
        <v>0.12</v>
      </c>
      <c r="S248" s="182">
        <v>0</v>
      </c>
      <c r="T248" s="183">
        <f>ROUND(H248 * S248,5)</f>
        <v>0</v>
      </c>
      <c r="BE248" s="12">
        <f>IF(N248="základná",J248,0)</f>
        <v>0</v>
      </c>
      <c r="BF248" s="12">
        <f>IF(N248="znížená",J248,0)</f>
        <v>0</v>
      </c>
      <c r="BG248" s="12">
        <f>IF(N248="zákl. prenesená",J248,0)</f>
        <v>0</v>
      </c>
      <c r="BH248" s="12">
        <f>IF(N248="zníž. prenesená",J248,0)</f>
        <v>0</v>
      </c>
      <c r="BI248" s="12">
        <f>IF(N248="nulová",J248,0)</f>
        <v>0</v>
      </c>
    </row>
    <row r="249" spans="2:61" s="11" customFormat="1" ht="11.25">
      <c r="B249" s="160"/>
      <c r="C249" s="161"/>
      <c r="D249" s="161" t="s">
        <v>145</v>
      </c>
      <c r="E249" s="162"/>
      <c r="F249" s="162" t="s">
        <v>3260</v>
      </c>
      <c r="G249" s="163"/>
      <c r="H249" s="164">
        <v>2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70" t="s">
        <v>147</v>
      </c>
      <c r="G250" s="171"/>
      <c r="H250" s="172">
        <v>2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>
      <c r="B251" s="149"/>
      <c r="C251" s="150">
        <v>64</v>
      </c>
      <c r="D251" s="150" t="s">
        <v>141</v>
      </c>
      <c r="E251" s="151" t="s">
        <v>2261</v>
      </c>
      <c r="F251" s="151" t="s">
        <v>2262</v>
      </c>
      <c r="G251" s="152" t="s">
        <v>180</v>
      </c>
      <c r="H251" s="153">
        <v>2</v>
      </c>
      <c r="I251" s="154"/>
      <c r="J251" s="154">
        <f t="shared" ref="J251:J273" si="9">ROUND(H251*I251,2)</f>
        <v>0</v>
      </c>
      <c r="K251" s="155"/>
      <c r="L251" s="149"/>
      <c r="M251" s="156"/>
      <c r="N251" s="157" t="s">
        <v>26</v>
      </c>
      <c r="O251" s="158">
        <v>0</v>
      </c>
      <c r="P251" s="158">
        <f t="shared" ref="P251:P273" si="10">ROUND(H251*O251,3)</f>
        <v>0</v>
      </c>
      <c r="Q251" s="158">
        <v>0</v>
      </c>
      <c r="R251" s="158">
        <f t="shared" ref="R251:R273" si="11">ROUND(H251 * Q251,5)</f>
        <v>0</v>
      </c>
      <c r="S251" s="158">
        <v>0</v>
      </c>
      <c r="T251" s="159">
        <f t="shared" ref="T251:T273" si="12">ROUND(H251 * S251,5)</f>
        <v>0</v>
      </c>
      <c r="BE251" s="16">
        <f t="shared" ref="BE251:BE273" si="13">IF(N251="základná",J251,0)</f>
        <v>0</v>
      </c>
      <c r="BF251" s="16">
        <f t="shared" ref="BF251:BF273" si="14">IF(N251="znížená",J251,0)</f>
        <v>0</v>
      </c>
      <c r="BG251" s="16">
        <f t="shared" ref="BG251:BG273" si="15">IF(N251="zákl. prenesená",J251,0)</f>
        <v>0</v>
      </c>
      <c r="BH251" s="16">
        <f t="shared" ref="BH251:BH273" si="16">IF(N251="zníž. prenesená",J251,0)</f>
        <v>0</v>
      </c>
      <c r="BI251" s="16">
        <f t="shared" ref="BI251:BI273" si="17">IF(N251="nulová",J251,0)</f>
        <v>0</v>
      </c>
    </row>
    <row r="252" spans="2:61" s="12" customFormat="1" ht="24">
      <c r="B252" s="173"/>
      <c r="C252" s="174">
        <v>65</v>
      </c>
      <c r="D252" s="174" t="s">
        <v>240</v>
      </c>
      <c r="E252" s="175" t="s">
        <v>2263</v>
      </c>
      <c r="F252" s="175" t="s">
        <v>2264</v>
      </c>
      <c r="G252" s="176" t="s">
        <v>180</v>
      </c>
      <c r="H252" s="177">
        <v>2</v>
      </c>
      <c r="I252" s="178"/>
      <c r="J252" s="178">
        <f t="shared" si="9"/>
        <v>0</v>
      </c>
      <c r="K252" s="179"/>
      <c r="L252" s="173"/>
      <c r="M252" s="180"/>
      <c r="N252" s="181" t="s">
        <v>26</v>
      </c>
      <c r="O252" s="182">
        <v>0</v>
      </c>
      <c r="P252" s="182">
        <f t="shared" si="10"/>
        <v>0</v>
      </c>
      <c r="Q252" s="182">
        <v>0</v>
      </c>
      <c r="R252" s="182">
        <f t="shared" si="11"/>
        <v>0</v>
      </c>
      <c r="S252" s="182">
        <v>0</v>
      </c>
      <c r="T252" s="183">
        <f t="shared" si="12"/>
        <v>0</v>
      </c>
      <c r="BE252" s="12">
        <f t="shared" si="13"/>
        <v>0</v>
      </c>
      <c r="BF252" s="12">
        <f t="shared" si="14"/>
        <v>0</v>
      </c>
      <c r="BG252" s="12">
        <f t="shared" si="15"/>
        <v>0</v>
      </c>
      <c r="BH252" s="12">
        <f t="shared" si="16"/>
        <v>0</v>
      </c>
      <c r="BI252" s="12">
        <f t="shared" si="17"/>
        <v>0</v>
      </c>
    </row>
    <row r="253" spans="2:61" s="12" customFormat="1">
      <c r="B253" s="173"/>
      <c r="C253" s="174">
        <v>66</v>
      </c>
      <c r="D253" s="174" t="s">
        <v>240</v>
      </c>
      <c r="E253" s="175" t="s">
        <v>1928</v>
      </c>
      <c r="F253" s="175" t="s">
        <v>1929</v>
      </c>
      <c r="G253" s="176" t="s">
        <v>180</v>
      </c>
      <c r="H253" s="177">
        <v>3</v>
      </c>
      <c r="I253" s="178"/>
      <c r="J253" s="178">
        <f t="shared" si="9"/>
        <v>0</v>
      </c>
      <c r="K253" s="179"/>
      <c r="L253" s="173"/>
      <c r="M253" s="180"/>
      <c r="N253" s="181" t="s">
        <v>26</v>
      </c>
      <c r="O253" s="182">
        <v>0</v>
      </c>
      <c r="P253" s="182">
        <f t="shared" si="10"/>
        <v>0</v>
      </c>
      <c r="Q253" s="182">
        <v>5.0000000000000001E-4</v>
      </c>
      <c r="R253" s="182">
        <f t="shared" si="11"/>
        <v>1.5E-3</v>
      </c>
      <c r="S253" s="182">
        <v>0</v>
      </c>
      <c r="T253" s="183">
        <f t="shared" si="12"/>
        <v>0</v>
      </c>
      <c r="BE253" s="12">
        <f t="shared" si="13"/>
        <v>0</v>
      </c>
      <c r="BF253" s="12">
        <f t="shared" si="14"/>
        <v>0</v>
      </c>
      <c r="BG253" s="12">
        <f t="shared" si="15"/>
        <v>0</v>
      </c>
      <c r="BH253" s="12">
        <f t="shared" si="16"/>
        <v>0</v>
      </c>
      <c r="BI253" s="12">
        <f t="shared" si="17"/>
        <v>0</v>
      </c>
    </row>
    <row r="254" spans="2:61">
      <c r="B254" s="149"/>
      <c r="C254" s="150">
        <v>67</v>
      </c>
      <c r="D254" s="150" t="s">
        <v>141</v>
      </c>
      <c r="E254" s="151" t="s">
        <v>1930</v>
      </c>
      <c r="F254" s="151" t="s">
        <v>1931</v>
      </c>
      <c r="G254" s="152" t="s">
        <v>180</v>
      </c>
      <c r="H254" s="153">
        <v>5</v>
      </c>
      <c r="I254" s="154"/>
      <c r="J254" s="154">
        <f t="shared" si="9"/>
        <v>0</v>
      </c>
      <c r="K254" s="155"/>
      <c r="L254" s="149"/>
      <c r="M254" s="156"/>
      <c r="N254" s="157" t="s">
        <v>26</v>
      </c>
      <c r="O254" s="158">
        <v>1.8380000000000001</v>
      </c>
      <c r="P254" s="158">
        <f t="shared" si="10"/>
        <v>9.19</v>
      </c>
      <c r="Q254" s="158">
        <v>3.3E-3</v>
      </c>
      <c r="R254" s="158">
        <f t="shared" si="11"/>
        <v>1.6500000000000001E-2</v>
      </c>
      <c r="S254" s="158">
        <v>0</v>
      </c>
      <c r="T254" s="159">
        <f t="shared" si="12"/>
        <v>0</v>
      </c>
      <c r="BE254" s="16">
        <f t="shared" si="13"/>
        <v>0</v>
      </c>
      <c r="BF254" s="16">
        <f t="shared" si="14"/>
        <v>0</v>
      </c>
      <c r="BG254" s="16">
        <f t="shared" si="15"/>
        <v>0</v>
      </c>
      <c r="BH254" s="16">
        <f t="shared" si="16"/>
        <v>0</v>
      </c>
      <c r="BI254" s="16">
        <f t="shared" si="17"/>
        <v>0</v>
      </c>
    </row>
    <row r="255" spans="2:61" s="12" customFormat="1" ht="24">
      <c r="B255" s="173"/>
      <c r="C255" s="174">
        <v>68</v>
      </c>
      <c r="D255" s="174" t="s">
        <v>240</v>
      </c>
      <c r="E255" s="175" t="s">
        <v>1932</v>
      </c>
      <c r="F255" s="175" t="s">
        <v>1933</v>
      </c>
      <c r="G255" s="176" t="s">
        <v>180</v>
      </c>
      <c r="H255" s="177">
        <v>2</v>
      </c>
      <c r="I255" s="178"/>
      <c r="J255" s="178">
        <f t="shared" si="9"/>
        <v>0</v>
      </c>
      <c r="K255" s="179"/>
      <c r="L255" s="173"/>
      <c r="M255" s="180"/>
      <c r="N255" s="181" t="s">
        <v>26</v>
      </c>
      <c r="O255" s="182">
        <v>0</v>
      </c>
      <c r="P255" s="182">
        <f t="shared" si="10"/>
        <v>0</v>
      </c>
      <c r="Q255" s="182">
        <v>0.58499999999999996</v>
      </c>
      <c r="R255" s="182">
        <f t="shared" si="11"/>
        <v>1.17</v>
      </c>
      <c r="S255" s="182">
        <v>0</v>
      </c>
      <c r="T255" s="183">
        <f t="shared" si="12"/>
        <v>0</v>
      </c>
      <c r="BE255" s="12">
        <f t="shared" si="13"/>
        <v>0</v>
      </c>
      <c r="BF255" s="12">
        <f t="shared" si="14"/>
        <v>0</v>
      </c>
      <c r="BG255" s="12">
        <f t="shared" si="15"/>
        <v>0</v>
      </c>
      <c r="BH255" s="12">
        <f t="shared" si="16"/>
        <v>0</v>
      </c>
      <c r="BI255" s="12">
        <f t="shared" si="17"/>
        <v>0</v>
      </c>
    </row>
    <row r="256" spans="2:61" s="12" customFormat="1" ht="24">
      <c r="B256" s="173"/>
      <c r="C256" s="174">
        <v>69</v>
      </c>
      <c r="D256" s="174" t="s">
        <v>240</v>
      </c>
      <c r="E256" s="175" t="s">
        <v>2424</v>
      </c>
      <c r="F256" s="175" t="s">
        <v>2425</v>
      </c>
      <c r="G256" s="176" t="s">
        <v>180</v>
      </c>
      <c r="H256" s="177">
        <v>1</v>
      </c>
      <c r="I256" s="178"/>
      <c r="J256" s="178">
        <f t="shared" si="9"/>
        <v>0</v>
      </c>
      <c r="K256" s="179"/>
      <c r="L256" s="173"/>
      <c r="M256" s="180"/>
      <c r="N256" s="181" t="s">
        <v>26</v>
      </c>
      <c r="O256" s="182">
        <v>0</v>
      </c>
      <c r="P256" s="182">
        <f t="shared" si="10"/>
        <v>0</v>
      </c>
      <c r="Q256" s="182">
        <v>0.25</v>
      </c>
      <c r="R256" s="182">
        <f t="shared" si="11"/>
        <v>0.25</v>
      </c>
      <c r="S256" s="182">
        <v>0</v>
      </c>
      <c r="T256" s="183">
        <f t="shared" si="12"/>
        <v>0</v>
      </c>
      <c r="BE256" s="12">
        <f t="shared" si="13"/>
        <v>0</v>
      </c>
      <c r="BF256" s="12">
        <f t="shared" si="14"/>
        <v>0</v>
      </c>
      <c r="BG256" s="12">
        <f t="shared" si="15"/>
        <v>0</v>
      </c>
      <c r="BH256" s="12">
        <f t="shared" si="16"/>
        <v>0</v>
      </c>
      <c r="BI256" s="12">
        <f t="shared" si="17"/>
        <v>0</v>
      </c>
    </row>
    <row r="257" spans="2:61" s="12" customFormat="1" ht="24">
      <c r="B257" s="173"/>
      <c r="C257" s="174">
        <v>70</v>
      </c>
      <c r="D257" s="174" t="s">
        <v>240</v>
      </c>
      <c r="E257" s="175" t="s">
        <v>1935</v>
      </c>
      <c r="F257" s="175" t="s">
        <v>1936</v>
      </c>
      <c r="G257" s="176" t="s">
        <v>180</v>
      </c>
      <c r="H257" s="177">
        <v>1</v>
      </c>
      <c r="I257" s="178"/>
      <c r="J257" s="178">
        <f t="shared" si="9"/>
        <v>0</v>
      </c>
      <c r="K257" s="179"/>
      <c r="L257" s="173"/>
      <c r="M257" s="180"/>
      <c r="N257" s="181" t="s">
        <v>26</v>
      </c>
      <c r="O257" s="182">
        <v>0</v>
      </c>
      <c r="P257" s="182">
        <f t="shared" si="10"/>
        <v>0</v>
      </c>
      <c r="Q257" s="182">
        <v>0.5</v>
      </c>
      <c r="R257" s="182">
        <f t="shared" si="11"/>
        <v>0.5</v>
      </c>
      <c r="S257" s="182">
        <v>0</v>
      </c>
      <c r="T257" s="183">
        <f t="shared" si="12"/>
        <v>0</v>
      </c>
      <c r="BE257" s="12">
        <f t="shared" si="13"/>
        <v>0</v>
      </c>
      <c r="BF257" s="12">
        <f t="shared" si="14"/>
        <v>0</v>
      </c>
      <c r="BG257" s="12">
        <f t="shared" si="15"/>
        <v>0</v>
      </c>
      <c r="BH257" s="12">
        <f t="shared" si="16"/>
        <v>0</v>
      </c>
      <c r="BI257" s="12">
        <f t="shared" si="17"/>
        <v>0</v>
      </c>
    </row>
    <row r="258" spans="2:61" s="12" customFormat="1" ht="24">
      <c r="B258" s="173"/>
      <c r="C258" s="174">
        <v>71</v>
      </c>
      <c r="D258" s="174" t="s">
        <v>240</v>
      </c>
      <c r="E258" s="175" t="s">
        <v>1938</v>
      </c>
      <c r="F258" s="175" t="s">
        <v>1939</v>
      </c>
      <c r="G258" s="176" t="s">
        <v>180</v>
      </c>
      <c r="H258" s="177">
        <v>1</v>
      </c>
      <c r="I258" s="178"/>
      <c r="J258" s="178">
        <f t="shared" si="9"/>
        <v>0</v>
      </c>
      <c r="K258" s="179"/>
      <c r="L258" s="173"/>
      <c r="M258" s="180"/>
      <c r="N258" s="181" t="s">
        <v>26</v>
      </c>
      <c r="O258" s="182">
        <v>0</v>
      </c>
      <c r="P258" s="182">
        <f t="shared" si="10"/>
        <v>0</v>
      </c>
      <c r="Q258" s="182">
        <v>1</v>
      </c>
      <c r="R258" s="182">
        <f t="shared" si="11"/>
        <v>1</v>
      </c>
      <c r="S258" s="182">
        <v>0</v>
      </c>
      <c r="T258" s="183">
        <f t="shared" si="12"/>
        <v>0</v>
      </c>
      <c r="BE258" s="12">
        <f t="shared" si="13"/>
        <v>0</v>
      </c>
      <c r="BF258" s="12">
        <f t="shared" si="14"/>
        <v>0</v>
      </c>
      <c r="BG258" s="12">
        <f t="shared" si="15"/>
        <v>0</v>
      </c>
      <c r="BH258" s="12">
        <f t="shared" si="16"/>
        <v>0</v>
      </c>
      <c r="BI258" s="12">
        <f t="shared" si="17"/>
        <v>0</v>
      </c>
    </row>
    <row r="259" spans="2:61" s="12" customFormat="1" ht="24">
      <c r="B259" s="173"/>
      <c r="C259" s="174">
        <v>72</v>
      </c>
      <c r="D259" s="174" t="s">
        <v>240</v>
      </c>
      <c r="E259" s="175" t="s">
        <v>1941</v>
      </c>
      <c r="F259" s="175" t="s">
        <v>1942</v>
      </c>
      <c r="G259" s="176" t="s">
        <v>180</v>
      </c>
      <c r="H259" s="177">
        <v>5</v>
      </c>
      <c r="I259" s="178"/>
      <c r="J259" s="178">
        <f t="shared" si="9"/>
        <v>0</v>
      </c>
      <c r="K259" s="179"/>
      <c r="L259" s="173"/>
      <c r="M259" s="180"/>
      <c r="N259" s="181" t="s">
        <v>26</v>
      </c>
      <c r="O259" s="182">
        <v>0</v>
      </c>
      <c r="P259" s="182">
        <f t="shared" si="10"/>
        <v>0</v>
      </c>
      <c r="Q259" s="182">
        <v>2E-3</v>
      </c>
      <c r="R259" s="182">
        <f t="shared" si="11"/>
        <v>0.01</v>
      </c>
      <c r="S259" s="182">
        <v>0</v>
      </c>
      <c r="T259" s="183">
        <f t="shared" si="12"/>
        <v>0</v>
      </c>
      <c r="BE259" s="12">
        <f t="shared" si="13"/>
        <v>0</v>
      </c>
      <c r="BF259" s="12">
        <f t="shared" si="14"/>
        <v>0</v>
      </c>
      <c r="BG259" s="12">
        <f t="shared" si="15"/>
        <v>0</v>
      </c>
      <c r="BH259" s="12">
        <f t="shared" si="16"/>
        <v>0</v>
      </c>
      <c r="BI259" s="12">
        <f t="shared" si="17"/>
        <v>0</v>
      </c>
    </row>
    <row r="260" spans="2:61" s="12" customFormat="1">
      <c r="B260" s="173"/>
      <c r="C260" s="174">
        <v>73</v>
      </c>
      <c r="D260" s="174" t="s">
        <v>240</v>
      </c>
      <c r="E260" s="175" t="s">
        <v>1953</v>
      </c>
      <c r="F260" s="175" t="s">
        <v>1954</v>
      </c>
      <c r="G260" s="176" t="s">
        <v>683</v>
      </c>
      <c r="H260" s="177">
        <v>3</v>
      </c>
      <c r="I260" s="178"/>
      <c r="J260" s="178">
        <f t="shared" si="9"/>
        <v>0</v>
      </c>
      <c r="K260" s="179"/>
      <c r="L260" s="173"/>
      <c r="M260" s="180"/>
      <c r="N260" s="181" t="s">
        <v>26</v>
      </c>
      <c r="O260" s="182">
        <v>0</v>
      </c>
      <c r="P260" s="182">
        <f t="shared" si="10"/>
        <v>0</v>
      </c>
      <c r="Q260" s="182">
        <v>1E-3</v>
      </c>
      <c r="R260" s="182">
        <f t="shared" si="11"/>
        <v>3.0000000000000001E-3</v>
      </c>
      <c r="S260" s="182">
        <v>0</v>
      </c>
      <c r="T260" s="183">
        <f t="shared" si="12"/>
        <v>0</v>
      </c>
      <c r="BE260" s="12">
        <f t="shared" si="13"/>
        <v>0</v>
      </c>
      <c r="BF260" s="12">
        <f t="shared" si="14"/>
        <v>0</v>
      </c>
      <c r="BG260" s="12">
        <f t="shared" si="15"/>
        <v>0</v>
      </c>
      <c r="BH260" s="12">
        <f t="shared" si="16"/>
        <v>0</v>
      </c>
      <c r="BI260" s="12">
        <f t="shared" si="17"/>
        <v>0</v>
      </c>
    </row>
    <row r="261" spans="2:61">
      <c r="B261" s="149"/>
      <c r="C261" s="150">
        <v>74</v>
      </c>
      <c r="D261" s="150" t="s">
        <v>141</v>
      </c>
      <c r="E261" s="151" t="s">
        <v>1955</v>
      </c>
      <c r="F261" s="151" t="s">
        <v>1956</v>
      </c>
      <c r="G261" s="152" t="s">
        <v>180</v>
      </c>
      <c r="H261" s="153">
        <v>2</v>
      </c>
      <c r="I261" s="154"/>
      <c r="J261" s="154">
        <f t="shared" si="9"/>
        <v>0</v>
      </c>
      <c r="K261" s="155"/>
      <c r="L261" s="149"/>
      <c r="M261" s="156"/>
      <c r="N261" s="157" t="s">
        <v>26</v>
      </c>
      <c r="O261" s="158">
        <v>2.3820000000000001</v>
      </c>
      <c r="P261" s="158">
        <f t="shared" si="10"/>
        <v>4.7640000000000002</v>
      </c>
      <c r="Q261" s="158">
        <v>4.4000000000000003E-3</v>
      </c>
      <c r="R261" s="158">
        <f t="shared" si="11"/>
        <v>8.8000000000000005E-3</v>
      </c>
      <c r="S261" s="158">
        <v>0</v>
      </c>
      <c r="T261" s="159">
        <f t="shared" si="12"/>
        <v>0</v>
      </c>
      <c r="BE261" s="16">
        <f t="shared" si="13"/>
        <v>0</v>
      </c>
      <c r="BF261" s="16">
        <f t="shared" si="14"/>
        <v>0</v>
      </c>
      <c r="BG261" s="16">
        <f t="shared" si="15"/>
        <v>0</v>
      </c>
      <c r="BH261" s="16">
        <f t="shared" si="16"/>
        <v>0</v>
      </c>
      <c r="BI261" s="16">
        <f t="shared" si="17"/>
        <v>0</v>
      </c>
    </row>
    <row r="262" spans="2:61" s="12" customFormat="1" ht="24">
      <c r="B262" s="173"/>
      <c r="C262" s="174">
        <v>75</v>
      </c>
      <c r="D262" s="174" t="s">
        <v>240</v>
      </c>
      <c r="E262" s="175" t="s">
        <v>3202</v>
      </c>
      <c r="F262" s="175" t="s">
        <v>3203</v>
      </c>
      <c r="G262" s="176" t="s">
        <v>180</v>
      </c>
      <c r="H262" s="177">
        <v>2</v>
      </c>
      <c r="I262" s="178"/>
      <c r="J262" s="178">
        <f t="shared" si="9"/>
        <v>0</v>
      </c>
      <c r="K262" s="179"/>
      <c r="L262" s="173"/>
      <c r="M262" s="180"/>
      <c r="N262" s="181" t="s">
        <v>26</v>
      </c>
      <c r="O262" s="182">
        <v>0</v>
      </c>
      <c r="P262" s="182">
        <f t="shared" si="10"/>
        <v>0</v>
      </c>
      <c r="Q262" s="182">
        <v>0</v>
      </c>
      <c r="R262" s="182">
        <f t="shared" si="11"/>
        <v>0</v>
      </c>
      <c r="S262" s="182">
        <v>0</v>
      </c>
      <c r="T262" s="183">
        <f t="shared" si="12"/>
        <v>0</v>
      </c>
      <c r="BE262" s="12">
        <f t="shared" si="13"/>
        <v>0</v>
      </c>
      <c r="BF262" s="12">
        <f t="shared" si="14"/>
        <v>0</v>
      </c>
      <c r="BG262" s="12">
        <f t="shared" si="15"/>
        <v>0</v>
      </c>
      <c r="BH262" s="12">
        <f t="shared" si="16"/>
        <v>0</v>
      </c>
      <c r="BI262" s="12">
        <f t="shared" si="17"/>
        <v>0</v>
      </c>
    </row>
    <row r="263" spans="2:61" ht="24">
      <c r="B263" s="149"/>
      <c r="C263" s="150">
        <v>76</v>
      </c>
      <c r="D263" s="150" t="s">
        <v>141</v>
      </c>
      <c r="E263" s="151" t="s">
        <v>1962</v>
      </c>
      <c r="F263" s="151" t="s">
        <v>1963</v>
      </c>
      <c r="G263" s="152" t="s">
        <v>180</v>
      </c>
      <c r="H263" s="153">
        <v>4</v>
      </c>
      <c r="I263" s="154"/>
      <c r="J263" s="154">
        <f t="shared" si="9"/>
        <v>0</v>
      </c>
      <c r="K263" s="155"/>
      <c r="L263" s="149"/>
      <c r="M263" s="156"/>
      <c r="N263" s="157" t="s">
        <v>26</v>
      </c>
      <c r="O263" s="158">
        <v>0.26587506</v>
      </c>
      <c r="P263" s="158">
        <f t="shared" si="10"/>
        <v>1.0640000000000001</v>
      </c>
      <c r="Q263" s="158">
        <v>6.6E-3</v>
      </c>
      <c r="R263" s="158">
        <f t="shared" si="11"/>
        <v>2.64E-2</v>
      </c>
      <c r="S263" s="158">
        <v>0</v>
      </c>
      <c r="T263" s="159">
        <f t="shared" si="12"/>
        <v>0</v>
      </c>
      <c r="BE263" s="16">
        <f t="shared" si="13"/>
        <v>0</v>
      </c>
      <c r="BF263" s="16">
        <f t="shared" si="14"/>
        <v>0</v>
      </c>
      <c r="BG263" s="16">
        <f t="shared" si="15"/>
        <v>0</v>
      </c>
      <c r="BH263" s="16">
        <f t="shared" si="16"/>
        <v>0</v>
      </c>
      <c r="BI263" s="16">
        <f t="shared" si="17"/>
        <v>0</v>
      </c>
    </row>
    <row r="264" spans="2:61" s="12" customFormat="1">
      <c r="B264" s="173"/>
      <c r="C264" s="174">
        <v>77</v>
      </c>
      <c r="D264" s="174" t="s">
        <v>240</v>
      </c>
      <c r="E264" s="175" t="s">
        <v>3263</v>
      </c>
      <c r="F264" s="175" t="s">
        <v>3264</v>
      </c>
      <c r="G264" s="176" t="s">
        <v>180</v>
      </c>
      <c r="H264" s="177">
        <v>1</v>
      </c>
      <c r="I264" s="178"/>
      <c r="J264" s="178">
        <f t="shared" si="9"/>
        <v>0</v>
      </c>
      <c r="K264" s="179"/>
      <c r="L264" s="173"/>
      <c r="M264" s="180"/>
      <c r="N264" s="181" t="s">
        <v>26</v>
      </c>
      <c r="O264" s="182">
        <v>0</v>
      </c>
      <c r="P264" s="182">
        <f t="shared" si="10"/>
        <v>0</v>
      </c>
      <c r="Q264" s="182">
        <v>0</v>
      </c>
      <c r="R264" s="182">
        <f t="shared" si="11"/>
        <v>0</v>
      </c>
      <c r="S264" s="182">
        <v>0</v>
      </c>
      <c r="T264" s="183">
        <f t="shared" si="12"/>
        <v>0</v>
      </c>
      <c r="BE264" s="12">
        <f t="shared" si="13"/>
        <v>0</v>
      </c>
      <c r="BF264" s="12">
        <f t="shared" si="14"/>
        <v>0</v>
      </c>
      <c r="BG264" s="12">
        <f t="shared" si="15"/>
        <v>0</v>
      </c>
      <c r="BH264" s="12">
        <f t="shared" si="16"/>
        <v>0</v>
      </c>
      <c r="BI264" s="12">
        <f t="shared" si="17"/>
        <v>0</v>
      </c>
    </row>
    <row r="265" spans="2:61" s="12" customFormat="1">
      <c r="B265" s="173"/>
      <c r="C265" s="174">
        <v>78</v>
      </c>
      <c r="D265" s="174" t="s">
        <v>240</v>
      </c>
      <c r="E265" s="175" t="s">
        <v>1969</v>
      </c>
      <c r="F265" s="175" t="s">
        <v>1970</v>
      </c>
      <c r="G265" s="176" t="s">
        <v>180</v>
      </c>
      <c r="H265" s="177">
        <v>3</v>
      </c>
      <c r="I265" s="178"/>
      <c r="J265" s="178">
        <f t="shared" si="9"/>
        <v>0</v>
      </c>
      <c r="K265" s="179"/>
      <c r="L265" s="173"/>
      <c r="M265" s="180"/>
      <c r="N265" s="181" t="s">
        <v>26</v>
      </c>
      <c r="O265" s="182">
        <v>0</v>
      </c>
      <c r="P265" s="182">
        <f t="shared" si="10"/>
        <v>0</v>
      </c>
      <c r="Q265" s="182">
        <v>0</v>
      </c>
      <c r="R265" s="182">
        <f t="shared" si="11"/>
        <v>0</v>
      </c>
      <c r="S265" s="182">
        <v>0</v>
      </c>
      <c r="T265" s="183">
        <f t="shared" si="12"/>
        <v>0</v>
      </c>
      <c r="BE265" s="12">
        <f t="shared" si="13"/>
        <v>0</v>
      </c>
      <c r="BF265" s="12">
        <f t="shared" si="14"/>
        <v>0</v>
      </c>
      <c r="BG265" s="12">
        <f t="shared" si="15"/>
        <v>0</v>
      </c>
      <c r="BH265" s="12">
        <f t="shared" si="16"/>
        <v>0</v>
      </c>
      <c r="BI265" s="12">
        <f t="shared" si="17"/>
        <v>0</v>
      </c>
    </row>
    <row r="266" spans="2:61" ht="24">
      <c r="B266" s="149"/>
      <c r="C266" s="150">
        <v>79</v>
      </c>
      <c r="D266" s="150" t="s">
        <v>141</v>
      </c>
      <c r="E266" s="151" t="s">
        <v>1972</v>
      </c>
      <c r="F266" s="151" t="s">
        <v>1973</v>
      </c>
      <c r="G266" s="152" t="s">
        <v>180</v>
      </c>
      <c r="H266" s="153">
        <v>2</v>
      </c>
      <c r="I266" s="154"/>
      <c r="J266" s="154">
        <f t="shared" si="9"/>
        <v>0</v>
      </c>
      <c r="K266" s="155"/>
      <c r="L266" s="149"/>
      <c r="M266" s="156"/>
      <c r="N266" s="157" t="s">
        <v>26</v>
      </c>
      <c r="O266" s="158">
        <v>1.002</v>
      </c>
      <c r="P266" s="158">
        <f t="shared" si="10"/>
        <v>2.004</v>
      </c>
      <c r="Q266" s="158">
        <v>6.3E-3</v>
      </c>
      <c r="R266" s="158">
        <f t="shared" si="11"/>
        <v>1.26E-2</v>
      </c>
      <c r="S266" s="158">
        <v>0</v>
      </c>
      <c r="T266" s="159">
        <f t="shared" si="12"/>
        <v>0</v>
      </c>
      <c r="BE266" s="16">
        <f t="shared" si="13"/>
        <v>0</v>
      </c>
      <c r="BF266" s="16">
        <f t="shared" si="14"/>
        <v>0</v>
      </c>
      <c r="BG266" s="16">
        <f t="shared" si="15"/>
        <v>0</v>
      </c>
      <c r="BH266" s="16">
        <f t="shared" si="16"/>
        <v>0</v>
      </c>
      <c r="BI266" s="16">
        <f t="shared" si="17"/>
        <v>0</v>
      </c>
    </row>
    <row r="267" spans="2:61" s="12" customFormat="1">
      <c r="B267" s="173"/>
      <c r="C267" s="174">
        <v>80</v>
      </c>
      <c r="D267" s="174" t="s">
        <v>240</v>
      </c>
      <c r="E267" s="175" t="s">
        <v>1974</v>
      </c>
      <c r="F267" s="175" t="s">
        <v>1975</v>
      </c>
      <c r="G267" s="176" t="s">
        <v>180</v>
      </c>
      <c r="H267" s="177">
        <v>2</v>
      </c>
      <c r="I267" s="178"/>
      <c r="J267" s="178">
        <f t="shared" si="9"/>
        <v>0</v>
      </c>
      <c r="K267" s="179"/>
      <c r="L267" s="173"/>
      <c r="M267" s="180"/>
      <c r="N267" s="181" t="s">
        <v>26</v>
      </c>
      <c r="O267" s="182">
        <v>0</v>
      </c>
      <c r="P267" s="182">
        <f t="shared" si="10"/>
        <v>0</v>
      </c>
      <c r="Q267" s="182">
        <v>8.6400000000000005E-2</v>
      </c>
      <c r="R267" s="182">
        <f t="shared" si="11"/>
        <v>0.17280000000000001</v>
      </c>
      <c r="S267" s="182">
        <v>0</v>
      </c>
      <c r="T267" s="183">
        <f t="shared" si="12"/>
        <v>0</v>
      </c>
      <c r="BE267" s="12">
        <f t="shared" si="13"/>
        <v>0</v>
      </c>
      <c r="BF267" s="12">
        <f t="shared" si="14"/>
        <v>0</v>
      </c>
      <c r="BG267" s="12">
        <f t="shared" si="15"/>
        <v>0</v>
      </c>
      <c r="BH267" s="12">
        <f t="shared" si="16"/>
        <v>0</v>
      </c>
      <c r="BI267" s="12">
        <f t="shared" si="17"/>
        <v>0</v>
      </c>
    </row>
    <row r="268" spans="2:61" ht="24">
      <c r="B268" s="149"/>
      <c r="C268" s="150">
        <v>81</v>
      </c>
      <c r="D268" s="150" t="s">
        <v>141</v>
      </c>
      <c r="E268" s="151" t="s">
        <v>1976</v>
      </c>
      <c r="F268" s="151" t="s">
        <v>2444</v>
      </c>
      <c r="G268" s="152" t="s">
        <v>1682</v>
      </c>
      <c r="H268" s="153">
        <v>2</v>
      </c>
      <c r="I268" s="154"/>
      <c r="J268" s="154">
        <f t="shared" si="9"/>
        <v>0</v>
      </c>
      <c r="K268" s="155"/>
      <c r="L268" s="149"/>
      <c r="M268" s="156"/>
      <c r="N268" s="157" t="s">
        <v>26</v>
      </c>
      <c r="O268" s="158">
        <v>0</v>
      </c>
      <c r="P268" s="158">
        <f t="shared" si="10"/>
        <v>0</v>
      </c>
      <c r="Q268" s="158">
        <v>0</v>
      </c>
      <c r="R268" s="158">
        <f t="shared" si="11"/>
        <v>0</v>
      </c>
      <c r="S268" s="158">
        <v>0</v>
      </c>
      <c r="T268" s="159">
        <f t="shared" si="12"/>
        <v>0</v>
      </c>
      <c r="BE268" s="16">
        <f t="shared" si="13"/>
        <v>0</v>
      </c>
      <c r="BF268" s="16">
        <f t="shared" si="14"/>
        <v>0</v>
      </c>
      <c r="BG268" s="16">
        <f t="shared" si="15"/>
        <v>0</v>
      </c>
      <c r="BH268" s="16">
        <f t="shared" si="16"/>
        <v>0</v>
      </c>
      <c r="BI268" s="16">
        <f t="shared" si="17"/>
        <v>0</v>
      </c>
    </row>
    <row r="269" spans="2:61">
      <c r="B269" s="149"/>
      <c r="C269" s="150">
        <v>82</v>
      </c>
      <c r="D269" s="150" t="s">
        <v>141</v>
      </c>
      <c r="E269" s="151" t="s">
        <v>2447</v>
      </c>
      <c r="F269" s="151" t="s">
        <v>2448</v>
      </c>
      <c r="G269" s="152" t="s">
        <v>144</v>
      </c>
      <c r="H269" s="153">
        <v>35.51</v>
      </c>
      <c r="I269" s="154"/>
      <c r="J269" s="154">
        <f t="shared" si="9"/>
        <v>0</v>
      </c>
      <c r="K269" s="155"/>
      <c r="L269" s="149"/>
      <c r="M269" s="156"/>
      <c r="N269" s="157" t="s">
        <v>26</v>
      </c>
      <c r="O269" s="158">
        <v>8.8959999999999997E-2</v>
      </c>
      <c r="P269" s="158">
        <f t="shared" si="10"/>
        <v>3.1589999999999998</v>
      </c>
      <c r="Q269" s="158">
        <v>0</v>
      </c>
      <c r="R269" s="158">
        <f t="shared" si="11"/>
        <v>0</v>
      </c>
      <c r="S269" s="158">
        <v>0</v>
      </c>
      <c r="T269" s="159">
        <f t="shared" si="12"/>
        <v>0</v>
      </c>
      <c r="BE269" s="16">
        <f t="shared" si="13"/>
        <v>0</v>
      </c>
      <c r="BF269" s="16">
        <f t="shared" si="14"/>
        <v>0</v>
      </c>
      <c r="BG269" s="16">
        <f t="shared" si="15"/>
        <v>0</v>
      </c>
      <c r="BH269" s="16">
        <f t="shared" si="16"/>
        <v>0</v>
      </c>
      <c r="BI269" s="16">
        <f t="shared" si="17"/>
        <v>0</v>
      </c>
    </row>
    <row r="270" spans="2:61">
      <c r="B270" s="149"/>
      <c r="C270" s="150">
        <v>83</v>
      </c>
      <c r="D270" s="150" t="s">
        <v>141</v>
      </c>
      <c r="E270" s="151" t="s">
        <v>1989</v>
      </c>
      <c r="F270" s="151" t="s">
        <v>1981</v>
      </c>
      <c r="G270" s="152" t="s">
        <v>144</v>
      </c>
      <c r="H270" s="153">
        <v>35.51</v>
      </c>
      <c r="I270" s="154"/>
      <c r="J270" s="154">
        <f t="shared" si="9"/>
        <v>0</v>
      </c>
      <c r="K270" s="155"/>
      <c r="L270" s="149"/>
      <c r="M270" s="156"/>
      <c r="N270" s="157" t="s">
        <v>26</v>
      </c>
      <c r="O270" s="158">
        <v>5.2499999999999998E-2</v>
      </c>
      <c r="P270" s="158">
        <f t="shared" si="10"/>
        <v>1.8640000000000001</v>
      </c>
      <c r="Q270" s="158">
        <v>1E-4</v>
      </c>
      <c r="R270" s="158">
        <f t="shared" si="11"/>
        <v>3.5500000000000002E-3</v>
      </c>
      <c r="S270" s="158">
        <v>0</v>
      </c>
      <c r="T270" s="159">
        <f t="shared" si="12"/>
        <v>0</v>
      </c>
      <c r="BE270" s="16">
        <f t="shared" si="13"/>
        <v>0</v>
      </c>
      <c r="BF270" s="16">
        <f t="shared" si="14"/>
        <v>0</v>
      </c>
      <c r="BG270" s="16">
        <f t="shared" si="15"/>
        <v>0</v>
      </c>
      <c r="BH270" s="16">
        <f t="shared" si="16"/>
        <v>0</v>
      </c>
      <c r="BI270" s="16">
        <f t="shared" si="17"/>
        <v>0</v>
      </c>
    </row>
    <row r="271" spans="2:61">
      <c r="B271" s="149"/>
      <c r="C271" s="150">
        <v>84</v>
      </c>
      <c r="D271" s="150" t="s">
        <v>141</v>
      </c>
      <c r="E271" s="151" t="s">
        <v>1088</v>
      </c>
      <c r="F271" s="151" t="s">
        <v>1089</v>
      </c>
      <c r="G271" s="152" t="s">
        <v>144</v>
      </c>
      <c r="H271" s="153">
        <v>10.84</v>
      </c>
      <c r="I271" s="154"/>
      <c r="J271" s="154">
        <f t="shared" si="9"/>
        <v>0</v>
      </c>
      <c r="K271" s="155"/>
      <c r="L271" s="149"/>
      <c r="M271" s="156"/>
      <c r="N271" s="157" t="s">
        <v>26</v>
      </c>
      <c r="O271" s="158">
        <v>1.081</v>
      </c>
      <c r="P271" s="158">
        <f t="shared" si="10"/>
        <v>11.718</v>
      </c>
      <c r="Q271" s="158">
        <v>2.8150120000000001E-2</v>
      </c>
      <c r="R271" s="158">
        <f t="shared" si="11"/>
        <v>0.30514999999999998</v>
      </c>
      <c r="S271" s="158">
        <v>0</v>
      </c>
      <c r="T271" s="159">
        <f t="shared" si="12"/>
        <v>0</v>
      </c>
      <c r="BE271" s="16">
        <f t="shared" si="13"/>
        <v>0</v>
      </c>
      <c r="BF271" s="16">
        <f t="shared" si="14"/>
        <v>0</v>
      </c>
      <c r="BG271" s="16">
        <f t="shared" si="15"/>
        <v>0</v>
      </c>
      <c r="BH271" s="16">
        <f t="shared" si="16"/>
        <v>0</v>
      </c>
      <c r="BI271" s="16">
        <f t="shared" si="17"/>
        <v>0</v>
      </c>
    </row>
    <row r="272" spans="2:61" ht="24">
      <c r="B272" s="149"/>
      <c r="C272" s="150">
        <v>85</v>
      </c>
      <c r="D272" s="150" t="s">
        <v>141</v>
      </c>
      <c r="E272" s="151" t="s">
        <v>546</v>
      </c>
      <c r="F272" s="151" t="s">
        <v>547</v>
      </c>
      <c r="G272" s="152" t="s">
        <v>180</v>
      </c>
      <c r="H272" s="153">
        <v>9</v>
      </c>
      <c r="I272" s="154"/>
      <c r="J272" s="154">
        <f t="shared" si="9"/>
        <v>0</v>
      </c>
      <c r="K272" s="155"/>
      <c r="L272" s="149"/>
      <c r="M272" s="156"/>
      <c r="N272" s="157" t="s">
        <v>26</v>
      </c>
      <c r="O272" s="158">
        <v>0</v>
      </c>
      <c r="P272" s="158">
        <f t="shared" si="10"/>
        <v>0</v>
      </c>
      <c r="Q272" s="158">
        <v>0</v>
      </c>
      <c r="R272" s="158">
        <f t="shared" si="11"/>
        <v>0</v>
      </c>
      <c r="S272" s="158">
        <v>0</v>
      </c>
      <c r="T272" s="159">
        <f t="shared" si="12"/>
        <v>0</v>
      </c>
      <c r="BE272" s="16">
        <f t="shared" si="13"/>
        <v>0</v>
      </c>
      <c r="BF272" s="16">
        <f t="shared" si="14"/>
        <v>0</v>
      </c>
      <c r="BG272" s="16">
        <f t="shared" si="15"/>
        <v>0</v>
      </c>
      <c r="BH272" s="16">
        <f t="shared" si="16"/>
        <v>0</v>
      </c>
      <c r="BI272" s="16">
        <f t="shared" si="17"/>
        <v>0</v>
      </c>
    </row>
    <row r="273" spans="2:61" s="12" customFormat="1" ht="24">
      <c r="B273" s="173"/>
      <c r="C273" s="174">
        <v>86</v>
      </c>
      <c r="D273" s="174" t="s">
        <v>240</v>
      </c>
      <c r="E273" s="175" t="s">
        <v>548</v>
      </c>
      <c r="F273" s="175" t="s">
        <v>3265</v>
      </c>
      <c r="G273" s="176" t="s">
        <v>180</v>
      </c>
      <c r="H273" s="177">
        <v>45</v>
      </c>
      <c r="I273" s="178"/>
      <c r="J273" s="178">
        <f t="shared" si="9"/>
        <v>0</v>
      </c>
      <c r="K273" s="179"/>
      <c r="L273" s="173"/>
      <c r="M273" s="180"/>
      <c r="N273" s="181" t="s">
        <v>26</v>
      </c>
      <c r="O273" s="182">
        <v>0</v>
      </c>
      <c r="P273" s="182">
        <f t="shared" si="10"/>
        <v>0</v>
      </c>
      <c r="Q273" s="182">
        <v>0</v>
      </c>
      <c r="R273" s="182">
        <f t="shared" si="11"/>
        <v>0</v>
      </c>
      <c r="S273" s="182">
        <v>0</v>
      </c>
      <c r="T273" s="183">
        <f t="shared" si="12"/>
        <v>0</v>
      </c>
      <c r="BE273" s="12">
        <f t="shared" si="13"/>
        <v>0</v>
      </c>
      <c r="BF273" s="12">
        <f t="shared" si="14"/>
        <v>0</v>
      </c>
      <c r="BG273" s="12">
        <f t="shared" si="15"/>
        <v>0</v>
      </c>
      <c r="BH273" s="12">
        <f t="shared" si="16"/>
        <v>0</v>
      </c>
      <c r="BI273" s="12">
        <f t="shared" si="17"/>
        <v>0</v>
      </c>
    </row>
    <row r="274" spans="2:61" s="11" customFormat="1" ht="11.25">
      <c r="B274" s="160"/>
      <c r="C274" s="161"/>
      <c r="D274" s="161" t="s">
        <v>145</v>
      </c>
      <c r="E274" s="162"/>
      <c r="F274" s="162" t="s">
        <v>3266</v>
      </c>
      <c r="G274" s="163"/>
      <c r="H274" s="164">
        <v>45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s="11" customFormat="1" ht="11.25">
      <c r="B275" s="160"/>
      <c r="C275" s="161"/>
      <c r="D275" s="161" t="s">
        <v>145</v>
      </c>
      <c r="E275" s="162"/>
      <c r="F275" s="170" t="s">
        <v>147</v>
      </c>
      <c r="G275" s="171"/>
      <c r="H275" s="172">
        <v>45</v>
      </c>
      <c r="I275" s="165"/>
      <c r="J275" s="165"/>
      <c r="K275" s="166"/>
      <c r="L275" s="160"/>
      <c r="M275" s="167"/>
      <c r="N275" s="166"/>
      <c r="O275" s="168"/>
      <c r="P275" s="168"/>
      <c r="Q275" s="168"/>
      <c r="R275" s="168"/>
      <c r="S275" s="168"/>
      <c r="T275" s="169"/>
    </row>
    <row r="276" spans="2:61" s="10" customFormat="1" ht="23.1" customHeight="1">
      <c r="B276" s="141"/>
      <c r="C276" s="142"/>
      <c r="D276" s="132" t="s">
        <v>136</v>
      </c>
      <c r="E276" s="143" t="s">
        <v>584</v>
      </c>
      <c r="F276" s="144" t="s">
        <v>585</v>
      </c>
      <c r="G276" s="145"/>
      <c r="H276" s="146"/>
      <c r="I276" s="147"/>
      <c r="J276" s="147">
        <f>J277 + J278 + J279 + J282 + J283 + J284 + J287 + J290 + J293 + J294 + J297 + J298</f>
        <v>0</v>
      </c>
      <c r="K276" s="144"/>
      <c r="L276" s="141"/>
      <c r="M276" s="148"/>
      <c r="N276" s="138" t="s">
        <v>0</v>
      </c>
      <c r="O276" s="139"/>
      <c r="P276" s="139">
        <f>P277 + P278 + P279 + P282 + P283 + P284 + P287 + P290 + P293 + P294 + P297 + P298</f>
        <v>72.730999999999995</v>
      </c>
      <c r="Q276" s="139"/>
      <c r="R276" s="139">
        <f>R277 + R278 + R279 + R282 + R283 + R284 + R287 + R290 + R293 + R294 + R297 + R298</f>
        <v>0</v>
      </c>
      <c r="S276" s="139"/>
      <c r="T276" s="140">
        <f>T277 + T278 + T279 + T282 + T283 + T284 + T287 + T290 + T293 + T294 + T297 + T298</f>
        <v>23.332999999999998</v>
      </c>
    </row>
    <row r="277" spans="2:61" ht="24">
      <c r="B277" s="149"/>
      <c r="C277" s="150">
        <v>87</v>
      </c>
      <c r="D277" s="150" t="s">
        <v>141</v>
      </c>
      <c r="E277" s="151" t="s">
        <v>2011</v>
      </c>
      <c r="F277" s="151" t="s">
        <v>2012</v>
      </c>
      <c r="G277" s="152" t="s">
        <v>144</v>
      </c>
      <c r="H277" s="153">
        <v>35.51</v>
      </c>
      <c r="I277" s="154"/>
      <c r="J277" s="154">
        <f>ROUND(H277*I277,2)</f>
        <v>0</v>
      </c>
      <c r="K277" s="155"/>
      <c r="L277" s="149"/>
      <c r="M277" s="156"/>
      <c r="N277" s="157" t="s">
        <v>26</v>
      </c>
      <c r="O277" s="158">
        <v>0.58020000000000005</v>
      </c>
      <c r="P277" s="158">
        <f>ROUND(H277*O277,3)</f>
        <v>20.603000000000002</v>
      </c>
      <c r="Q277" s="158">
        <v>0</v>
      </c>
      <c r="R277" s="158">
        <f>ROUND(H277 * Q277,5)</f>
        <v>0</v>
      </c>
      <c r="S277" s="158">
        <v>0.46</v>
      </c>
      <c r="T277" s="159">
        <f>ROUND(H277 * S277,5)</f>
        <v>16.334599999999998</v>
      </c>
      <c r="BE277" s="16">
        <f>IF(N277="základná",J277,0)</f>
        <v>0</v>
      </c>
      <c r="BF277" s="16">
        <f>IF(N277="znížená",J277,0)</f>
        <v>0</v>
      </c>
      <c r="BG277" s="16">
        <f>IF(N277="zákl. prenesená",J277,0)</f>
        <v>0</v>
      </c>
      <c r="BH277" s="16">
        <f>IF(N277="zníž. prenesená",J277,0)</f>
        <v>0</v>
      </c>
      <c r="BI277" s="16">
        <f>IF(N277="nulová",J277,0)</f>
        <v>0</v>
      </c>
    </row>
    <row r="278" spans="2:61" ht="24">
      <c r="B278" s="149"/>
      <c r="C278" s="150">
        <v>88</v>
      </c>
      <c r="D278" s="150" t="s">
        <v>141</v>
      </c>
      <c r="E278" s="151" t="s">
        <v>625</v>
      </c>
      <c r="F278" s="151" t="s">
        <v>626</v>
      </c>
      <c r="G278" s="152" t="s">
        <v>180</v>
      </c>
      <c r="H278" s="153">
        <v>1</v>
      </c>
      <c r="I278" s="154"/>
      <c r="J278" s="154">
        <f>ROUND(H278*I278,2)</f>
        <v>0</v>
      </c>
      <c r="K278" s="155"/>
      <c r="L278" s="149"/>
      <c r="M278" s="156"/>
      <c r="N278" s="157" t="s">
        <v>26</v>
      </c>
      <c r="O278" s="158">
        <v>0</v>
      </c>
      <c r="P278" s="158">
        <f>ROUND(H278*O278,3)</f>
        <v>0</v>
      </c>
      <c r="Q278" s="158">
        <v>0</v>
      </c>
      <c r="R278" s="158">
        <f>ROUND(H278 * Q278,5)</f>
        <v>0</v>
      </c>
      <c r="S278" s="158">
        <v>0</v>
      </c>
      <c r="T278" s="159">
        <f>ROUND(H278 * S278,5)</f>
        <v>0</v>
      </c>
      <c r="BE278" s="16">
        <f>IF(N278="základná",J278,0)</f>
        <v>0</v>
      </c>
      <c r="BF278" s="16">
        <f>IF(N278="znížená",J278,0)</f>
        <v>0</v>
      </c>
      <c r="BG278" s="16">
        <f>IF(N278="zákl. prenesená",J278,0)</f>
        <v>0</v>
      </c>
      <c r="BH278" s="16">
        <f>IF(N278="zníž. prenesená",J278,0)</f>
        <v>0</v>
      </c>
      <c r="BI278" s="16">
        <f>IF(N278="nulová",J278,0)</f>
        <v>0</v>
      </c>
    </row>
    <row r="279" spans="2:61" ht="24">
      <c r="B279" s="149"/>
      <c r="C279" s="150">
        <v>89</v>
      </c>
      <c r="D279" s="150" t="s">
        <v>141</v>
      </c>
      <c r="E279" s="151" t="s">
        <v>619</v>
      </c>
      <c r="F279" s="151" t="s">
        <v>620</v>
      </c>
      <c r="G279" s="152" t="s">
        <v>187</v>
      </c>
      <c r="H279" s="153">
        <v>2.9159999999999999</v>
      </c>
      <c r="I279" s="154"/>
      <c r="J279" s="154">
        <f>ROUND(H279*I279,2)</f>
        <v>0</v>
      </c>
      <c r="K279" s="155"/>
      <c r="L279" s="149"/>
      <c r="M279" s="156"/>
      <c r="N279" s="157" t="s">
        <v>26</v>
      </c>
      <c r="O279" s="158">
        <v>12.606</v>
      </c>
      <c r="P279" s="158">
        <f>ROUND(H279*O279,3)</f>
        <v>36.759</v>
      </c>
      <c r="Q279" s="158">
        <v>0</v>
      </c>
      <c r="R279" s="158">
        <f>ROUND(H279 * Q279,5)</f>
        <v>0</v>
      </c>
      <c r="S279" s="158">
        <v>2.4</v>
      </c>
      <c r="T279" s="159">
        <f>ROUND(H279 * S279,5)</f>
        <v>6.9984000000000002</v>
      </c>
      <c r="BE279" s="16">
        <f>IF(N279="základná",J279,0)</f>
        <v>0</v>
      </c>
      <c r="BF279" s="16">
        <f>IF(N279="znížená",J279,0)</f>
        <v>0</v>
      </c>
      <c r="BG279" s="16">
        <f>IF(N279="zákl. prenesená",J279,0)</f>
        <v>0</v>
      </c>
      <c r="BH279" s="16">
        <f>IF(N279="zníž. prenesená",J279,0)</f>
        <v>0</v>
      </c>
      <c r="BI279" s="16">
        <f>IF(N279="nulová",J279,0)</f>
        <v>0</v>
      </c>
    </row>
    <row r="280" spans="2:61" s="11" customFormat="1" ht="11.25">
      <c r="B280" s="160"/>
      <c r="C280" s="161"/>
      <c r="D280" s="161" t="s">
        <v>145</v>
      </c>
      <c r="E280" s="162"/>
      <c r="F280" s="162" t="s">
        <v>3204</v>
      </c>
      <c r="G280" s="163"/>
      <c r="H280" s="164">
        <v>2.9159999999999999</v>
      </c>
      <c r="I280" s="165"/>
      <c r="J280" s="165"/>
      <c r="K280" s="166"/>
      <c r="L280" s="160"/>
      <c r="M280" s="167"/>
      <c r="N280" s="166"/>
      <c r="O280" s="168"/>
      <c r="P280" s="168"/>
      <c r="Q280" s="168"/>
      <c r="R280" s="168"/>
      <c r="S280" s="168"/>
      <c r="T280" s="169"/>
    </row>
    <row r="281" spans="2:61" s="11" customFormat="1" ht="11.25">
      <c r="B281" s="160"/>
      <c r="C281" s="161"/>
      <c r="D281" s="161" t="s">
        <v>145</v>
      </c>
      <c r="E281" s="162"/>
      <c r="F281" s="170" t="s">
        <v>147</v>
      </c>
      <c r="G281" s="171"/>
      <c r="H281" s="172">
        <v>2.9159999999999999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>
      <c r="B282" s="149"/>
      <c r="C282" s="150">
        <v>90</v>
      </c>
      <c r="D282" s="150" t="s">
        <v>141</v>
      </c>
      <c r="E282" s="151" t="s">
        <v>636</v>
      </c>
      <c r="F282" s="151" t="s">
        <v>637</v>
      </c>
      <c r="G282" s="152" t="s">
        <v>265</v>
      </c>
      <c r="H282" s="153">
        <v>52.276000000000003</v>
      </c>
      <c r="I282" s="154"/>
      <c r="J282" s="154">
        <f>ROUND(H282*I282,2)</f>
        <v>0</v>
      </c>
      <c r="K282" s="155"/>
      <c r="L282" s="149"/>
      <c r="M282" s="156"/>
      <c r="N282" s="157" t="s">
        <v>26</v>
      </c>
      <c r="O282" s="158">
        <v>0.14899999999999999</v>
      </c>
      <c r="P282" s="158">
        <f>ROUND(H282*O282,3)</f>
        <v>7.7889999999999997</v>
      </c>
      <c r="Q282" s="158">
        <v>0</v>
      </c>
      <c r="R282" s="158">
        <f>ROUND(H282 * Q282,5)</f>
        <v>0</v>
      </c>
      <c r="S282" s="158">
        <v>0</v>
      </c>
      <c r="T282" s="159">
        <f>ROUND(H282 * S282,5)</f>
        <v>0</v>
      </c>
      <c r="BE282" s="16">
        <f>IF(N282="základná",J282,0)</f>
        <v>0</v>
      </c>
      <c r="BF282" s="16">
        <f>IF(N282="znížená",J282,0)</f>
        <v>0</v>
      </c>
      <c r="BG282" s="16">
        <f>IF(N282="zákl. prenesená",J282,0)</f>
        <v>0</v>
      </c>
      <c r="BH282" s="16">
        <f>IF(N282="zníž. prenesená",J282,0)</f>
        <v>0</v>
      </c>
      <c r="BI282" s="16">
        <f>IF(N282="nulová",J282,0)</f>
        <v>0</v>
      </c>
    </row>
    <row r="283" spans="2:61" ht="24">
      <c r="B283" s="149"/>
      <c r="C283" s="150">
        <v>91</v>
      </c>
      <c r="D283" s="150" t="s">
        <v>141</v>
      </c>
      <c r="E283" s="151" t="s">
        <v>638</v>
      </c>
      <c r="F283" s="151" t="s">
        <v>639</v>
      </c>
      <c r="G283" s="152" t="s">
        <v>265</v>
      </c>
      <c r="H283" s="153">
        <v>52.276000000000003</v>
      </c>
      <c r="I283" s="154"/>
      <c r="J283" s="154">
        <f>ROUND(H283*I283,2)</f>
        <v>0</v>
      </c>
      <c r="K283" s="155"/>
      <c r="L283" s="149"/>
      <c r="M283" s="156"/>
      <c r="N283" s="157" t="s">
        <v>26</v>
      </c>
      <c r="O283" s="158">
        <v>3.1E-2</v>
      </c>
      <c r="P283" s="158">
        <f>ROUND(H283*O283,3)</f>
        <v>1.621</v>
      </c>
      <c r="Q283" s="158">
        <v>0</v>
      </c>
      <c r="R283" s="158">
        <f>ROUND(H283 * Q283,5)</f>
        <v>0</v>
      </c>
      <c r="S283" s="158">
        <v>0</v>
      </c>
      <c r="T283" s="159">
        <f>ROUND(H283 * S283,5)</f>
        <v>0</v>
      </c>
      <c r="BE283" s="16">
        <f>IF(N283="základná",J283,0)</f>
        <v>0</v>
      </c>
      <c r="BF283" s="16">
        <f>IF(N283="znížená",J283,0)</f>
        <v>0</v>
      </c>
      <c r="BG283" s="16">
        <f>IF(N283="zákl. prenesená",J283,0)</f>
        <v>0</v>
      </c>
      <c r="BH283" s="16">
        <f>IF(N283="zníž. prenesená",J283,0)</f>
        <v>0</v>
      </c>
      <c r="BI283" s="16">
        <f>IF(N283="nulová",J283,0)</f>
        <v>0</v>
      </c>
    </row>
    <row r="284" spans="2:61" ht="24">
      <c r="B284" s="149"/>
      <c r="C284" s="150">
        <v>92</v>
      </c>
      <c r="D284" s="150" t="s">
        <v>141</v>
      </c>
      <c r="E284" s="151" t="s">
        <v>640</v>
      </c>
      <c r="F284" s="151" t="s">
        <v>641</v>
      </c>
      <c r="G284" s="152" t="s">
        <v>265</v>
      </c>
      <c r="H284" s="153">
        <v>993.24400000000003</v>
      </c>
      <c r="I284" s="154"/>
      <c r="J284" s="154">
        <f>ROUND(H284*I284,2)</f>
        <v>0</v>
      </c>
      <c r="K284" s="155"/>
      <c r="L284" s="149"/>
      <c r="M284" s="156"/>
      <c r="N284" s="157" t="s">
        <v>26</v>
      </c>
      <c r="O284" s="158">
        <v>6.0000000000000001E-3</v>
      </c>
      <c r="P284" s="158">
        <f>ROUND(H284*O284,3)</f>
        <v>5.9589999999999996</v>
      </c>
      <c r="Q284" s="158">
        <v>0</v>
      </c>
      <c r="R284" s="158">
        <f>ROUND(H284 * Q284,5)</f>
        <v>0</v>
      </c>
      <c r="S284" s="158">
        <v>0</v>
      </c>
      <c r="T284" s="159">
        <f>ROUND(H284 * S284,5)</f>
        <v>0</v>
      </c>
      <c r="BE284" s="16">
        <f>IF(N284="základná",J284,0)</f>
        <v>0</v>
      </c>
      <c r="BF284" s="16">
        <f>IF(N284="znížená",J284,0)</f>
        <v>0</v>
      </c>
      <c r="BG284" s="16">
        <f>IF(N284="zákl. prenesená",J284,0)</f>
        <v>0</v>
      </c>
      <c r="BH284" s="16">
        <f>IF(N284="zníž. prenesená",J284,0)</f>
        <v>0</v>
      </c>
      <c r="BI284" s="16">
        <f>IF(N284="nulová",J284,0)</f>
        <v>0</v>
      </c>
    </row>
    <row r="285" spans="2:61" s="11" customFormat="1" ht="11.25">
      <c r="B285" s="160"/>
      <c r="C285" s="161"/>
      <c r="D285" s="161" t="s">
        <v>145</v>
      </c>
      <c r="E285" s="162"/>
      <c r="F285" s="162" t="s">
        <v>3267</v>
      </c>
      <c r="G285" s="163"/>
      <c r="H285" s="164">
        <v>993.24400000000003</v>
      </c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 s="11" customFormat="1" ht="11.25">
      <c r="B286" s="160"/>
      <c r="C286" s="161"/>
      <c r="D286" s="161" t="s">
        <v>145</v>
      </c>
      <c r="E286" s="162"/>
      <c r="F286" s="170" t="s">
        <v>147</v>
      </c>
      <c r="G286" s="171"/>
      <c r="H286" s="172">
        <v>993.24400000000003</v>
      </c>
      <c r="I286" s="165"/>
      <c r="J286" s="165"/>
      <c r="K286" s="166"/>
      <c r="L286" s="160"/>
      <c r="M286" s="167"/>
      <c r="N286" s="166"/>
      <c r="O286" s="168"/>
      <c r="P286" s="168"/>
      <c r="Q286" s="168"/>
      <c r="R286" s="168"/>
      <c r="S286" s="168"/>
      <c r="T286" s="169"/>
    </row>
    <row r="287" spans="2:61">
      <c r="B287" s="149"/>
      <c r="C287" s="150">
        <v>93</v>
      </c>
      <c r="D287" s="150" t="s">
        <v>141</v>
      </c>
      <c r="E287" s="151" t="s">
        <v>643</v>
      </c>
      <c r="F287" s="151" t="s">
        <v>2020</v>
      </c>
      <c r="G287" s="152" t="s">
        <v>265</v>
      </c>
      <c r="H287" s="153">
        <v>41.701999999999998</v>
      </c>
      <c r="I287" s="154"/>
      <c r="J287" s="154">
        <f>ROUND(H287*I287,2)</f>
        <v>0</v>
      </c>
      <c r="K287" s="155"/>
      <c r="L287" s="149"/>
      <c r="M287" s="156"/>
      <c r="N287" s="157" t="s">
        <v>26</v>
      </c>
      <c r="O287" s="158">
        <v>0</v>
      </c>
      <c r="P287" s="158">
        <f>ROUND(H287*O287,3)</f>
        <v>0</v>
      </c>
      <c r="Q287" s="158">
        <v>0</v>
      </c>
      <c r="R287" s="158">
        <f>ROUND(H287 * Q287,5)</f>
        <v>0</v>
      </c>
      <c r="S287" s="158">
        <v>0</v>
      </c>
      <c r="T287" s="159">
        <f>ROUND(H287 * S287,5)</f>
        <v>0</v>
      </c>
      <c r="BE287" s="16">
        <f>IF(N287="základná",J287,0)</f>
        <v>0</v>
      </c>
      <c r="BF287" s="16">
        <f>IF(N287="znížená",J287,0)</f>
        <v>0</v>
      </c>
      <c r="BG287" s="16">
        <f>IF(N287="zákl. prenesená",J287,0)</f>
        <v>0</v>
      </c>
      <c r="BH287" s="16">
        <f>IF(N287="zníž. prenesená",J287,0)</f>
        <v>0</v>
      </c>
      <c r="BI287" s="16">
        <f>IF(N287="nulová",J287,0)</f>
        <v>0</v>
      </c>
    </row>
    <row r="288" spans="2:61" s="11" customFormat="1" ht="11.25">
      <c r="B288" s="160"/>
      <c r="C288" s="161"/>
      <c r="D288" s="161" t="s">
        <v>145</v>
      </c>
      <c r="E288" s="162"/>
      <c r="F288" s="162" t="s">
        <v>3268</v>
      </c>
      <c r="G288" s="163"/>
      <c r="H288" s="164">
        <v>41.701999999999998</v>
      </c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s="11" customFormat="1" ht="11.25">
      <c r="B289" s="160"/>
      <c r="C289" s="161"/>
      <c r="D289" s="161" t="s">
        <v>145</v>
      </c>
      <c r="E289" s="162"/>
      <c r="F289" s="170" t="s">
        <v>147</v>
      </c>
      <c r="G289" s="171"/>
      <c r="H289" s="172">
        <v>41.701999999999998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ht="24">
      <c r="B290" s="149"/>
      <c r="C290" s="150">
        <v>94</v>
      </c>
      <c r="D290" s="150" t="s">
        <v>141</v>
      </c>
      <c r="E290" s="151" t="s">
        <v>646</v>
      </c>
      <c r="F290" s="151" t="s">
        <v>3207</v>
      </c>
      <c r="G290" s="152" t="s">
        <v>265</v>
      </c>
      <c r="H290" s="153">
        <v>10.53</v>
      </c>
      <c r="I290" s="154"/>
      <c r="J290" s="154">
        <f>ROUND(H290*I290,2)</f>
        <v>0</v>
      </c>
      <c r="K290" s="155"/>
      <c r="L290" s="149"/>
      <c r="M290" s="156"/>
      <c r="N290" s="157" t="s">
        <v>26</v>
      </c>
      <c r="O290" s="158">
        <v>0</v>
      </c>
      <c r="P290" s="158">
        <f>ROUND(H290*O290,3)</f>
        <v>0</v>
      </c>
      <c r="Q290" s="158">
        <v>0</v>
      </c>
      <c r="R290" s="158">
        <f>ROUND(H290 * Q290,5)</f>
        <v>0</v>
      </c>
      <c r="S290" s="158">
        <v>0</v>
      </c>
      <c r="T290" s="159">
        <f>ROUND(H290 * S290,5)</f>
        <v>0</v>
      </c>
      <c r="BE290" s="16">
        <f>IF(N290="základná",J290,0)</f>
        <v>0</v>
      </c>
      <c r="BF290" s="16">
        <f>IF(N290="znížená",J290,0)</f>
        <v>0</v>
      </c>
      <c r="BG290" s="16">
        <f>IF(N290="zákl. prenesená",J290,0)</f>
        <v>0</v>
      </c>
      <c r="BH290" s="16">
        <f>IF(N290="zníž. prenesená",J290,0)</f>
        <v>0</v>
      </c>
      <c r="BI290" s="16">
        <f>IF(N290="nulová",J290,0)</f>
        <v>0</v>
      </c>
    </row>
    <row r="291" spans="2:61" s="11" customFormat="1" ht="11.25">
      <c r="B291" s="160"/>
      <c r="C291" s="161"/>
      <c r="D291" s="161" t="s">
        <v>145</v>
      </c>
      <c r="E291" s="162"/>
      <c r="F291" s="162" t="s">
        <v>3269</v>
      </c>
      <c r="G291" s="163"/>
      <c r="H291" s="164">
        <v>10.53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 s="11" customFormat="1" ht="11.25">
      <c r="B292" s="160"/>
      <c r="C292" s="161"/>
      <c r="D292" s="161" t="s">
        <v>145</v>
      </c>
      <c r="E292" s="162"/>
      <c r="F292" s="170" t="s">
        <v>147</v>
      </c>
      <c r="G292" s="171"/>
      <c r="H292" s="172">
        <v>10.53</v>
      </c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 ht="24">
      <c r="B293" s="149"/>
      <c r="C293" s="150">
        <v>95</v>
      </c>
      <c r="D293" s="150" t="s">
        <v>141</v>
      </c>
      <c r="E293" s="151" t="s">
        <v>649</v>
      </c>
      <c r="F293" s="151" t="s">
        <v>650</v>
      </c>
      <c r="G293" s="152" t="s">
        <v>265</v>
      </c>
      <c r="H293" s="153">
        <v>4.3999999999999997E-2</v>
      </c>
      <c r="I293" s="154"/>
      <c r="J293" s="154">
        <f>ROUND(H293*I293,2)</f>
        <v>0</v>
      </c>
      <c r="K293" s="155"/>
      <c r="L293" s="149"/>
      <c r="M293" s="156"/>
      <c r="N293" s="157" t="s">
        <v>26</v>
      </c>
      <c r="O293" s="158">
        <v>0</v>
      </c>
      <c r="P293" s="158">
        <f>ROUND(H293*O293,3)</f>
        <v>0</v>
      </c>
      <c r="Q293" s="158">
        <v>0</v>
      </c>
      <c r="R293" s="158">
        <f>ROUND(H293 * Q293,5)</f>
        <v>0</v>
      </c>
      <c r="S293" s="158">
        <v>0</v>
      </c>
      <c r="T293" s="159">
        <f>ROUND(H293 * S293,5)</f>
        <v>0</v>
      </c>
      <c r="BE293" s="16">
        <f>IF(N293="základná",J293,0)</f>
        <v>0</v>
      </c>
      <c r="BF293" s="16">
        <f>IF(N293="znížená",J293,0)</f>
        <v>0</v>
      </c>
      <c r="BG293" s="16">
        <f>IF(N293="zákl. prenesená",J293,0)</f>
        <v>0</v>
      </c>
      <c r="BH293" s="16">
        <f>IF(N293="zníž. prenesená",J293,0)</f>
        <v>0</v>
      </c>
      <c r="BI293" s="16">
        <f>IF(N293="nulová",J293,0)</f>
        <v>0</v>
      </c>
    </row>
    <row r="294" spans="2:61" ht="24">
      <c r="B294" s="149"/>
      <c r="C294" s="150">
        <v>96</v>
      </c>
      <c r="D294" s="150" t="s">
        <v>141</v>
      </c>
      <c r="E294" s="151" t="s">
        <v>2028</v>
      </c>
      <c r="F294" s="151" t="s">
        <v>2029</v>
      </c>
      <c r="G294" s="152" t="s">
        <v>2030</v>
      </c>
      <c r="H294" s="153">
        <v>34</v>
      </c>
      <c r="I294" s="154"/>
      <c r="J294" s="154">
        <f>ROUND(H294*I294,2)</f>
        <v>0</v>
      </c>
      <c r="K294" s="155"/>
      <c r="L294" s="149"/>
      <c r="M294" s="156"/>
      <c r="N294" s="157" t="s">
        <v>26</v>
      </c>
      <c r="O294" s="158">
        <v>0</v>
      </c>
      <c r="P294" s="158">
        <f>ROUND(H294*O294,3)</f>
        <v>0</v>
      </c>
      <c r="Q294" s="158">
        <v>0</v>
      </c>
      <c r="R294" s="158">
        <f>ROUND(H294 * Q294,5)</f>
        <v>0</v>
      </c>
      <c r="S294" s="158">
        <v>0</v>
      </c>
      <c r="T294" s="159">
        <f>ROUND(H294 * S294,5)</f>
        <v>0</v>
      </c>
      <c r="BE294" s="16">
        <f>IF(N294="základná",J294,0)</f>
        <v>0</v>
      </c>
      <c r="BF294" s="16">
        <f>IF(N294="znížená",J294,0)</f>
        <v>0</v>
      </c>
      <c r="BG294" s="16">
        <f>IF(N294="zákl. prenesená",J294,0)</f>
        <v>0</v>
      </c>
      <c r="BH294" s="16">
        <f>IF(N294="zníž. prenesená",J294,0)</f>
        <v>0</v>
      </c>
      <c r="BI294" s="16">
        <f>IF(N294="nulová",J294,0)</f>
        <v>0</v>
      </c>
    </row>
    <row r="295" spans="2:61" s="11" customFormat="1" ht="11.25">
      <c r="B295" s="160"/>
      <c r="C295" s="161"/>
      <c r="D295" s="161" t="s">
        <v>145</v>
      </c>
      <c r="E295" s="162"/>
      <c r="F295" s="162" t="s">
        <v>3123</v>
      </c>
      <c r="G295" s="163"/>
      <c r="H295" s="164">
        <v>34</v>
      </c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 s="11" customFormat="1" ht="11.25">
      <c r="B296" s="160"/>
      <c r="C296" s="161"/>
      <c r="D296" s="161" t="s">
        <v>145</v>
      </c>
      <c r="E296" s="162"/>
      <c r="F296" s="170" t="s">
        <v>147</v>
      </c>
      <c r="G296" s="171"/>
      <c r="H296" s="172">
        <v>34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ht="24">
      <c r="B297" s="149"/>
      <c r="C297" s="150">
        <v>97</v>
      </c>
      <c r="D297" s="150" t="s">
        <v>141</v>
      </c>
      <c r="E297" s="151" t="s">
        <v>2032</v>
      </c>
      <c r="F297" s="151" t="s">
        <v>2033</v>
      </c>
      <c r="G297" s="152" t="s">
        <v>187</v>
      </c>
      <c r="H297" s="153">
        <v>10</v>
      </c>
      <c r="I297" s="154"/>
      <c r="J297" s="154">
        <f>ROUND(H297*I297,2)</f>
        <v>0</v>
      </c>
      <c r="K297" s="155"/>
      <c r="L297" s="149"/>
      <c r="M297" s="156"/>
      <c r="N297" s="157" t="s">
        <v>26</v>
      </c>
      <c r="O297" s="158">
        <v>0</v>
      </c>
      <c r="P297" s="158">
        <f>ROUND(H297*O297,3)</f>
        <v>0</v>
      </c>
      <c r="Q297" s="158">
        <v>0</v>
      </c>
      <c r="R297" s="158">
        <f>ROUND(H297 * Q297,5)</f>
        <v>0</v>
      </c>
      <c r="S297" s="158">
        <v>0</v>
      </c>
      <c r="T297" s="159">
        <f>ROUND(H297 * S297,5)</f>
        <v>0</v>
      </c>
      <c r="BE297" s="16">
        <f>IF(N297="základná",J297,0)</f>
        <v>0</v>
      </c>
      <c r="BF297" s="16">
        <f>IF(N297="znížená",J297,0)</f>
        <v>0</v>
      </c>
      <c r="BG297" s="16">
        <f>IF(N297="zákl. prenesená",J297,0)</f>
        <v>0</v>
      </c>
      <c r="BH297" s="16">
        <f>IF(N297="zníž. prenesená",J297,0)</f>
        <v>0</v>
      </c>
      <c r="BI297" s="16">
        <f>IF(N297="nulová",J297,0)</f>
        <v>0</v>
      </c>
    </row>
    <row r="298" spans="2:61" ht="24">
      <c r="B298" s="149"/>
      <c r="C298" s="150">
        <v>98</v>
      </c>
      <c r="D298" s="150" t="s">
        <v>141</v>
      </c>
      <c r="E298" s="151" t="s">
        <v>2035</v>
      </c>
      <c r="F298" s="151" t="s">
        <v>2302</v>
      </c>
      <c r="G298" s="152" t="s">
        <v>2037</v>
      </c>
      <c r="H298" s="153">
        <v>1</v>
      </c>
      <c r="I298" s="154"/>
      <c r="J298" s="154">
        <f>ROUND(H298*I298,2)</f>
        <v>0</v>
      </c>
      <c r="K298" s="155"/>
      <c r="L298" s="149"/>
      <c r="M298" s="156"/>
      <c r="N298" s="157" t="s">
        <v>26</v>
      </c>
      <c r="O298" s="158">
        <v>0</v>
      </c>
      <c r="P298" s="158">
        <f>ROUND(H298*O298,3)</f>
        <v>0</v>
      </c>
      <c r="Q298" s="158">
        <v>0</v>
      </c>
      <c r="R298" s="158">
        <f>ROUND(H298 * Q298,5)</f>
        <v>0</v>
      </c>
      <c r="S298" s="158">
        <v>0</v>
      </c>
      <c r="T298" s="159">
        <f>ROUND(H298 * S298,5)</f>
        <v>0</v>
      </c>
      <c r="BE298" s="16">
        <f>IF(N298="základná",J298,0)</f>
        <v>0</v>
      </c>
      <c r="BF298" s="16">
        <f>IF(N298="znížená",J298,0)</f>
        <v>0</v>
      </c>
      <c r="BG298" s="16">
        <f>IF(N298="zákl. prenesená",J298,0)</f>
        <v>0</v>
      </c>
      <c r="BH298" s="16">
        <f>IF(N298="zníž. prenesená",J298,0)</f>
        <v>0</v>
      </c>
      <c r="BI298" s="16">
        <f>IF(N298="nulová",J298,0)</f>
        <v>0</v>
      </c>
    </row>
    <row r="299" spans="2:61" s="10" customFormat="1" ht="23.1" customHeight="1">
      <c r="B299" s="141"/>
      <c r="C299" s="142"/>
      <c r="D299" s="132" t="s">
        <v>136</v>
      </c>
      <c r="E299" s="143" t="s">
        <v>668</v>
      </c>
      <c r="F299" s="144" t="s">
        <v>669</v>
      </c>
      <c r="G299" s="145"/>
      <c r="H299" s="146"/>
      <c r="I299" s="147"/>
      <c r="J299" s="147">
        <f>SUM(J300:J301)</f>
        <v>0</v>
      </c>
      <c r="K299" s="144"/>
      <c r="L299" s="141"/>
      <c r="M299" s="148"/>
      <c r="N299" s="138" t="s">
        <v>0</v>
      </c>
      <c r="O299" s="139"/>
      <c r="P299" s="139">
        <f>SUM(P300:P301)</f>
        <v>53.052999999999997</v>
      </c>
      <c r="Q299" s="139"/>
      <c r="R299" s="139">
        <f>SUM(R300:R301)</f>
        <v>0</v>
      </c>
      <c r="S299" s="139"/>
      <c r="T299" s="140">
        <f>SUM(T300:T301)</f>
        <v>0</v>
      </c>
    </row>
    <row r="300" spans="2:61" ht="24">
      <c r="B300" s="149"/>
      <c r="C300" s="150">
        <v>99</v>
      </c>
      <c r="D300" s="150" t="s">
        <v>141</v>
      </c>
      <c r="E300" s="151" t="s">
        <v>670</v>
      </c>
      <c r="F300" s="151" t="s">
        <v>671</v>
      </c>
      <c r="G300" s="152" t="s">
        <v>265</v>
      </c>
      <c r="H300" s="153">
        <v>26.158000000000001</v>
      </c>
      <c r="I300" s="154"/>
      <c r="J300" s="154">
        <f>ROUND(H300*I300,2)</f>
        <v>0</v>
      </c>
      <c r="K300" s="155"/>
      <c r="L300" s="149"/>
      <c r="M300" s="156"/>
      <c r="N300" s="157" t="s">
        <v>26</v>
      </c>
      <c r="O300" s="158">
        <v>0.04</v>
      </c>
      <c r="P300" s="158">
        <f>ROUND(H300*O300,3)</f>
        <v>1.046</v>
      </c>
      <c r="Q300" s="158">
        <v>0</v>
      </c>
      <c r="R300" s="158">
        <f>ROUND(H300 * Q300,5)</f>
        <v>0</v>
      </c>
      <c r="S300" s="158">
        <v>0</v>
      </c>
      <c r="T300" s="159">
        <f>ROUND(H300 * S300,5)</f>
        <v>0</v>
      </c>
      <c r="BE300" s="16">
        <f>IF(N300="základná",J300,0)</f>
        <v>0</v>
      </c>
      <c r="BF300" s="16">
        <f>IF(N300="znížená",J300,0)</f>
        <v>0</v>
      </c>
      <c r="BG300" s="16">
        <f>IF(N300="zákl. prenesená",J300,0)</f>
        <v>0</v>
      </c>
      <c r="BH300" s="16">
        <f>IF(N300="zníž. prenesená",J300,0)</f>
        <v>0</v>
      </c>
      <c r="BI300" s="16">
        <f>IF(N300="nulová",J300,0)</f>
        <v>0</v>
      </c>
    </row>
    <row r="301" spans="2:61">
      <c r="B301" s="149"/>
      <c r="C301" s="150">
        <v>100</v>
      </c>
      <c r="D301" s="150" t="s">
        <v>141</v>
      </c>
      <c r="E301" s="151" t="s">
        <v>2044</v>
      </c>
      <c r="F301" s="151" t="s">
        <v>2045</v>
      </c>
      <c r="G301" s="152" t="s">
        <v>265</v>
      </c>
      <c r="H301" s="153">
        <v>71.635000000000005</v>
      </c>
      <c r="I301" s="154"/>
      <c r="J301" s="154">
        <f>ROUND(H301*I301,2)</f>
        <v>0</v>
      </c>
      <c r="K301" s="155"/>
      <c r="L301" s="149"/>
      <c r="M301" s="156"/>
      <c r="N301" s="157" t="s">
        <v>26</v>
      </c>
      <c r="O301" s="158">
        <v>0.72599999999999998</v>
      </c>
      <c r="P301" s="158">
        <f>ROUND(H301*O301,3)</f>
        <v>52.006999999999998</v>
      </c>
      <c r="Q301" s="158">
        <v>0</v>
      </c>
      <c r="R301" s="158">
        <f>ROUND(H301 * Q301,5)</f>
        <v>0</v>
      </c>
      <c r="S301" s="158">
        <v>0</v>
      </c>
      <c r="T301" s="159">
        <f>ROUND(H301 * S301,5)</f>
        <v>0</v>
      </c>
      <c r="BE301" s="16">
        <f>IF(N301="základná",J301,0)</f>
        <v>0</v>
      </c>
      <c r="BF301" s="16">
        <f>IF(N301="znížená",J301,0)</f>
        <v>0</v>
      </c>
      <c r="BG301" s="16">
        <f>IF(N301="zákl. prenesená",J301,0)</f>
        <v>0</v>
      </c>
      <c r="BH301" s="16">
        <f>IF(N301="zníž. prenesená",J301,0)</f>
        <v>0</v>
      </c>
      <c r="BI301" s="16">
        <f>IF(N301="nulová",J301,0)</f>
        <v>0</v>
      </c>
    </row>
    <row r="302" spans="2:61" s="11" customFormat="1" ht="11.25">
      <c r="B302" s="160"/>
      <c r="C302" s="161"/>
      <c r="D302" s="161" t="s">
        <v>145</v>
      </c>
      <c r="E302" s="162"/>
      <c r="F302" s="162" t="s">
        <v>3270</v>
      </c>
      <c r="G302" s="163"/>
      <c r="H302" s="164">
        <v>71.635000000000005</v>
      </c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s="11" customFormat="1" ht="11.25">
      <c r="B303" s="160"/>
      <c r="C303" s="161"/>
      <c r="D303" s="161" t="s">
        <v>145</v>
      </c>
      <c r="E303" s="162"/>
      <c r="F303" s="170" t="s">
        <v>147</v>
      </c>
      <c r="G303" s="171"/>
      <c r="H303" s="172">
        <v>71.635000000000005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>
      <c r="B304" s="54"/>
      <c r="C304" s="184"/>
      <c r="D304" s="184"/>
      <c r="E304" s="55"/>
      <c r="F304" s="55"/>
      <c r="G304" s="184"/>
      <c r="H304" s="55"/>
      <c r="I304" s="55"/>
      <c r="J304" s="55"/>
      <c r="K304" s="55"/>
      <c r="L304" s="36"/>
      <c r="M304" s="52"/>
      <c r="N304" s="52"/>
      <c r="O304" s="52"/>
      <c r="P304" s="52"/>
      <c r="Q304" s="52"/>
      <c r="R304" s="52"/>
      <c r="S304" s="52"/>
      <c r="T304" s="52"/>
    </row>
  </sheetData>
  <sheetProtection algorithmName="SHA-512" hashValue="tjPbX0ulhjF5+a8hCQyL/Y4/dTpy7hhWm3qmhqNiYbukxsuQtO9WGWENBSlqYq2z/pYhhaBXne6SknKMs2REEg==" saltValue="HoRAO3HYnRsVjaEH6fzpBg==" spinCount="100000" sheet="1" objects="1" scenarios="1"/>
  <autoFilter ref="C87:K89" xr:uid="{00000000-0009-0000-0000-00001B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A1:BM342"/>
  <sheetViews>
    <sheetView showGridLines="0" topLeftCell="A75" workbookViewId="0">
      <selection activeCell="F101" sqref="F101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3271</v>
      </c>
      <c r="F9" s="214"/>
      <c r="G9" s="214"/>
      <c r="H9" s="214"/>
      <c r="L9" s="36"/>
      <c r="AA9" s="63" t="s">
        <v>3271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SUM(BE88:BE341)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0156s - Prepoj K4, DN 400...</v>
      </c>
      <c r="F80" s="214"/>
      <c r="G80" s="214"/>
      <c r="H80" s="214"/>
      <c r="L80" s="36"/>
      <c r="AA80" s="63" t="str">
        <f>AA9</f>
        <v>0156s - Prepoj K4, DN 400...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729.72099999999989</v>
      </c>
      <c r="Q88" s="127"/>
      <c r="R88" s="128">
        <f>R89</f>
        <v>56.775959999999998</v>
      </c>
      <c r="S88" s="127"/>
      <c r="T88" s="129">
        <f>T89</f>
        <v>76.644120000000001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J195 + J199 + J214 + J250 + J300 + J337</f>
        <v>0</v>
      </c>
      <c r="L89" s="130"/>
      <c r="M89" s="137"/>
      <c r="N89" s="138" t="s">
        <v>0</v>
      </c>
      <c r="O89" s="139"/>
      <c r="P89" s="139">
        <f>P90 + P195 + P199 + P214 + P250 + P300 + P337</f>
        <v>729.72099999999989</v>
      </c>
      <c r="Q89" s="139"/>
      <c r="R89" s="139">
        <f>R90 + R195 + R199 + R214 + R250 + R300 + R337</f>
        <v>56.775959999999998</v>
      </c>
      <c r="S89" s="139"/>
      <c r="T89" s="140">
        <f>T90 + T195 + T199 + T214 + T250 + T300 + T337</f>
        <v>76.644120000000001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J96 + J101 + J106 + J111 + J114 + J115 + J116 + J117 + J118 + J121 + J124 + J127 + J132 + J133 + J134 + J135 + J136 + J144 + J147 + J150 + J151 + J152 + J155 + J161 + J167 + J172 + J173 + J176 + J179 + J187 + J192</f>
        <v>0</v>
      </c>
      <c r="K90" s="144"/>
      <c r="L90" s="141"/>
      <c r="M90" s="148"/>
      <c r="N90" s="138" t="s">
        <v>0</v>
      </c>
      <c r="O90" s="139"/>
      <c r="P90" s="139">
        <f>P91 + P96 + P101 + P106 + P111 + P114 + P115 + P116 + P117 + P118 + P121 + P124 + P127 + P132 + P133 + P134 + P135 + P136 + P144 + P147 + P150 + P151 + P152 + P155 + P161 + P167 + P172 + P173 + P176 + P179 + P187 + P192</f>
        <v>459.40299999999991</v>
      </c>
      <c r="Q90" s="139"/>
      <c r="R90" s="139">
        <f>R91 + R96 + R101 + R106 + R111 + R114 + R115 + R116 + R117 + R118 + R121 + R124 + R127 + R132 + R133 + R134 + R135 + R136 + R144 + R147 + R150 + R151 + R152 + R155 + R161 + R167 + R172 + R173 + R176 + R179 + R187 + R192</f>
        <v>2.45912</v>
      </c>
      <c r="S90" s="139"/>
      <c r="T90" s="140">
        <f>T91 + T96 + T101 + T106 + T111 + T114 + T115 + T116 + T117 + T118 + T121 + T124 + T127 + T132 + T133 + T134 + T135 + T136 + T144 + T147 + T150 + T151 + T152 + T155 + T161 + T167 + T172 + T173 + T176 + T179 + T187 + T192</f>
        <v>49.307320000000004</v>
      </c>
    </row>
    <row r="91" spans="2:61" s="1" customFormat="1" ht="24">
      <c r="B91" s="149"/>
      <c r="C91" s="150">
        <v>1</v>
      </c>
      <c r="D91" s="150" t="s">
        <v>141</v>
      </c>
      <c r="E91" s="151" t="s">
        <v>913</v>
      </c>
      <c r="F91" s="151" t="s">
        <v>914</v>
      </c>
      <c r="G91" s="152" t="s">
        <v>150</v>
      </c>
      <c r="H91" s="153">
        <v>54.780999999999999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3272</v>
      </c>
      <c r="G92" s="163"/>
      <c r="H92" s="164">
        <v>40.853999999999999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62" t="s">
        <v>3273</v>
      </c>
      <c r="G93" s="163"/>
      <c r="H93" s="164">
        <v>13.927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s="11" customFormat="1" ht="11.25">
      <c r="B94" s="160"/>
      <c r="C94" s="161"/>
      <c r="D94" s="161" t="s">
        <v>145</v>
      </c>
      <c r="E94" s="162"/>
      <c r="F94" s="162" t="s">
        <v>3274</v>
      </c>
      <c r="G94" s="163"/>
      <c r="H94" s="164"/>
      <c r="I94" s="165"/>
      <c r="J94" s="165"/>
      <c r="K94" s="166"/>
      <c r="L94" s="160"/>
      <c r="M94" s="167"/>
      <c r="N94" s="166"/>
      <c r="O94" s="168"/>
      <c r="P94" s="168"/>
      <c r="Q94" s="168"/>
      <c r="R94" s="168"/>
      <c r="S94" s="168"/>
      <c r="T94" s="169"/>
    </row>
    <row r="95" spans="2:61" s="11" customFormat="1" ht="11.25">
      <c r="B95" s="160"/>
      <c r="C95" s="161"/>
      <c r="D95" s="161" t="s">
        <v>145</v>
      </c>
      <c r="E95" s="162"/>
      <c r="F95" s="170" t="s">
        <v>147</v>
      </c>
      <c r="G95" s="171"/>
      <c r="H95" s="172">
        <v>54.780999999999999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ht="24">
      <c r="B96" s="149"/>
      <c r="C96" s="150">
        <v>2</v>
      </c>
      <c r="D96" s="150" t="s">
        <v>141</v>
      </c>
      <c r="E96" s="151" t="s">
        <v>901</v>
      </c>
      <c r="F96" s="151" t="s">
        <v>902</v>
      </c>
      <c r="G96" s="152" t="s">
        <v>150</v>
      </c>
      <c r="H96" s="153">
        <v>44.420999999999999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0.59199999999999997</v>
      </c>
      <c r="P96" s="158">
        <f>ROUND(H96*O96,3)</f>
        <v>26.297000000000001</v>
      </c>
      <c r="Q96" s="158">
        <v>0</v>
      </c>
      <c r="R96" s="158">
        <f>ROUND(H96 * Q96,5)</f>
        <v>0</v>
      </c>
      <c r="S96" s="158">
        <v>0.375</v>
      </c>
      <c r="T96" s="159">
        <f>ROUND(H96 * S96,5)</f>
        <v>16.657879999999999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3275</v>
      </c>
      <c r="G97" s="163"/>
      <c r="H97" s="164">
        <v>33.426000000000002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62" t="s">
        <v>3276</v>
      </c>
      <c r="G98" s="163"/>
      <c r="H98" s="164">
        <v>10.994999999999999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62" t="s">
        <v>3277</v>
      </c>
      <c r="G99" s="163"/>
      <c r="H99" s="164"/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70" t="s">
        <v>147</v>
      </c>
      <c r="G100" s="171"/>
      <c r="H100" s="172">
        <v>44.420999999999999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 ht="24">
      <c r="B101" s="149"/>
      <c r="C101" s="150">
        <v>3</v>
      </c>
      <c r="D101" s="150" t="s">
        <v>141</v>
      </c>
      <c r="E101" s="151" t="s">
        <v>3170</v>
      </c>
      <c r="F101" s="151" t="s">
        <v>3171</v>
      </c>
      <c r="G101" s="152" t="s">
        <v>150</v>
      </c>
      <c r="H101" s="153">
        <v>44.420999999999999</v>
      </c>
      <c r="I101" s="154"/>
      <c r="J101" s="154">
        <f>ROUND(H101*I101,2)</f>
        <v>0</v>
      </c>
      <c r="K101" s="155"/>
      <c r="L101" s="149"/>
      <c r="M101" s="156"/>
      <c r="N101" s="157" t="s">
        <v>26</v>
      </c>
      <c r="O101" s="158">
        <v>1.97</v>
      </c>
      <c r="P101" s="158">
        <f>ROUND(H101*O101,3)</f>
        <v>87.509</v>
      </c>
      <c r="Q101" s="158">
        <v>0</v>
      </c>
      <c r="R101" s="158">
        <f>ROUND(H101 * Q101,5)</f>
        <v>0</v>
      </c>
      <c r="S101" s="158">
        <v>0.5</v>
      </c>
      <c r="T101" s="159">
        <f>ROUND(H101 * S101,5)</f>
        <v>22.2105</v>
      </c>
      <c r="BE101" s="16">
        <f>IF(N101="základná",J101,0)</f>
        <v>0</v>
      </c>
      <c r="BF101" s="16">
        <f>IF(N101="znížená",J101,0)</f>
        <v>0</v>
      </c>
      <c r="BG101" s="16">
        <f>IF(N101="zákl. prenesená",J101,0)</f>
        <v>0</v>
      </c>
      <c r="BH101" s="16">
        <f>IF(N101="zníž. prenesená",J101,0)</f>
        <v>0</v>
      </c>
      <c r="BI101" s="16">
        <f>IF(N101="nulová",J101,0)</f>
        <v>0</v>
      </c>
    </row>
    <row r="102" spans="2:61" s="11" customFormat="1" ht="11.25">
      <c r="B102" s="160"/>
      <c r="C102" s="161"/>
      <c r="D102" s="161" t="s">
        <v>145</v>
      </c>
      <c r="E102" s="162"/>
      <c r="F102" s="162" t="s">
        <v>3278</v>
      </c>
      <c r="G102" s="163"/>
      <c r="H102" s="164">
        <v>33.426000000000002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62" t="s">
        <v>3276</v>
      </c>
      <c r="G103" s="163"/>
      <c r="H103" s="164">
        <v>10.994999999999999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s="11" customFormat="1" ht="11.25">
      <c r="B104" s="160"/>
      <c r="C104" s="161"/>
      <c r="D104" s="161" t="s">
        <v>145</v>
      </c>
      <c r="E104" s="162"/>
      <c r="F104" s="162" t="s">
        <v>3277</v>
      </c>
      <c r="G104" s="163"/>
      <c r="H104" s="164"/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44.420999999999999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ht="24">
      <c r="B106" s="149"/>
      <c r="C106" s="150">
        <v>4</v>
      </c>
      <c r="D106" s="150" t="s">
        <v>141</v>
      </c>
      <c r="E106" s="151" t="s">
        <v>907</v>
      </c>
      <c r="F106" s="151" t="s">
        <v>908</v>
      </c>
      <c r="G106" s="152" t="s">
        <v>150</v>
      </c>
      <c r="H106" s="153">
        <v>44.420999999999999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0.60299999999999998</v>
      </c>
      <c r="P106" s="158">
        <f>ROUND(H106*O106,3)</f>
        <v>26.786000000000001</v>
      </c>
      <c r="Q106" s="158">
        <v>0</v>
      </c>
      <c r="R106" s="158">
        <f>ROUND(H106 * Q106,5)</f>
        <v>0</v>
      </c>
      <c r="S106" s="158">
        <v>0.23499999999999999</v>
      </c>
      <c r="T106" s="159">
        <f>ROUND(H106 * S106,5)</f>
        <v>10.438940000000001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s="11" customFormat="1" ht="11.25">
      <c r="B107" s="160"/>
      <c r="C107" s="161"/>
      <c r="D107" s="161" t="s">
        <v>145</v>
      </c>
      <c r="E107" s="162"/>
      <c r="F107" s="162" t="s">
        <v>3275</v>
      </c>
      <c r="G107" s="163"/>
      <c r="H107" s="164">
        <v>33.426000000000002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62" t="s">
        <v>3276</v>
      </c>
      <c r="G108" s="163"/>
      <c r="H108" s="164">
        <v>10.994999999999999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3277</v>
      </c>
      <c r="G109" s="163"/>
      <c r="H109" s="164"/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70" t="s">
        <v>147</v>
      </c>
      <c r="G110" s="171"/>
      <c r="H110" s="172">
        <v>44.420999999999999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ht="24">
      <c r="B111" s="149"/>
      <c r="C111" s="150">
        <v>5</v>
      </c>
      <c r="D111" s="150" t="s">
        <v>141</v>
      </c>
      <c r="E111" s="151" t="s">
        <v>1674</v>
      </c>
      <c r="F111" s="151" t="s">
        <v>1675</v>
      </c>
      <c r="G111" s="152" t="s">
        <v>1676</v>
      </c>
      <c r="H111" s="153">
        <v>96</v>
      </c>
      <c r="I111" s="154"/>
      <c r="J111" s="154">
        <f>ROUND(H111*I111,2)</f>
        <v>0</v>
      </c>
      <c r="K111" s="155"/>
      <c r="L111" s="149"/>
      <c r="M111" s="156"/>
      <c r="N111" s="157" t="s">
        <v>26</v>
      </c>
      <c r="O111" s="158">
        <v>0</v>
      </c>
      <c r="P111" s="158">
        <f>ROUND(H111*O111,3)</f>
        <v>0</v>
      </c>
      <c r="Q111" s="158">
        <v>0</v>
      </c>
      <c r="R111" s="158">
        <f>ROUND(H111 * Q111,5)</f>
        <v>0</v>
      </c>
      <c r="S111" s="158">
        <v>0</v>
      </c>
      <c r="T111" s="159">
        <f>ROUND(H111 * S111,5)</f>
        <v>0</v>
      </c>
      <c r="BE111" s="16">
        <f>IF(N111="základná",J111,0)</f>
        <v>0</v>
      </c>
      <c r="BF111" s="16">
        <f>IF(N111="znížená",J111,0)</f>
        <v>0</v>
      </c>
      <c r="BG111" s="16">
        <f>IF(N111="zákl. prenesená",J111,0)</f>
        <v>0</v>
      </c>
      <c r="BH111" s="16">
        <f>IF(N111="zníž. prenesená",J111,0)</f>
        <v>0</v>
      </c>
      <c r="BI111" s="16">
        <f>IF(N111="nulová",J111,0)</f>
        <v>0</v>
      </c>
    </row>
    <row r="112" spans="2:61" s="11" customFormat="1" ht="11.25">
      <c r="B112" s="160"/>
      <c r="C112" s="161"/>
      <c r="D112" s="161" t="s">
        <v>145</v>
      </c>
      <c r="E112" s="162"/>
      <c r="F112" s="162" t="s">
        <v>1033</v>
      </c>
      <c r="G112" s="163"/>
      <c r="H112" s="164">
        <v>96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70" t="s">
        <v>147</v>
      </c>
      <c r="G113" s="171"/>
      <c r="H113" s="172">
        <v>96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ht="24">
      <c r="B114" s="149"/>
      <c r="C114" s="150">
        <v>6</v>
      </c>
      <c r="D114" s="150" t="s">
        <v>141</v>
      </c>
      <c r="E114" s="151" t="s">
        <v>1678</v>
      </c>
      <c r="F114" s="151" t="s">
        <v>1679</v>
      </c>
      <c r="G114" s="152" t="s">
        <v>144</v>
      </c>
      <c r="H114" s="153">
        <v>50</v>
      </c>
      <c r="I114" s="154"/>
      <c r="J114" s="154">
        <f>ROUND(H114*I114,2)</f>
        <v>0</v>
      </c>
      <c r="K114" s="155"/>
      <c r="L114" s="149"/>
      <c r="M114" s="156"/>
      <c r="N114" s="157" t="s">
        <v>26</v>
      </c>
      <c r="O114" s="158">
        <v>0</v>
      </c>
      <c r="P114" s="158">
        <f>ROUND(H114*O114,3)</f>
        <v>0</v>
      </c>
      <c r="Q114" s="158">
        <v>0</v>
      </c>
      <c r="R114" s="158">
        <f>ROUND(H114 * Q114,5)</f>
        <v>0</v>
      </c>
      <c r="S114" s="158">
        <v>0</v>
      </c>
      <c r="T114" s="159">
        <f>ROUND(H114 * S114,5)</f>
        <v>0</v>
      </c>
      <c r="BE114" s="16">
        <f>IF(N114="základná",J114,0)</f>
        <v>0</v>
      </c>
      <c r="BF114" s="16">
        <f>IF(N114="znížená",J114,0)</f>
        <v>0</v>
      </c>
      <c r="BG114" s="16">
        <f>IF(N114="zákl. prenesená",J114,0)</f>
        <v>0</v>
      </c>
      <c r="BH114" s="16">
        <f>IF(N114="zníž. prenesená",J114,0)</f>
        <v>0</v>
      </c>
      <c r="BI114" s="16">
        <f>IF(N114="nulová",J114,0)</f>
        <v>0</v>
      </c>
    </row>
    <row r="115" spans="2:61" ht="24">
      <c r="B115" s="149"/>
      <c r="C115" s="150">
        <v>7</v>
      </c>
      <c r="D115" s="150" t="s">
        <v>141</v>
      </c>
      <c r="E115" s="151" t="s">
        <v>3172</v>
      </c>
      <c r="F115" s="151" t="s">
        <v>1681</v>
      </c>
      <c r="G115" s="152" t="s">
        <v>1682</v>
      </c>
      <c r="H115" s="153">
        <v>1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0</v>
      </c>
      <c r="P115" s="158">
        <f>ROUND(H115*O115,3)</f>
        <v>0</v>
      </c>
      <c r="Q115" s="158">
        <v>0</v>
      </c>
      <c r="R115" s="158">
        <f>ROUND(H115 * Q115,5)</f>
        <v>0</v>
      </c>
      <c r="S115" s="158">
        <v>0</v>
      </c>
      <c r="T115" s="159">
        <f>ROUND(H115 * S115,5)</f>
        <v>0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ht="36">
      <c r="B116" s="149"/>
      <c r="C116" s="150">
        <v>8</v>
      </c>
      <c r="D116" s="150" t="s">
        <v>141</v>
      </c>
      <c r="E116" s="151" t="s">
        <v>1687</v>
      </c>
      <c r="F116" s="151" t="s">
        <v>1688</v>
      </c>
      <c r="G116" s="152" t="s">
        <v>1676</v>
      </c>
      <c r="H116" s="153">
        <v>6</v>
      </c>
      <c r="I116" s="154"/>
      <c r="J116" s="154">
        <f>ROUND(H116*I116,2)</f>
        <v>0</v>
      </c>
      <c r="K116" s="155"/>
      <c r="L116" s="149"/>
      <c r="M116" s="156"/>
      <c r="N116" s="157" t="s">
        <v>26</v>
      </c>
      <c r="O116" s="158">
        <v>0</v>
      </c>
      <c r="P116" s="158">
        <f>ROUND(H116*O116,3)</f>
        <v>0</v>
      </c>
      <c r="Q116" s="158">
        <v>0</v>
      </c>
      <c r="R116" s="158">
        <f>ROUND(H116 * Q116,5)</f>
        <v>0</v>
      </c>
      <c r="S116" s="158">
        <v>0</v>
      </c>
      <c r="T116" s="159">
        <f>ROUND(H116 * S116,5)</f>
        <v>0</v>
      </c>
      <c r="BE116" s="16">
        <f>IF(N116="základná",J116,0)</f>
        <v>0</v>
      </c>
      <c r="BF116" s="16">
        <f>IF(N116="znížená",J116,0)</f>
        <v>0</v>
      </c>
      <c r="BG116" s="16">
        <f>IF(N116="zákl. prenesená",J116,0)</f>
        <v>0</v>
      </c>
      <c r="BH116" s="16">
        <f>IF(N116="zníž. prenesená",J116,0)</f>
        <v>0</v>
      </c>
      <c r="BI116" s="16">
        <f>IF(N116="nulová",J116,0)</f>
        <v>0</v>
      </c>
    </row>
    <row r="117" spans="2:61">
      <c r="B117" s="149"/>
      <c r="C117" s="150">
        <v>9</v>
      </c>
      <c r="D117" s="150" t="s">
        <v>141</v>
      </c>
      <c r="E117" s="151" t="s">
        <v>1690</v>
      </c>
      <c r="F117" s="151" t="s">
        <v>1691</v>
      </c>
      <c r="G117" s="152" t="s">
        <v>144</v>
      </c>
      <c r="H117" s="153">
        <v>50</v>
      </c>
      <c r="I117" s="154"/>
      <c r="J117" s="154">
        <f>ROUND(H117*I117,2)</f>
        <v>0</v>
      </c>
      <c r="K117" s="155"/>
      <c r="L117" s="149"/>
      <c r="M117" s="156"/>
      <c r="N117" s="157" t="s">
        <v>26</v>
      </c>
      <c r="O117" s="158">
        <v>0.48699999999999999</v>
      </c>
      <c r="P117" s="158">
        <f>ROUND(H117*O117,3)</f>
        <v>24.35</v>
      </c>
      <c r="Q117" s="158">
        <v>7.2892399999999998E-3</v>
      </c>
      <c r="R117" s="158">
        <f>ROUND(H117 * Q117,5)</f>
        <v>0.36446000000000001</v>
      </c>
      <c r="S117" s="158">
        <v>0</v>
      </c>
      <c r="T117" s="159">
        <f>ROUND(H117 * S117,5)</f>
        <v>0</v>
      </c>
      <c r="BE117" s="16">
        <f>IF(N117="základná",J117,0)</f>
        <v>0</v>
      </c>
      <c r="BF117" s="16">
        <f>IF(N117="znížená",J117,0)</f>
        <v>0</v>
      </c>
      <c r="BG117" s="16">
        <f>IF(N117="zákl. prenesená",J117,0)</f>
        <v>0</v>
      </c>
      <c r="BH117" s="16">
        <f>IF(N117="zníž. prenesená",J117,0)</f>
        <v>0</v>
      </c>
      <c r="BI117" s="16">
        <f>IF(N117="nulová",J117,0)</f>
        <v>0</v>
      </c>
    </row>
    <row r="118" spans="2:61" ht="24">
      <c r="B118" s="149"/>
      <c r="C118" s="150">
        <v>10</v>
      </c>
      <c r="D118" s="150" t="s">
        <v>141</v>
      </c>
      <c r="E118" s="151" t="s">
        <v>1030</v>
      </c>
      <c r="F118" s="151" t="s">
        <v>1031</v>
      </c>
      <c r="G118" s="152" t="s">
        <v>1032</v>
      </c>
      <c r="H118" s="153">
        <v>96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0</v>
      </c>
      <c r="P118" s="158">
        <f>ROUND(H118*O118,3)</f>
        <v>0</v>
      </c>
      <c r="Q118" s="158">
        <v>0</v>
      </c>
      <c r="R118" s="158">
        <f>ROUND(H118 * Q118,5)</f>
        <v>0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1033</v>
      </c>
      <c r="G119" s="163"/>
      <c r="H119" s="164">
        <v>96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96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ht="24">
      <c r="B121" s="149"/>
      <c r="C121" s="150">
        <v>11</v>
      </c>
      <c r="D121" s="150" t="s">
        <v>141</v>
      </c>
      <c r="E121" s="151" t="s">
        <v>203</v>
      </c>
      <c r="F121" s="151" t="s">
        <v>1695</v>
      </c>
      <c r="G121" s="152" t="s">
        <v>144</v>
      </c>
      <c r="H121" s="153">
        <v>4.2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</v>
      </c>
      <c r="P121" s="158">
        <f>ROUND(H121*O121,3)</f>
        <v>0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2494</v>
      </c>
      <c r="G122" s="163"/>
      <c r="H122" s="164">
        <v>4.2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4.2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>
      <c r="B124" s="149"/>
      <c r="C124" s="150">
        <v>12</v>
      </c>
      <c r="D124" s="150" t="s">
        <v>141</v>
      </c>
      <c r="E124" s="151" t="s">
        <v>206</v>
      </c>
      <c r="F124" s="151" t="s">
        <v>207</v>
      </c>
      <c r="G124" s="152" t="s">
        <v>144</v>
      </c>
      <c r="H124" s="153">
        <v>5.6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0.61499999999999999</v>
      </c>
      <c r="P124" s="158">
        <f>ROUND(H124*O124,3)</f>
        <v>3.444</v>
      </c>
      <c r="Q124" s="158">
        <v>5.9157750000000002E-2</v>
      </c>
      <c r="R124" s="158">
        <f>ROUND(H124 * Q124,5)</f>
        <v>0.33128000000000002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s="11" customFormat="1" ht="11.25">
      <c r="B125" s="160"/>
      <c r="C125" s="161"/>
      <c r="D125" s="161" t="s">
        <v>145</v>
      </c>
      <c r="E125" s="162"/>
      <c r="F125" s="162" t="s">
        <v>3279</v>
      </c>
      <c r="G125" s="163"/>
      <c r="H125" s="164">
        <v>5.6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70" t="s">
        <v>147</v>
      </c>
      <c r="G126" s="171"/>
      <c r="H126" s="172">
        <v>5.6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ht="36">
      <c r="B127" s="149"/>
      <c r="C127" s="150">
        <v>13</v>
      </c>
      <c r="D127" s="150" t="s">
        <v>141</v>
      </c>
      <c r="E127" s="151" t="s">
        <v>197</v>
      </c>
      <c r="F127" s="151" t="s">
        <v>1698</v>
      </c>
      <c r="G127" s="152" t="s">
        <v>144</v>
      </c>
      <c r="H127" s="153">
        <v>130.80000000000001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0</v>
      </c>
      <c r="P127" s="158">
        <f>ROUND(H127*O127,3)</f>
        <v>0</v>
      </c>
      <c r="Q127" s="158">
        <v>0</v>
      </c>
      <c r="R127" s="158">
        <f>ROUND(H127 * Q127,5)</f>
        <v>0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s="11" customFormat="1" ht="11.25">
      <c r="B128" s="160"/>
      <c r="C128" s="161"/>
      <c r="D128" s="161" t="s">
        <v>145</v>
      </c>
      <c r="E128" s="162"/>
      <c r="F128" s="162" t="s">
        <v>3280</v>
      </c>
      <c r="G128" s="163"/>
      <c r="H128" s="164">
        <v>91.8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3281</v>
      </c>
      <c r="G129" s="163"/>
      <c r="H129" s="164">
        <v>39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3282</v>
      </c>
      <c r="G130" s="163"/>
      <c r="H130" s="164"/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130.80000000000001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2" customFormat="1" ht="24">
      <c r="B132" s="173"/>
      <c r="C132" s="174">
        <v>14</v>
      </c>
      <c r="D132" s="174" t="s">
        <v>240</v>
      </c>
      <c r="E132" s="175" t="s">
        <v>1702</v>
      </c>
      <c r="F132" s="175" t="s">
        <v>1703</v>
      </c>
      <c r="G132" s="176" t="s">
        <v>180</v>
      </c>
      <c r="H132" s="177">
        <v>1</v>
      </c>
      <c r="I132" s="178"/>
      <c r="J132" s="178">
        <f>ROUND(H132*I132,2)</f>
        <v>0</v>
      </c>
      <c r="K132" s="179"/>
      <c r="L132" s="173"/>
      <c r="M132" s="180"/>
      <c r="N132" s="181" t="s">
        <v>26</v>
      </c>
      <c r="O132" s="182">
        <v>0</v>
      </c>
      <c r="P132" s="182">
        <f>ROUND(H132*O132,3)</f>
        <v>0</v>
      </c>
      <c r="Q132" s="182">
        <v>0</v>
      </c>
      <c r="R132" s="182">
        <f>ROUND(H132 * Q132,5)</f>
        <v>0</v>
      </c>
      <c r="S132" s="182">
        <v>0</v>
      </c>
      <c r="T132" s="183">
        <f>ROUND(H132 * S132,5)</f>
        <v>0</v>
      </c>
      <c r="BE132" s="12">
        <f>IF(N132="základná",J132,0)</f>
        <v>0</v>
      </c>
      <c r="BF132" s="12">
        <f>IF(N132="znížená",J132,0)</f>
        <v>0</v>
      </c>
      <c r="BG132" s="12">
        <f>IF(N132="zákl. prenesená",J132,0)</f>
        <v>0</v>
      </c>
      <c r="BH132" s="12">
        <f>IF(N132="zníž. prenesená",J132,0)</f>
        <v>0</v>
      </c>
      <c r="BI132" s="12">
        <f>IF(N132="nulová",J132,0)</f>
        <v>0</v>
      </c>
    </row>
    <row r="133" spans="2:61" ht="24">
      <c r="B133" s="149"/>
      <c r="C133" s="150">
        <v>15</v>
      </c>
      <c r="D133" s="150" t="s">
        <v>141</v>
      </c>
      <c r="E133" s="151" t="s">
        <v>1704</v>
      </c>
      <c r="F133" s="151" t="s">
        <v>1705</v>
      </c>
      <c r="G133" s="152" t="s">
        <v>187</v>
      </c>
      <c r="H133" s="153">
        <v>1.5</v>
      </c>
      <c r="I133" s="154"/>
      <c r="J133" s="154">
        <f>ROUND(H133*I133,2)</f>
        <v>0</v>
      </c>
      <c r="K133" s="155"/>
      <c r="L133" s="149"/>
      <c r="M133" s="156"/>
      <c r="N133" s="157" t="s">
        <v>26</v>
      </c>
      <c r="O133" s="158">
        <v>0</v>
      </c>
      <c r="P133" s="158">
        <f>ROUND(H133*O133,3)</f>
        <v>0</v>
      </c>
      <c r="Q133" s="158">
        <v>0</v>
      </c>
      <c r="R133" s="158">
        <f>ROUND(H133 * Q133,5)</f>
        <v>0</v>
      </c>
      <c r="S133" s="158">
        <v>0</v>
      </c>
      <c r="T133" s="159">
        <f>ROUND(H133 * S133,5)</f>
        <v>0</v>
      </c>
      <c r="BE133" s="16">
        <f>IF(N133="základná",J133,0)</f>
        <v>0</v>
      </c>
      <c r="BF133" s="16">
        <f>IF(N133="znížená",J133,0)</f>
        <v>0</v>
      </c>
      <c r="BG133" s="16">
        <f>IF(N133="zákl. prenesená",J133,0)</f>
        <v>0</v>
      </c>
      <c r="BH133" s="16">
        <f>IF(N133="zníž. prenesená",J133,0)</f>
        <v>0</v>
      </c>
      <c r="BI133" s="16">
        <f>IF(N133="nulová",J133,0)</f>
        <v>0</v>
      </c>
    </row>
    <row r="134" spans="2:61" ht="24">
      <c r="B134" s="149"/>
      <c r="C134" s="150">
        <v>16</v>
      </c>
      <c r="D134" s="150" t="s">
        <v>141</v>
      </c>
      <c r="E134" s="151" t="s">
        <v>1706</v>
      </c>
      <c r="F134" s="151" t="s">
        <v>1707</v>
      </c>
      <c r="G134" s="152" t="s">
        <v>187</v>
      </c>
      <c r="H134" s="153">
        <v>2</v>
      </c>
      <c r="I134" s="154"/>
      <c r="J134" s="154">
        <f>ROUND(H134*I134,2)</f>
        <v>0</v>
      </c>
      <c r="K134" s="155"/>
      <c r="L134" s="149"/>
      <c r="M134" s="156"/>
      <c r="N134" s="157" t="s">
        <v>26</v>
      </c>
      <c r="O134" s="158">
        <v>0</v>
      </c>
      <c r="P134" s="158">
        <f>ROUND(H134*O134,3)</f>
        <v>0</v>
      </c>
      <c r="Q134" s="158">
        <v>0</v>
      </c>
      <c r="R134" s="158">
        <f>ROUND(H134 * Q134,5)</f>
        <v>0</v>
      </c>
      <c r="S134" s="158">
        <v>0</v>
      </c>
      <c r="T134" s="159">
        <f>ROUND(H134 * S134,5)</f>
        <v>0</v>
      </c>
      <c r="BE134" s="16">
        <f>IF(N134="základná",J134,0)</f>
        <v>0</v>
      </c>
      <c r="BF134" s="16">
        <f>IF(N134="znížená",J134,0)</f>
        <v>0</v>
      </c>
      <c r="BG134" s="16">
        <f>IF(N134="zákl. prenesená",J134,0)</f>
        <v>0</v>
      </c>
      <c r="BH134" s="16">
        <f>IF(N134="zníž. prenesená",J134,0)</f>
        <v>0</v>
      </c>
      <c r="BI134" s="16">
        <f>IF(N134="nulová",J134,0)</f>
        <v>0</v>
      </c>
    </row>
    <row r="135" spans="2:61">
      <c r="B135" s="149"/>
      <c r="C135" s="150">
        <v>17</v>
      </c>
      <c r="D135" s="150" t="s">
        <v>141</v>
      </c>
      <c r="E135" s="151" t="s">
        <v>220</v>
      </c>
      <c r="F135" s="151" t="s">
        <v>221</v>
      </c>
      <c r="G135" s="152" t="s">
        <v>187</v>
      </c>
      <c r="H135" s="153">
        <v>2</v>
      </c>
      <c r="I135" s="154"/>
      <c r="J135" s="154">
        <f>ROUND(H135*I135,2)</f>
        <v>0</v>
      </c>
      <c r="K135" s="155"/>
      <c r="L135" s="149"/>
      <c r="M135" s="156"/>
      <c r="N135" s="157" t="s">
        <v>26</v>
      </c>
      <c r="O135" s="158">
        <v>0.77059</v>
      </c>
      <c r="P135" s="158">
        <f>ROUND(H135*O135,3)</f>
        <v>1.5409999999999999</v>
      </c>
      <c r="Q135" s="158">
        <v>0</v>
      </c>
      <c r="R135" s="158">
        <f>ROUND(H135 * Q135,5)</f>
        <v>0</v>
      </c>
      <c r="S135" s="158">
        <v>0</v>
      </c>
      <c r="T135" s="159">
        <f>ROUND(H135 * S135,5)</f>
        <v>0</v>
      </c>
      <c r="BE135" s="16">
        <f>IF(N135="základná",J135,0)</f>
        <v>0</v>
      </c>
      <c r="BF135" s="16">
        <f>IF(N135="znížená",J135,0)</f>
        <v>0</v>
      </c>
      <c r="BG135" s="16">
        <f>IF(N135="zákl. prenesená",J135,0)</f>
        <v>0</v>
      </c>
      <c r="BH135" s="16">
        <f>IF(N135="zníž. prenesená",J135,0)</f>
        <v>0</v>
      </c>
      <c r="BI135" s="16">
        <f>IF(N135="nulová",J135,0)</f>
        <v>0</v>
      </c>
    </row>
    <row r="136" spans="2:61">
      <c r="B136" s="149"/>
      <c r="C136" s="150">
        <v>18</v>
      </c>
      <c r="D136" s="150" t="s">
        <v>141</v>
      </c>
      <c r="E136" s="151" t="s">
        <v>706</v>
      </c>
      <c r="F136" s="151" t="s">
        <v>707</v>
      </c>
      <c r="G136" s="152" t="s">
        <v>187</v>
      </c>
      <c r="H136" s="153">
        <v>177.74799999999999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0.81100000000000005</v>
      </c>
      <c r="P136" s="158">
        <f>ROUND(H136*O136,3)</f>
        <v>144.154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3283</v>
      </c>
      <c r="G137" s="163"/>
      <c r="H137" s="164">
        <v>59.274999999999999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62" t="s">
        <v>3284</v>
      </c>
      <c r="G138" s="163"/>
      <c r="H138" s="164">
        <v>84.132999999999996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62" t="s">
        <v>3285</v>
      </c>
      <c r="G139" s="163"/>
      <c r="H139" s="164">
        <v>0.33800000000000002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62" t="s">
        <v>3286</v>
      </c>
      <c r="G140" s="163"/>
      <c r="H140" s="164">
        <v>19.811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62" t="s">
        <v>3287</v>
      </c>
      <c r="G141" s="163"/>
      <c r="H141" s="164">
        <v>14.191000000000001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1" customFormat="1" ht="11.25">
      <c r="B142" s="160"/>
      <c r="C142" s="161"/>
      <c r="D142" s="161" t="s">
        <v>145</v>
      </c>
      <c r="E142" s="162"/>
      <c r="F142" s="162" t="s">
        <v>3288</v>
      </c>
      <c r="G142" s="163"/>
      <c r="H142" s="164"/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70" t="s">
        <v>147</v>
      </c>
      <c r="G143" s="171"/>
      <c r="H143" s="172">
        <v>177.74799999999999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ht="24">
      <c r="B144" s="149"/>
      <c r="C144" s="150">
        <v>19</v>
      </c>
      <c r="D144" s="150" t="s">
        <v>141</v>
      </c>
      <c r="E144" s="151" t="s">
        <v>233</v>
      </c>
      <c r="F144" s="151" t="s">
        <v>1719</v>
      </c>
      <c r="G144" s="152" t="s">
        <v>187</v>
      </c>
      <c r="H144" s="153">
        <v>59.249000000000002</v>
      </c>
      <c r="I144" s="154"/>
      <c r="J144" s="154">
        <f>ROUND(H144*I144,2)</f>
        <v>0</v>
      </c>
      <c r="K144" s="155"/>
      <c r="L144" s="149"/>
      <c r="M144" s="156"/>
      <c r="N144" s="157" t="s">
        <v>26</v>
      </c>
      <c r="O144" s="158">
        <v>0</v>
      </c>
      <c r="P144" s="158">
        <f>ROUND(H144*O144,3)</f>
        <v>0</v>
      </c>
      <c r="Q144" s="158">
        <v>0</v>
      </c>
      <c r="R144" s="158">
        <f>ROUND(H144 * Q144,5)</f>
        <v>0</v>
      </c>
      <c r="S144" s="158">
        <v>0</v>
      </c>
      <c r="T144" s="159">
        <f>ROUND(H144 * S144,5)</f>
        <v>0</v>
      </c>
      <c r="BE144" s="16">
        <f>IF(N144="základná",J144,0)</f>
        <v>0</v>
      </c>
      <c r="BF144" s="16">
        <f>IF(N144="znížená",J144,0)</f>
        <v>0</v>
      </c>
      <c r="BG144" s="16">
        <f>IF(N144="zákl. prenesená",J144,0)</f>
        <v>0</v>
      </c>
      <c r="BH144" s="16">
        <f>IF(N144="zníž. prenesená",J144,0)</f>
        <v>0</v>
      </c>
      <c r="BI144" s="16">
        <f>IF(N144="nulová",J144,0)</f>
        <v>0</v>
      </c>
    </row>
    <row r="145" spans="2:61" s="11" customFormat="1" ht="11.25">
      <c r="B145" s="160"/>
      <c r="C145" s="161"/>
      <c r="D145" s="161" t="s">
        <v>145</v>
      </c>
      <c r="E145" s="162"/>
      <c r="F145" s="162" t="s">
        <v>3289</v>
      </c>
      <c r="G145" s="163"/>
      <c r="H145" s="164">
        <v>59.249000000000002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70" t="s">
        <v>147</v>
      </c>
      <c r="G146" s="171"/>
      <c r="H146" s="172">
        <v>59.249000000000002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ht="24">
      <c r="B147" s="149"/>
      <c r="C147" s="150">
        <v>20</v>
      </c>
      <c r="D147" s="150" t="s">
        <v>141</v>
      </c>
      <c r="E147" s="151" t="s">
        <v>236</v>
      </c>
      <c r="F147" s="151" t="s">
        <v>1721</v>
      </c>
      <c r="G147" s="152" t="s">
        <v>187</v>
      </c>
      <c r="H147" s="153">
        <v>177.74799999999999</v>
      </c>
      <c r="I147" s="154"/>
      <c r="J147" s="154">
        <f>ROUND(H147*I147,2)</f>
        <v>0</v>
      </c>
      <c r="K147" s="155"/>
      <c r="L147" s="149"/>
      <c r="M147" s="156"/>
      <c r="N147" s="157" t="s">
        <v>26</v>
      </c>
      <c r="O147" s="158">
        <v>0</v>
      </c>
      <c r="P147" s="158">
        <f>ROUND(H147*O147,3)</f>
        <v>0</v>
      </c>
      <c r="Q147" s="158">
        <v>0</v>
      </c>
      <c r="R147" s="158">
        <f>ROUND(H147 * Q147,5)</f>
        <v>0</v>
      </c>
      <c r="S147" s="158">
        <v>0</v>
      </c>
      <c r="T147" s="159">
        <f>ROUND(H147 * S147,5)</f>
        <v>0</v>
      </c>
      <c r="BE147" s="16">
        <f>IF(N147="základná",J147,0)</f>
        <v>0</v>
      </c>
      <c r="BF147" s="16">
        <f>IF(N147="znížená",J147,0)</f>
        <v>0</v>
      </c>
      <c r="BG147" s="16">
        <f>IF(N147="zákl. prenesená",J147,0)</f>
        <v>0</v>
      </c>
      <c r="BH147" s="16">
        <f>IF(N147="zníž. prenesená",J147,0)</f>
        <v>0</v>
      </c>
      <c r="BI147" s="16">
        <f>IF(N147="nulová",J147,0)</f>
        <v>0</v>
      </c>
    </row>
    <row r="148" spans="2:61" s="11" customFormat="1" ht="11.25">
      <c r="B148" s="160"/>
      <c r="C148" s="161"/>
      <c r="D148" s="161" t="s">
        <v>145</v>
      </c>
      <c r="E148" s="162"/>
      <c r="F148" s="162" t="s">
        <v>3290</v>
      </c>
      <c r="G148" s="163"/>
      <c r="H148" s="164">
        <v>177.74799999999999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70" t="s">
        <v>147</v>
      </c>
      <c r="G149" s="171"/>
      <c r="H149" s="172">
        <v>177.74799999999999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>
      <c r="B150" s="149"/>
      <c r="C150" s="150">
        <v>21</v>
      </c>
      <c r="D150" s="150" t="s">
        <v>141</v>
      </c>
      <c r="E150" s="151" t="s">
        <v>3291</v>
      </c>
      <c r="F150" s="151" t="s">
        <v>3292</v>
      </c>
      <c r="G150" s="152" t="s">
        <v>144</v>
      </c>
      <c r="H150" s="153">
        <v>25.12</v>
      </c>
      <c r="I150" s="154"/>
      <c r="J150" s="154">
        <f>ROUND(H150*I150,2)</f>
        <v>0</v>
      </c>
      <c r="K150" s="155"/>
      <c r="L150" s="149"/>
      <c r="M150" s="156"/>
      <c r="N150" s="157" t="s">
        <v>26</v>
      </c>
      <c r="O150" s="158">
        <v>0</v>
      </c>
      <c r="P150" s="158">
        <f>ROUND(H150*O150,3)</f>
        <v>0</v>
      </c>
      <c r="Q150" s="158">
        <v>0</v>
      </c>
      <c r="R150" s="158">
        <f>ROUND(H150 * Q150,5)</f>
        <v>0</v>
      </c>
      <c r="S150" s="158">
        <v>0</v>
      </c>
      <c r="T150" s="159">
        <f>ROUND(H150 * S150,5)</f>
        <v>0</v>
      </c>
      <c r="BE150" s="16">
        <f>IF(N150="základná",J150,0)</f>
        <v>0</v>
      </c>
      <c r="BF150" s="16">
        <f>IF(N150="znížená",J150,0)</f>
        <v>0</v>
      </c>
      <c r="BG150" s="16">
        <f>IF(N150="zákl. prenesená",J150,0)</f>
        <v>0</v>
      </c>
      <c r="BH150" s="16">
        <f>IF(N150="zníž. prenesená",J150,0)</f>
        <v>0</v>
      </c>
      <c r="BI150" s="16">
        <f>IF(N150="nulová",J150,0)</f>
        <v>0</v>
      </c>
    </row>
    <row r="151" spans="2:61" s="12" customFormat="1" ht="24">
      <c r="B151" s="173"/>
      <c r="C151" s="174">
        <v>22</v>
      </c>
      <c r="D151" s="174" t="s">
        <v>240</v>
      </c>
      <c r="E151" s="175" t="s">
        <v>2708</v>
      </c>
      <c r="F151" s="175" t="s">
        <v>2709</v>
      </c>
      <c r="G151" s="176" t="s">
        <v>144</v>
      </c>
      <c r="H151" s="177">
        <v>25.12</v>
      </c>
      <c r="I151" s="178"/>
      <c r="J151" s="178">
        <f>ROUND(H151*I151,2)</f>
        <v>0</v>
      </c>
      <c r="K151" s="179"/>
      <c r="L151" s="173"/>
      <c r="M151" s="180"/>
      <c r="N151" s="181" t="s">
        <v>26</v>
      </c>
      <c r="O151" s="182">
        <v>0</v>
      </c>
      <c r="P151" s="182">
        <f>ROUND(H151*O151,3)</f>
        <v>0</v>
      </c>
      <c r="Q151" s="182">
        <v>0.06</v>
      </c>
      <c r="R151" s="182">
        <f>ROUND(H151 * Q151,5)</f>
        <v>1.5072000000000001</v>
      </c>
      <c r="S151" s="182">
        <v>0</v>
      </c>
      <c r="T151" s="183">
        <f>ROUND(H151 * S151,5)</f>
        <v>0</v>
      </c>
      <c r="BE151" s="12">
        <f>IF(N151="základná",J151,0)</f>
        <v>0</v>
      </c>
      <c r="BF151" s="12">
        <f>IF(N151="znížená",J151,0)</f>
        <v>0</v>
      </c>
      <c r="BG151" s="12">
        <f>IF(N151="zákl. prenesená",J151,0)</f>
        <v>0</v>
      </c>
      <c r="BH151" s="12">
        <f>IF(N151="zníž. prenesená",J151,0)</f>
        <v>0</v>
      </c>
      <c r="BI151" s="12">
        <f>IF(N151="nulová",J151,0)</f>
        <v>0</v>
      </c>
    </row>
    <row r="152" spans="2:61" ht="24">
      <c r="B152" s="149"/>
      <c r="C152" s="150">
        <v>23</v>
      </c>
      <c r="D152" s="150" t="s">
        <v>141</v>
      </c>
      <c r="E152" s="151" t="s">
        <v>1734</v>
      </c>
      <c r="F152" s="151" t="s">
        <v>1735</v>
      </c>
      <c r="G152" s="152" t="s">
        <v>187</v>
      </c>
      <c r="H152" s="153">
        <v>0.254</v>
      </c>
      <c r="I152" s="154"/>
      <c r="J152" s="154">
        <f>ROUND(H152*I152,2)</f>
        <v>0</v>
      </c>
      <c r="K152" s="155"/>
      <c r="L152" s="149"/>
      <c r="M152" s="156"/>
      <c r="N152" s="157" t="s">
        <v>26</v>
      </c>
      <c r="O152" s="158">
        <v>0</v>
      </c>
      <c r="P152" s="158">
        <f>ROUND(H152*O152,3)</f>
        <v>0</v>
      </c>
      <c r="Q152" s="158">
        <v>0</v>
      </c>
      <c r="R152" s="158">
        <f>ROUND(H152 * Q152,5)</f>
        <v>0</v>
      </c>
      <c r="S152" s="158">
        <v>0</v>
      </c>
      <c r="T152" s="159">
        <f>ROUND(H152 * S152,5)</f>
        <v>0</v>
      </c>
      <c r="BE152" s="16">
        <f>IF(N152="základná",J152,0)</f>
        <v>0</v>
      </c>
      <c r="BF152" s="16">
        <f>IF(N152="znížená",J152,0)</f>
        <v>0</v>
      </c>
      <c r="BG152" s="16">
        <f>IF(N152="zákl. prenesená",J152,0)</f>
        <v>0</v>
      </c>
      <c r="BH152" s="16">
        <f>IF(N152="zníž. prenesená",J152,0)</f>
        <v>0</v>
      </c>
      <c r="BI152" s="16">
        <f>IF(N152="nulová",J152,0)</f>
        <v>0</v>
      </c>
    </row>
    <row r="153" spans="2:61" s="11" customFormat="1" ht="11.25">
      <c r="B153" s="160"/>
      <c r="C153" s="161"/>
      <c r="D153" s="161" t="s">
        <v>145</v>
      </c>
      <c r="E153" s="162"/>
      <c r="F153" s="162" t="s">
        <v>3293</v>
      </c>
      <c r="G153" s="163"/>
      <c r="H153" s="164">
        <v>0.254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70" t="s">
        <v>147</v>
      </c>
      <c r="G154" s="171"/>
      <c r="H154" s="172">
        <v>0.254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ht="36">
      <c r="B155" s="149"/>
      <c r="C155" s="150">
        <v>24</v>
      </c>
      <c r="D155" s="150" t="s">
        <v>141</v>
      </c>
      <c r="E155" s="151" t="s">
        <v>250</v>
      </c>
      <c r="F155" s="151" t="s">
        <v>251</v>
      </c>
      <c r="G155" s="152" t="s">
        <v>150</v>
      </c>
      <c r="H155" s="153">
        <v>345.762</v>
      </c>
      <c r="I155" s="154"/>
      <c r="J155" s="154">
        <f>ROUND(H155*I155,2)</f>
        <v>0</v>
      </c>
      <c r="K155" s="155"/>
      <c r="L155" s="149"/>
      <c r="M155" s="156"/>
      <c r="N155" s="157" t="s">
        <v>26</v>
      </c>
      <c r="O155" s="158">
        <v>5.2999999999999999E-2</v>
      </c>
      <c r="P155" s="158">
        <f>ROUND(H155*O155,3)</f>
        <v>18.324999999999999</v>
      </c>
      <c r="Q155" s="158">
        <v>7.4091999999999995E-4</v>
      </c>
      <c r="R155" s="158">
        <f>ROUND(H155 * Q155,5)</f>
        <v>0.25618000000000002</v>
      </c>
      <c r="S155" s="158">
        <v>0</v>
      </c>
      <c r="T155" s="159">
        <f>ROUND(H155 * S155,5)</f>
        <v>0</v>
      </c>
      <c r="BE155" s="16">
        <f>IF(N155="základná",J155,0)</f>
        <v>0</v>
      </c>
      <c r="BF155" s="16">
        <f>IF(N155="znížená",J155,0)</f>
        <v>0</v>
      </c>
      <c r="BG155" s="16">
        <f>IF(N155="zákl. prenesená",J155,0)</f>
        <v>0</v>
      </c>
      <c r="BH155" s="16">
        <f>IF(N155="zníž. prenesená",J155,0)</f>
        <v>0</v>
      </c>
      <c r="BI155" s="16">
        <f>IF(N155="nulová",J155,0)</f>
        <v>0</v>
      </c>
    </row>
    <row r="156" spans="2:61" s="11" customFormat="1" ht="11.25">
      <c r="B156" s="160"/>
      <c r="C156" s="161"/>
      <c r="D156" s="161" t="s">
        <v>145</v>
      </c>
      <c r="E156" s="162"/>
      <c r="F156" s="162" t="s">
        <v>3294</v>
      </c>
      <c r="G156" s="163"/>
      <c r="H156" s="164">
        <v>256.637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3295</v>
      </c>
      <c r="G157" s="163"/>
      <c r="H157" s="164">
        <v>49.939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62" t="s">
        <v>3296</v>
      </c>
      <c r="G158" s="163"/>
      <c r="H158" s="164">
        <v>39.186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62" t="s">
        <v>3297</v>
      </c>
      <c r="G159" s="163"/>
      <c r="H159" s="164"/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70" t="s">
        <v>147</v>
      </c>
      <c r="G160" s="171"/>
      <c r="H160" s="172">
        <v>345.762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ht="36">
      <c r="B161" s="149"/>
      <c r="C161" s="150">
        <v>25</v>
      </c>
      <c r="D161" s="150" t="s">
        <v>141</v>
      </c>
      <c r="E161" s="151" t="s">
        <v>253</v>
      </c>
      <c r="F161" s="151" t="s">
        <v>254</v>
      </c>
      <c r="G161" s="152" t="s">
        <v>150</v>
      </c>
      <c r="H161" s="153">
        <v>345.762</v>
      </c>
      <c r="I161" s="154"/>
      <c r="J161" s="154">
        <f>ROUND(H161*I161,2)</f>
        <v>0</v>
      </c>
      <c r="K161" s="155"/>
      <c r="L161" s="149"/>
      <c r="M161" s="156"/>
      <c r="N161" s="157" t="s">
        <v>26</v>
      </c>
      <c r="O161" s="158">
        <v>0.16900000000000001</v>
      </c>
      <c r="P161" s="158">
        <f>ROUND(H161*O161,3)</f>
        <v>58.433999999999997</v>
      </c>
      <c r="Q161" s="158">
        <v>0</v>
      </c>
      <c r="R161" s="158">
        <f>ROUND(H161 * Q161,5)</f>
        <v>0</v>
      </c>
      <c r="S161" s="158">
        <v>0</v>
      </c>
      <c r="T161" s="159">
        <f>ROUND(H161 * S161,5)</f>
        <v>0</v>
      </c>
      <c r="BE161" s="16">
        <f>IF(N161="základná",J161,0)</f>
        <v>0</v>
      </c>
      <c r="BF161" s="16">
        <f>IF(N161="znížená",J161,0)</f>
        <v>0</v>
      </c>
      <c r="BG161" s="16">
        <f>IF(N161="zákl. prenesená",J161,0)</f>
        <v>0</v>
      </c>
      <c r="BH161" s="16">
        <f>IF(N161="zníž. prenesená",J161,0)</f>
        <v>0</v>
      </c>
      <c r="BI161" s="16">
        <f>IF(N161="nulová",J161,0)</f>
        <v>0</v>
      </c>
    </row>
    <row r="162" spans="2:61" s="11" customFormat="1" ht="11.25">
      <c r="B162" s="160"/>
      <c r="C162" s="161"/>
      <c r="D162" s="161" t="s">
        <v>145</v>
      </c>
      <c r="E162" s="162"/>
      <c r="F162" s="162" t="s">
        <v>3294</v>
      </c>
      <c r="G162" s="163"/>
      <c r="H162" s="164">
        <v>256.637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62" t="s">
        <v>3295</v>
      </c>
      <c r="G163" s="163"/>
      <c r="H163" s="164">
        <v>49.939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s="11" customFormat="1" ht="11.25">
      <c r="B164" s="160"/>
      <c r="C164" s="161"/>
      <c r="D164" s="161" t="s">
        <v>145</v>
      </c>
      <c r="E164" s="162"/>
      <c r="F164" s="162" t="s">
        <v>3296</v>
      </c>
      <c r="G164" s="163"/>
      <c r="H164" s="164">
        <v>39.186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61" s="11" customFormat="1" ht="11.25">
      <c r="B165" s="160"/>
      <c r="C165" s="161"/>
      <c r="D165" s="161" t="s">
        <v>145</v>
      </c>
      <c r="E165" s="162"/>
      <c r="F165" s="162" t="s">
        <v>3297</v>
      </c>
      <c r="G165" s="163"/>
      <c r="H165" s="164"/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345.762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>
      <c r="B167" s="149"/>
      <c r="C167" s="150">
        <v>26</v>
      </c>
      <c r="D167" s="150" t="s">
        <v>141</v>
      </c>
      <c r="E167" s="151" t="s">
        <v>940</v>
      </c>
      <c r="F167" s="151" t="s">
        <v>941</v>
      </c>
      <c r="G167" s="152" t="s">
        <v>187</v>
      </c>
      <c r="H167" s="153">
        <v>38.779000000000003</v>
      </c>
      <c r="I167" s="154"/>
      <c r="J167" s="154">
        <f>ROUND(H167*I167,2)</f>
        <v>0</v>
      </c>
      <c r="K167" s="155"/>
      <c r="L167" s="149"/>
      <c r="M167" s="156"/>
      <c r="N167" s="157" t="s">
        <v>26</v>
      </c>
      <c r="O167" s="158">
        <v>0.61699999999999999</v>
      </c>
      <c r="P167" s="158">
        <f>ROUND(H167*O167,3)</f>
        <v>23.927</v>
      </c>
      <c r="Q167" s="158">
        <v>0</v>
      </c>
      <c r="R167" s="158">
        <f>ROUND(H167 * Q167,5)</f>
        <v>0</v>
      </c>
      <c r="S167" s="158">
        <v>0</v>
      </c>
      <c r="T167" s="159">
        <f>ROUND(H167 * S167,5)</f>
        <v>0</v>
      </c>
      <c r="BE167" s="16">
        <f>IF(N167="základná",J167,0)</f>
        <v>0</v>
      </c>
      <c r="BF167" s="16">
        <f>IF(N167="znížená",J167,0)</f>
        <v>0</v>
      </c>
      <c r="BG167" s="16">
        <f>IF(N167="zákl. prenesená",J167,0)</f>
        <v>0</v>
      </c>
      <c r="BH167" s="16">
        <f>IF(N167="zníž. prenesená",J167,0)</f>
        <v>0</v>
      </c>
      <c r="BI167" s="16">
        <f>IF(N167="nulová",J167,0)</f>
        <v>0</v>
      </c>
    </row>
    <row r="168" spans="2:61" s="11" customFormat="1" ht="11.25">
      <c r="B168" s="160"/>
      <c r="C168" s="161"/>
      <c r="D168" s="161" t="s">
        <v>145</v>
      </c>
      <c r="E168" s="162"/>
      <c r="F168" s="162" t="s">
        <v>3298</v>
      </c>
      <c r="G168" s="163"/>
      <c r="H168" s="164">
        <v>38.441000000000003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62" t="s">
        <v>3285</v>
      </c>
      <c r="G169" s="163"/>
      <c r="H169" s="164">
        <v>0.33800000000000002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62" t="s">
        <v>3299</v>
      </c>
      <c r="G170" s="163"/>
      <c r="H170" s="164"/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s="11" customFormat="1" ht="11.25">
      <c r="B171" s="160"/>
      <c r="C171" s="161"/>
      <c r="D171" s="161" t="s">
        <v>145</v>
      </c>
      <c r="E171" s="162"/>
      <c r="F171" s="170" t="s">
        <v>147</v>
      </c>
      <c r="G171" s="171"/>
      <c r="H171" s="172">
        <v>38.779000000000003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ht="24">
      <c r="B172" s="149"/>
      <c r="C172" s="150">
        <v>27</v>
      </c>
      <c r="D172" s="150" t="s">
        <v>141</v>
      </c>
      <c r="E172" s="151" t="s">
        <v>943</v>
      </c>
      <c r="F172" s="151" t="s">
        <v>944</v>
      </c>
      <c r="G172" s="152" t="s">
        <v>187</v>
      </c>
      <c r="H172" s="153">
        <v>38.779000000000003</v>
      </c>
      <c r="I172" s="154"/>
      <c r="J172" s="154">
        <f>ROUND(H172*I172,2)</f>
        <v>0</v>
      </c>
      <c r="K172" s="155"/>
      <c r="L172" s="149"/>
      <c r="M172" s="156"/>
      <c r="N172" s="157" t="s">
        <v>26</v>
      </c>
      <c r="O172" s="158">
        <v>5.5500000000000001E-2</v>
      </c>
      <c r="P172" s="158">
        <f>ROUND(H172*O172,3)</f>
        <v>2.1520000000000001</v>
      </c>
      <c r="Q172" s="158">
        <v>0</v>
      </c>
      <c r="R172" s="158">
        <f>ROUND(H172 * Q172,5)</f>
        <v>0</v>
      </c>
      <c r="S172" s="158">
        <v>0</v>
      </c>
      <c r="T172" s="159">
        <f>ROUND(H172 * S172,5)</f>
        <v>0</v>
      </c>
      <c r="BE172" s="16">
        <f>IF(N172="základná",J172,0)</f>
        <v>0</v>
      </c>
      <c r="BF172" s="16">
        <f>IF(N172="znížená",J172,0)</f>
        <v>0</v>
      </c>
      <c r="BG172" s="16">
        <f>IF(N172="zákl. prenesená",J172,0)</f>
        <v>0</v>
      </c>
      <c r="BH172" s="16">
        <f>IF(N172="zníž. prenesená",J172,0)</f>
        <v>0</v>
      </c>
      <c r="BI172" s="16">
        <f>IF(N172="nulová",J172,0)</f>
        <v>0</v>
      </c>
    </row>
    <row r="173" spans="2:61" ht="24">
      <c r="B173" s="149"/>
      <c r="C173" s="150">
        <v>28</v>
      </c>
      <c r="D173" s="150" t="s">
        <v>141</v>
      </c>
      <c r="E173" s="151" t="s">
        <v>945</v>
      </c>
      <c r="F173" s="151" t="s">
        <v>946</v>
      </c>
      <c r="G173" s="152" t="s">
        <v>187</v>
      </c>
      <c r="H173" s="153">
        <v>736.80100000000004</v>
      </c>
      <c r="I173" s="154"/>
      <c r="J173" s="154">
        <f>ROUND(H173*I173,2)</f>
        <v>0</v>
      </c>
      <c r="K173" s="155"/>
      <c r="L173" s="149"/>
      <c r="M173" s="156"/>
      <c r="N173" s="157" t="s">
        <v>26</v>
      </c>
      <c r="O173" s="158">
        <v>7.3699999999999998E-3</v>
      </c>
      <c r="P173" s="158">
        <f>ROUND(H173*O173,3)</f>
        <v>5.43</v>
      </c>
      <c r="Q173" s="158">
        <v>0</v>
      </c>
      <c r="R173" s="158">
        <f>ROUND(H173 * Q173,5)</f>
        <v>0</v>
      </c>
      <c r="S173" s="158">
        <v>0</v>
      </c>
      <c r="T173" s="159">
        <f>ROUND(H173 * S173,5)</f>
        <v>0</v>
      </c>
      <c r="BE173" s="16">
        <f>IF(N173="základná",J173,0)</f>
        <v>0</v>
      </c>
      <c r="BF173" s="16">
        <f>IF(N173="znížená",J173,0)</f>
        <v>0</v>
      </c>
      <c r="BG173" s="16">
        <f>IF(N173="zákl. prenesená",J173,0)</f>
        <v>0</v>
      </c>
      <c r="BH173" s="16">
        <f>IF(N173="zníž. prenesená",J173,0)</f>
        <v>0</v>
      </c>
      <c r="BI173" s="16">
        <f>IF(N173="nulová",J173,0)</f>
        <v>0</v>
      </c>
    </row>
    <row r="174" spans="2:61" s="11" customFormat="1" ht="11.25">
      <c r="B174" s="160"/>
      <c r="C174" s="161"/>
      <c r="D174" s="161" t="s">
        <v>145</v>
      </c>
      <c r="E174" s="162"/>
      <c r="F174" s="162" t="s">
        <v>3300</v>
      </c>
      <c r="G174" s="163"/>
      <c r="H174" s="164">
        <v>736.80100000000004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70" t="s">
        <v>147</v>
      </c>
      <c r="G175" s="171"/>
      <c r="H175" s="172">
        <v>736.80100000000004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>
      <c r="B176" s="149"/>
      <c r="C176" s="150">
        <v>29</v>
      </c>
      <c r="D176" s="150" t="s">
        <v>141</v>
      </c>
      <c r="E176" s="151" t="s">
        <v>263</v>
      </c>
      <c r="F176" s="151" t="s">
        <v>264</v>
      </c>
      <c r="G176" s="152" t="s">
        <v>265</v>
      </c>
      <c r="H176" s="153">
        <v>62.045999999999999</v>
      </c>
      <c r="I176" s="154"/>
      <c r="J176" s="154">
        <f>ROUND(H176*I176,2)</f>
        <v>0</v>
      </c>
      <c r="K176" s="155"/>
      <c r="L176" s="149"/>
      <c r="M176" s="156"/>
      <c r="N176" s="157" t="s">
        <v>26</v>
      </c>
      <c r="O176" s="158">
        <v>0</v>
      </c>
      <c r="P176" s="158">
        <f>ROUND(H176*O176,3)</f>
        <v>0</v>
      </c>
      <c r="Q176" s="158">
        <v>0</v>
      </c>
      <c r="R176" s="158">
        <f>ROUND(H176 * Q176,5)</f>
        <v>0</v>
      </c>
      <c r="S176" s="158">
        <v>0</v>
      </c>
      <c r="T176" s="159">
        <f>ROUND(H176 * S176,5)</f>
        <v>0</v>
      </c>
      <c r="BE176" s="16">
        <f>IF(N176="základná",J176,0)</f>
        <v>0</v>
      </c>
      <c r="BF176" s="16">
        <f>IF(N176="znížená",J176,0)</f>
        <v>0</v>
      </c>
      <c r="BG176" s="16">
        <f>IF(N176="zákl. prenesená",J176,0)</f>
        <v>0</v>
      </c>
      <c r="BH176" s="16">
        <f>IF(N176="zníž. prenesená",J176,0)</f>
        <v>0</v>
      </c>
      <c r="BI176" s="16">
        <f>IF(N176="nulová",J176,0)</f>
        <v>0</v>
      </c>
    </row>
    <row r="177" spans="2:61" s="11" customFormat="1" ht="11.25">
      <c r="B177" s="160"/>
      <c r="C177" s="161"/>
      <c r="D177" s="161" t="s">
        <v>145</v>
      </c>
      <c r="E177" s="162"/>
      <c r="F177" s="162" t="s">
        <v>3301</v>
      </c>
      <c r="G177" s="163"/>
      <c r="H177" s="164">
        <v>62.045999999999999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70" t="s">
        <v>147</v>
      </c>
      <c r="G178" s="171"/>
      <c r="H178" s="172">
        <v>62.045999999999999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ht="36">
      <c r="B179" s="149"/>
      <c r="C179" s="150">
        <v>30</v>
      </c>
      <c r="D179" s="150" t="s">
        <v>141</v>
      </c>
      <c r="E179" s="151" t="s">
        <v>267</v>
      </c>
      <c r="F179" s="151" t="s">
        <v>2505</v>
      </c>
      <c r="G179" s="152" t="s">
        <v>187</v>
      </c>
      <c r="H179" s="153">
        <v>120.376</v>
      </c>
      <c r="I179" s="154"/>
      <c r="J179" s="154">
        <f>ROUND(H179*I179,2)</f>
        <v>0</v>
      </c>
      <c r="K179" s="155"/>
      <c r="L179" s="149"/>
      <c r="M179" s="156"/>
      <c r="N179" s="157" t="s">
        <v>26</v>
      </c>
      <c r="O179" s="158">
        <v>0</v>
      </c>
      <c r="P179" s="158">
        <f>ROUND(H179*O179,3)</f>
        <v>0</v>
      </c>
      <c r="Q179" s="158">
        <v>0</v>
      </c>
      <c r="R179" s="158">
        <f>ROUND(H179 * Q179,5)</f>
        <v>0</v>
      </c>
      <c r="S179" s="158">
        <v>0</v>
      </c>
      <c r="T179" s="159">
        <f>ROUND(H179 * S179,5)</f>
        <v>0</v>
      </c>
      <c r="BE179" s="16">
        <f>IF(N179="základná",J179,0)</f>
        <v>0</v>
      </c>
      <c r="BF179" s="16">
        <f>IF(N179="znížená",J179,0)</f>
        <v>0</v>
      </c>
      <c r="BG179" s="16">
        <f>IF(N179="zákl. prenesená",J179,0)</f>
        <v>0</v>
      </c>
      <c r="BH179" s="16">
        <f>IF(N179="zníž. prenesená",J179,0)</f>
        <v>0</v>
      </c>
      <c r="BI179" s="16">
        <f>IF(N179="nulová",J179,0)</f>
        <v>0</v>
      </c>
    </row>
    <row r="180" spans="2:61" s="11" customFormat="1" ht="22.5">
      <c r="B180" s="160"/>
      <c r="C180" s="161"/>
      <c r="D180" s="161" t="s">
        <v>145</v>
      </c>
      <c r="E180" s="162"/>
      <c r="F180" s="162" t="s">
        <v>3302</v>
      </c>
      <c r="G180" s="163"/>
      <c r="H180" s="164">
        <v>33.796999999999997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62" t="s">
        <v>3303</v>
      </c>
      <c r="G181" s="163"/>
      <c r="H181" s="164">
        <v>60.418999999999997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62" t="s">
        <v>3239</v>
      </c>
      <c r="G182" s="163"/>
      <c r="H182" s="164">
        <v>2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22.5">
      <c r="B183" s="160"/>
      <c r="C183" s="161"/>
      <c r="D183" s="161" t="s">
        <v>145</v>
      </c>
      <c r="E183" s="162"/>
      <c r="F183" s="162" t="s">
        <v>3304</v>
      </c>
      <c r="G183" s="163"/>
      <c r="H183" s="164">
        <v>13.516999999999999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1" customFormat="1" ht="22.5">
      <c r="B184" s="160"/>
      <c r="C184" s="161"/>
      <c r="D184" s="161" t="s">
        <v>145</v>
      </c>
      <c r="E184" s="162"/>
      <c r="F184" s="162" t="s">
        <v>3305</v>
      </c>
      <c r="G184" s="163"/>
      <c r="H184" s="164">
        <v>10.643000000000001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62" t="s">
        <v>3306</v>
      </c>
      <c r="G185" s="163"/>
      <c r="H185" s="164"/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70" t="s">
        <v>147</v>
      </c>
      <c r="G186" s="171"/>
      <c r="H186" s="172">
        <v>120.376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ht="24">
      <c r="B187" s="149"/>
      <c r="C187" s="150">
        <v>31</v>
      </c>
      <c r="D187" s="150" t="s">
        <v>141</v>
      </c>
      <c r="E187" s="151" t="s">
        <v>1750</v>
      </c>
      <c r="F187" s="151" t="s">
        <v>1751</v>
      </c>
      <c r="G187" s="152" t="s">
        <v>187</v>
      </c>
      <c r="H187" s="153">
        <v>24.686</v>
      </c>
      <c r="I187" s="154"/>
      <c r="J187" s="154">
        <f>ROUND(H187*I187,2)</f>
        <v>0</v>
      </c>
      <c r="K187" s="155"/>
      <c r="L187" s="149"/>
      <c r="M187" s="156"/>
      <c r="N187" s="157" t="s">
        <v>26</v>
      </c>
      <c r="O187" s="158">
        <v>1.5009999999999999</v>
      </c>
      <c r="P187" s="158">
        <f>ROUND(H187*O187,3)</f>
        <v>37.054000000000002</v>
      </c>
      <c r="Q187" s="158">
        <v>0</v>
      </c>
      <c r="R187" s="158">
        <f>ROUND(H187 * Q187,5)</f>
        <v>0</v>
      </c>
      <c r="S187" s="158">
        <v>0</v>
      </c>
      <c r="T187" s="159">
        <f>ROUND(H187 * S187,5)</f>
        <v>0</v>
      </c>
      <c r="BE187" s="16">
        <f>IF(N187="základná",J187,0)</f>
        <v>0</v>
      </c>
      <c r="BF187" s="16">
        <f>IF(N187="znížená",J187,0)</f>
        <v>0</v>
      </c>
      <c r="BG187" s="16">
        <f>IF(N187="zákl. prenesená",J187,0)</f>
        <v>0</v>
      </c>
      <c r="BH187" s="16">
        <f>IF(N187="zníž. prenesená",J187,0)</f>
        <v>0</v>
      </c>
      <c r="BI187" s="16">
        <f>IF(N187="nulová",J187,0)</f>
        <v>0</v>
      </c>
    </row>
    <row r="188" spans="2:61" s="11" customFormat="1" ht="22.5">
      <c r="B188" s="160"/>
      <c r="C188" s="161"/>
      <c r="D188" s="161" t="s">
        <v>145</v>
      </c>
      <c r="E188" s="162"/>
      <c r="F188" s="162" t="s">
        <v>3307</v>
      </c>
      <c r="G188" s="163"/>
      <c r="H188" s="164">
        <v>15.89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62" t="s">
        <v>3308</v>
      </c>
      <c r="G189" s="163"/>
      <c r="H189" s="164">
        <v>8.7959999999999994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62" t="s">
        <v>3309</v>
      </c>
      <c r="G190" s="163"/>
      <c r="H190" s="164"/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70" t="s">
        <v>147</v>
      </c>
      <c r="G191" s="171"/>
      <c r="H191" s="172">
        <v>24.686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2" customFormat="1">
      <c r="B192" s="173"/>
      <c r="C192" s="174">
        <v>32</v>
      </c>
      <c r="D192" s="174" t="s">
        <v>240</v>
      </c>
      <c r="E192" s="175" t="s">
        <v>1755</v>
      </c>
      <c r="F192" s="175" t="s">
        <v>1756</v>
      </c>
      <c r="G192" s="176" t="s">
        <v>265</v>
      </c>
      <c r="H192" s="177">
        <v>44.435000000000002</v>
      </c>
      <c r="I192" s="178"/>
      <c r="J192" s="178">
        <f>ROUND(H192*I192,2)</f>
        <v>0</v>
      </c>
      <c r="K192" s="179"/>
      <c r="L192" s="173"/>
      <c r="M192" s="180"/>
      <c r="N192" s="181" t="s">
        <v>26</v>
      </c>
      <c r="O192" s="182">
        <v>0</v>
      </c>
      <c r="P192" s="182">
        <f>ROUND(H192*O192,3)</f>
        <v>0</v>
      </c>
      <c r="Q192" s="182">
        <v>0</v>
      </c>
      <c r="R192" s="182">
        <f>ROUND(H192 * Q192,5)</f>
        <v>0</v>
      </c>
      <c r="S192" s="182">
        <v>0</v>
      </c>
      <c r="T192" s="183">
        <f>ROUND(H192 * S192,5)</f>
        <v>0</v>
      </c>
      <c r="BE192" s="12">
        <f>IF(N192="základná",J192,0)</f>
        <v>0</v>
      </c>
      <c r="BF192" s="12">
        <f>IF(N192="znížená",J192,0)</f>
        <v>0</v>
      </c>
      <c r="BG192" s="12">
        <f>IF(N192="zákl. prenesená",J192,0)</f>
        <v>0</v>
      </c>
      <c r="BH192" s="12">
        <f>IF(N192="zníž. prenesená",J192,0)</f>
        <v>0</v>
      </c>
      <c r="BI192" s="12">
        <f>IF(N192="nulová",J192,0)</f>
        <v>0</v>
      </c>
    </row>
    <row r="193" spans="2:61" s="11" customFormat="1" ht="11.25">
      <c r="B193" s="160"/>
      <c r="C193" s="161"/>
      <c r="D193" s="161" t="s">
        <v>145</v>
      </c>
      <c r="E193" s="162"/>
      <c r="F193" s="162" t="s">
        <v>3310</v>
      </c>
      <c r="G193" s="163"/>
      <c r="H193" s="164">
        <v>44.435000000000002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1" customFormat="1" ht="11.25">
      <c r="B194" s="160"/>
      <c r="C194" s="161"/>
      <c r="D194" s="161" t="s">
        <v>145</v>
      </c>
      <c r="E194" s="162"/>
      <c r="F194" s="170" t="s">
        <v>147</v>
      </c>
      <c r="G194" s="171"/>
      <c r="H194" s="172">
        <v>44.435000000000002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0" customFormat="1" ht="23.1" customHeight="1">
      <c r="B195" s="141"/>
      <c r="C195" s="142"/>
      <c r="D195" s="132" t="s">
        <v>136</v>
      </c>
      <c r="E195" s="143" t="s">
        <v>1760</v>
      </c>
      <c r="F195" s="144" t="s">
        <v>1761</v>
      </c>
      <c r="G195" s="145"/>
      <c r="H195" s="146"/>
      <c r="I195" s="147"/>
      <c r="J195" s="147">
        <f>J196</f>
        <v>0</v>
      </c>
      <c r="K195" s="144"/>
      <c r="L195" s="141"/>
      <c r="M195" s="148"/>
      <c r="N195" s="138" t="s">
        <v>0</v>
      </c>
      <c r="O195" s="139"/>
      <c r="P195" s="139">
        <f>P196</f>
        <v>0.312</v>
      </c>
      <c r="Q195" s="139"/>
      <c r="R195" s="139">
        <f>R196</f>
        <v>0</v>
      </c>
      <c r="S195" s="139"/>
      <c r="T195" s="140">
        <f>T196</f>
        <v>0</v>
      </c>
    </row>
    <row r="196" spans="2:61" ht="24">
      <c r="B196" s="149"/>
      <c r="C196" s="150">
        <v>33</v>
      </c>
      <c r="D196" s="150" t="s">
        <v>141</v>
      </c>
      <c r="E196" s="151" t="s">
        <v>1762</v>
      </c>
      <c r="F196" s="151" t="s">
        <v>1763</v>
      </c>
      <c r="G196" s="152" t="s">
        <v>150</v>
      </c>
      <c r="H196" s="153">
        <v>77.965000000000003</v>
      </c>
      <c r="I196" s="154"/>
      <c r="J196" s="154">
        <f>ROUND(H196*I196,2)</f>
        <v>0</v>
      </c>
      <c r="K196" s="155"/>
      <c r="L196" s="149"/>
      <c r="M196" s="156"/>
      <c r="N196" s="157" t="s">
        <v>26</v>
      </c>
      <c r="O196" s="158">
        <v>4.0000000000000001E-3</v>
      </c>
      <c r="P196" s="158">
        <f>ROUND(H196*O196,3)</f>
        <v>0.312</v>
      </c>
      <c r="Q196" s="158">
        <v>0</v>
      </c>
      <c r="R196" s="158">
        <f>ROUND(H196 * Q196,5)</f>
        <v>0</v>
      </c>
      <c r="S196" s="158">
        <v>0</v>
      </c>
      <c r="T196" s="159">
        <f>ROUND(H196 * S196,5)</f>
        <v>0</v>
      </c>
      <c r="BE196" s="16">
        <f>IF(N196="základná",J196,0)</f>
        <v>0</v>
      </c>
      <c r="BF196" s="16">
        <f>IF(N196="znížená",J196,0)</f>
        <v>0</v>
      </c>
      <c r="BG196" s="16">
        <f>IF(N196="zákl. prenesená",J196,0)</f>
        <v>0</v>
      </c>
      <c r="BH196" s="16">
        <f>IF(N196="zníž. prenesená",J196,0)</f>
        <v>0</v>
      </c>
      <c r="BI196" s="16">
        <f>IF(N196="nulová",J196,0)</f>
        <v>0</v>
      </c>
    </row>
    <row r="197" spans="2:61" s="11" customFormat="1" ht="11.25">
      <c r="B197" s="160"/>
      <c r="C197" s="161"/>
      <c r="D197" s="161" t="s">
        <v>145</v>
      </c>
      <c r="E197" s="162"/>
      <c r="F197" s="162" t="s">
        <v>3311</v>
      </c>
      <c r="G197" s="163"/>
      <c r="H197" s="164">
        <v>77.965000000000003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1" customFormat="1" ht="11.25">
      <c r="B198" s="160"/>
      <c r="C198" s="161"/>
      <c r="D198" s="161" t="s">
        <v>145</v>
      </c>
      <c r="E198" s="162"/>
      <c r="F198" s="170" t="s">
        <v>147</v>
      </c>
      <c r="G198" s="171"/>
      <c r="H198" s="172">
        <v>77.965000000000003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0" customFormat="1" ht="23.1" customHeight="1">
      <c r="B199" s="141"/>
      <c r="C199" s="142"/>
      <c r="D199" s="132" t="s">
        <v>136</v>
      </c>
      <c r="E199" s="143" t="s">
        <v>297</v>
      </c>
      <c r="F199" s="144" t="s">
        <v>298</v>
      </c>
      <c r="G199" s="145"/>
      <c r="H199" s="146"/>
      <c r="I199" s="147"/>
      <c r="J199" s="147">
        <f>J200 + J203 + J208 + J211</f>
        <v>0</v>
      </c>
      <c r="K199" s="144"/>
      <c r="L199" s="141"/>
      <c r="M199" s="148"/>
      <c r="N199" s="138" t="s">
        <v>0</v>
      </c>
      <c r="O199" s="139"/>
      <c r="P199" s="139">
        <f>P200 + P203 + P208 + P211</f>
        <v>3.742</v>
      </c>
      <c r="Q199" s="139"/>
      <c r="R199" s="139">
        <f>R200 + R203 + R208 + R211</f>
        <v>3.9709299999999996</v>
      </c>
      <c r="S199" s="139"/>
      <c r="T199" s="140">
        <f>T200 + T203 + T208 + T211</f>
        <v>0</v>
      </c>
    </row>
    <row r="200" spans="2:61" ht="24">
      <c r="B200" s="149"/>
      <c r="C200" s="150">
        <v>34</v>
      </c>
      <c r="D200" s="150" t="s">
        <v>141</v>
      </c>
      <c r="E200" s="151" t="s">
        <v>1829</v>
      </c>
      <c r="F200" s="151" t="s">
        <v>1830</v>
      </c>
      <c r="G200" s="152" t="s">
        <v>187</v>
      </c>
      <c r="H200" s="153">
        <v>11.917</v>
      </c>
      <c r="I200" s="154"/>
      <c r="J200" s="154">
        <f>ROUND(H200*I200,2)</f>
        <v>0</v>
      </c>
      <c r="K200" s="155"/>
      <c r="L200" s="149"/>
      <c r="M200" s="156"/>
      <c r="N200" s="157" t="s">
        <v>26</v>
      </c>
      <c r="O200" s="158">
        <v>0</v>
      </c>
      <c r="P200" s="158">
        <f>ROUND(H200*O200,3)</f>
        <v>0</v>
      </c>
      <c r="Q200" s="158">
        <v>0</v>
      </c>
      <c r="R200" s="158">
        <f>ROUND(H200 * Q200,5)</f>
        <v>0</v>
      </c>
      <c r="S200" s="158">
        <v>0</v>
      </c>
      <c r="T200" s="159">
        <f>ROUND(H200 * S200,5)</f>
        <v>0</v>
      </c>
      <c r="BE200" s="16">
        <f>IF(N200="základná",J200,0)</f>
        <v>0</v>
      </c>
      <c r="BF200" s="16">
        <f>IF(N200="znížená",J200,0)</f>
        <v>0</v>
      </c>
      <c r="BG200" s="16">
        <f>IF(N200="zákl. prenesená",J200,0)</f>
        <v>0</v>
      </c>
      <c r="BH200" s="16">
        <f>IF(N200="zníž. prenesená",J200,0)</f>
        <v>0</v>
      </c>
      <c r="BI200" s="16">
        <f>IF(N200="nulová",J200,0)</f>
        <v>0</v>
      </c>
    </row>
    <row r="201" spans="2:61" s="11" customFormat="1" ht="11.25">
      <c r="B201" s="160"/>
      <c r="C201" s="161"/>
      <c r="D201" s="161" t="s">
        <v>145</v>
      </c>
      <c r="E201" s="162"/>
      <c r="F201" s="162" t="s">
        <v>3312</v>
      </c>
      <c r="G201" s="163"/>
      <c r="H201" s="164">
        <v>11.917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s="11" customFormat="1" ht="11.25">
      <c r="B202" s="160"/>
      <c r="C202" s="161"/>
      <c r="D202" s="161" t="s">
        <v>145</v>
      </c>
      <c r="E202" s="162"/>
      <c r="F202" s="170" t="s">
        <v>147</v>
      </c>
      <c r="G202" s="171"/>
      <c r="H202" s="172">
        <v>11.917</v>
      </c>
      <c r="I202" s="165"/>
      <c r="J202" s="165"/>
      <c r="K202" s="166"/>
      <c r="L202" s="160"/>
      <c r="M202" s="167"/>
      <c r="N202" s="166"/>
      <c r="O202" s="168"/>
      <c r="P202" s="168"/>
      <c r="Q202" s="168"/>
      <c r="R202" s="168"/>
      <c r="S202" s="168"/>
      <c r="T202" s="169"/>
    </row>
    <row r="203" spans="2:61" ht="24">
      <c r="B203" s="149"/>
      <c r="C203" s="150">
        <v>35</v>
      </c>
      <c r="D203" s="150" t="s">
        <v>141</v>
      </c>
      <c r="E203" s="151" t="s">
        <v>1826</v>
      </c>
      <c r="F203" s="151" t="s">
        <v>300</v>
      </c>
      <c r="G203" s="152" t="s">
        <v>187</v>
      </c>
      <c r="H203" s="153">
        <v>1.8380000000000001</v>
      </c>
      <c r="I203" s="154"/>
      <c r="J203" s="154">
        <f>ROUND(H203*I203,2)</f>
        <v>0</v>
      </c>
      <c r="K203" s="155"/>
      <c r="L203" s="149"/>
      <c r="M203" s="156"/>
      <c r="N203" s="157" t="s">
        <v>26</v>
      </c>
      <c r="O203" s="158">
        <v>1.603</v>
      </c>
      <c r="P203" s="158">
        <f>ROUND(H203*O203,3)</f>
        <v>2.9460000000000002</v>
      </c>
      <c r="Q203" s="158">
        <v>1.8907700000000001</v>
      </c>
      <c r="R203" s="158">
        <f>ROUND(H203 * Q203,5)</f>
        <v>3.4752399999999999</v>
      </c>
      <c r="S203" s="158">
        <v>0</v>
      </c>
      <c r="T203" s="159">
        <f>ROUND(H203 * S203,5)</f>
        <v>0</v>
      </c>
      <c r="BE203" s="16">
        <f>IF(N203="základná",J203,0)</f>
        <v>0</v>
      </c>
      <c r="BF203" s="16">
        <f>IF(N203="znížená",J203,0)</f>
        <v>0</v>
      </c>
      <c r="BG203" s="16">
        <f>IF(N203="zákl. prenesená",J203,0)</f>
        <v>0</v>
      </c>
      <c r="BH203" s="16">
        <f>IF(N203="zníž. prenesená",J203,0)</f>
        <v>0</v>
      </c>
      <c r="BI203" s="16">
        <f>IF(N203="nulová",J203,0)</f>
        <v>0</v>
      </c>
    </row>
    <row r="204" spans="2:61" s="11" customFormat="1" ht="11.25">
      <c r="B204" s="160"/>
      <c r="C204" s="161"/>
      <c r="D204" s="161" t="s">
        <v>145</v>
      </c>
      <c r="E204" s="162"/>
      <c r="F204" s="162" t="s">
        <v>3313</v>
      </c>
      <c r="G204" s="163"/>
      <c r="H204" s="164">
        <v>1.032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1" customFormat="1" ht="11.25">
      <c r="B205" s="160"/>
      <c r="C205" s="161"/>
      <c r="D205" s="161" t="s">
        <v>145</v>
      </c>
      <c r="E205" s="162"/>
      <c r="F205" s="162" t="s">
        <v>3314</v>
      </c>
      <c r="G205" s="163"/>
      <c r="H205" s="164">
        <v>0.80600000000000005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s="11" customFormat="1" ht="11.25">
      <c r="B206" s="160"/>
      <c r="C206" s="161"/>
      <c r="D206" s="161" t="s">
        <v>145</v>
      </c>
      <c r="E206" s="162"/>
      <c r="F206" s="162" t="s">
        <v>3315</v>
      </c>
      <c r="G206" s="163"/>
      <c r="H206" s="164"/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70" t="s">
        <v>147</v>
      </c>
      <c r="G207" s="171"/>
      <c r="H207" s="172">
        <v>1.8380000000000001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>
      <c r="B208" s="149"/>
      <c r="C208" s="150">
        <v>36</v>
      </c>
      <c r="D208" s="150" t="s">
        <v>141</v>
      </c>
      <c r="E208" s="151" t="s">
        <v>302</v>
      </c>
      <c r="F208" s="151" t="s">
        <v>1833</v>
      </c>
      <c r="G208" s="152" t="s">
        <v>187</v>
      </c>
      <c r="H208" s="153">
        <v>0.22500000000000001</v>
      </c>
      <c r="I208" s="154"/>
      <c r="J208" s="154">
        <f>ROUND(H208*I208,2)</f>
        <v>0</v>
      </c>
      <c r="K208" s="155"/>
      <c r="L208" s="149"/>
      <c r="M208" s="156"/>
      <c r="N208" s="157" t="s">
        <v>26</v>
      </c>
      <c r="O208" s="158">
        <v>1.4560786999999999</v>
      </c>
      <c r="P208" s="158">
        <f>ROUND(H208*O208,3)</f>
        <v>0.32800000000000001</v>
      </c>
      <c r="Q208" s="158">
        <v>2.1922752000000001</v>
      </c>
      <c r="R208" s="158">
        <f>ROUND(H208 * Q208,5)</f>
        <v>0.49325999999999998</v>
      </c>
      <c r="S208" s="158">
        <v>0</v>
      </c>
      <c r="T208" s="159">
        <f>ROUND(H208 * S208,5)</f>
        <v>0</v>
      </c>
      <c r="BE208" s="16">
        <f>IF(N208="základná",J208,0)</f>
        <v>0</v>
      </c>
      <c r="BF208" s="16">
        <f>IF(N208="znížená",J208,0)</f>
        <v>0</v>
      </c>
      <c r="BG208" s="16">
        <f>IF(N208="zákl. prenesená",J208,0)</f>
        <v>0</v>
      </c>
      <c r="BH208" s="16">
        <f>IF(N208="zníž. prenesená",J208,0)</f>
        <v>0</v>
      </c>
      <c r="BI208" s="16">
        <f>IF(N208="nulová",J208,0)</f>
        <v>0</v>
      </c>
    </row>
    <row r="209" spans="2:61" s="11" customFormat="1" ht="11.25">
      <c r="B209" s="160"/>
      <c r="C209" s="161"/>
      <c r="D209" s="161" t="s">
        <v>145</v>
      </c>
      <c r="E209" s="162"/>
      <c r="F209" s="162" t="s">
        <v>3187</v>
      </c>
      <c r="G209" s="163"/>
      <c r="H209" s="164">
        <v>0.22500000000000001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70" t="s">
        <v>147</v>
      </c>
      <c r="G210" s="171"/>
      <c r="H210" s="172">
        <v>0.22500000000000001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ht="24">
      <c r="B211" s="149"/>
      <c r="C211" s="150">
        <v>37</v>
      </c>
      <c r="D211" s="150" t="s">
        <v>141</v>
      </c>
      <c r="E211" s="151" t="s">
        <v>1837</v>
      </c>
      <c r="F211" s="151" t="s">
        <v>1838</v>
      </c>
      <c r="G211" s="152" t="s">
        <v>150</v>
      </c>
      <c r="H211" s="153">
        <v>0.6</v>
      </c>
      <c r="I211" s="154"/>
      <c r="J211" s="154">
        <f>ROUND(H211*I211,2)</f>
        <v>0</v>
      </c>
      <c r="K211" s="155"/>
      <c r="L211" s="149"/>
      <c r="M211" s="156"/>
      <c r="N211" s="157" t="s">
        <v>26</v>
      </c>
      <c r="O211" s="158">
        <v>0.78035241</v>
      </c>
      <c r="P211" s="158">
        <f>ROUND(H211*O211,3)</f>
        <v>0.46800000000000003</v>
      </c>
      <c r="Q211" s="158">
        <v>4.0433099999999996E-3</v>
      </c>
      <c r="R211" s="158">
        <f>ROUND(H211 * Q211,5)</f>
        <v>2.4299999999999999E-3</v>
      </c>
      <c r="S211" s="158">
        <v>0</v>
      </c>
      <c r="T211" s="159">
        <f>ROUND(H211 * S211,5)</f>
        <v>0</v>
      </c>
      <c r="BE211" s="16">
        <f>IF(N211="základná",J211,0)</f>
        <v>0</v>
      </c>
      <c r="BF211" s="16">
        <f>IF(N211="znížená",J211,0)</f>
        <v>0</v>
      </c>
      <c r="BG211" s="16">
        <f>IF(N211="zákl. prenesená",J211,0)</f>
        <v>0</v>
      </c>
      <c r="BH211" s="16">
        <f>IF(N211="zníž. prenesená",J211,0)</f>
        <v>0</v>
      </c>
      <c r="BI211" s="16">
        <f>IF(N211="nulová",J211,0)</f>
        <v>0</v>
      </c>
    </row>
    <row r="212" spans="2:61" s="11" customFormat="1" ht="11.25">
      <c r="B212" s="160"/>
      <c r="C212" s="161"/>
      <c r="D212" s="161" t="s">
        <v>145</v>
      </c>
      <c r="E212" s="162"/>
      <c r="F212" s="162" t="s">
        <v>3188</v>
      </c>
      <c r="G212" s="163"/>
      <c r="H212" s="164">
        <v>0.6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70" t="s">
        <v>147</v>
      </c>
      <c r="G213" s="171"/>
      <c r="H213" s="172">
        <v>0.6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0" customFormat="1" ht="23.1" customHeight="1">
      <c r="B214" s="141"/>
      <c r="C214" s="142"/>
      <c r="D214" s="132" t="s">
        <v>136</v>
      </c>
      <c r="E214" s="143" t="s">
        <v>304</v>
      </c>
      <c r="F214" s="144" t="s">
        <v>305</v>
      </c>
      <c r="G214" s="145"/>
      <c r="H214" s="146"/>
      <c r="I214" s="147"/>
      <c r="J214" s="147">
        <f>J215 + J220 + J225 + J228 + J229 + J234 + J235 + J240 + J245</f>
        <v>0</v>
      </c>
      <c r="K214" s="144"/>
      <c r="L214" s="141"/>
      <c r="M214" s="148"/>
      <c r="N214" s="138" t="s">
        <v>0</v>
      </c>
      <c r="O214" s="139"/>
      <c r="P214" s="139">
        <f>P215 + P220 + P225 + P228 + P229 + P234 + P235 + P240 + P245</f>
        <v>14.390000000000004</v>
      </c>
      <c r="Q214" s="139"/>
      <c r="R214" s="139">
        <f>R215 + R220 + R225 + R228 + R229 + R234 + R235 + R240 + R245</f>
        <v>41.282319999999999</v>
      </c>
      <c r="S214" s="139"/>
      <c r="T214" s="140">
        <f>T215 + T220 + T225 + T228 + T229 + T234 + T235 + T240 + T245</f>
        <v>0</v>
      </c>
    </row>
    <row r="215" spans="2:61" ht="24">
      <c r="B215" s="149"/>
      <c r="C215" s="150">
        <v>38</v>
      </c>
      <c r="D215" s="150" t="s">
        <v>141</v>
      </c>
      <c r="E215" s="151" t="s">
        <v>361</v>
      </c>
      <c r="F215" s="151" t="s">
        <v>362</v>
      </c>
      <c r="G215" s="152" t="s">
        <v>150</v>
      </c>
      <c r="H215" s="153">
        <v>44.420999999999999</v>
      </c>
      <c r="I215" s="154"/>
      <c r="J215" s="154">
        <f>ROUND(H215*I215,2)</f>
        <v>0</v>
      </c>
      <c r="K215" s="155"/>
      <c r="L215" s="149"/>
      <c r="M215" s="156"/>
      <c r="N215" s="157" t="s">
        <v>26</v>
      </c>
      <c r="O215" s="158">
        <v>0</v>
      </c>
      <c r="P215" s="158">
        <f>ROUND(H215*O215,3)</f>
        <v>0</v>
      </c>
      <c r="Q215" s="158">
        <v>0</v>
      </c>
      <c r="R215" s="158">
        <f>ROUND(H215 * Q215,5)</f>
        <v>0</v>
      </c>
      <c r="S215" s="158">
        <v>0</v>
      </c>
      <c r="T215" s="159">
        <f>ROUND(H215 * S215,5)</f>
        <v>0</v>
      </c>
      <c r="BE215" s="16">
        <f>IF(N215="základná",J215,0)</f>
        <v>0</v>
      </c>
      <c r="BF215" s="16">
        <f>IF(N215="znížená",J215,0)</f>
        <v>0</v>
      </c>
      <c r="BG215" s="16">
        <f>IF(N215="zákl. prenesená",J215,0)</f>
        <v>0</v>
      </c>
      <c r="BH215" s="16">
        <f>IF(N215="zníž. prenesená",J215,0)</f>
        <v>0</v>
      </c>
      <c r="BI215" s="16">
        <f>IF(N215="nulová",J215,0)</f>
        <v>0</v>
      </c>
    </row>
    <row r="216" spans="2:61" s="11" customFormat="1" ht="11.25">
      <c r="B216" s="160"/>
      <c r="C216" s="161"/>
      <c r="D216" s="161" t="s">
        <v>145</v>
      </c>
      <c r="E216" s="162"/>
      <c r="F216" s="162" t="s">
        <v>3275</v>
      </c>
      <c r="G216" s="163"/>
      <c r="H216" s="164">
        <v>33.426000000000002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62" t="s">
        <v>3276</v>
      </c>
      <c r="G217" s="163"/>
      <c r="H217" s="164">
        <v>10.994999999999999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62" t="s">
        <v>3277</v>
      </c>
      <c r="G218" s="163"/>
      <c r="H218" s="164"/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70" t="s">
        <v>147</v>
      </c>
      <c r="G219" s="171"/>
      <c r="H219" s="172">
        <v>44.420999999999999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>
      <c r="B220" s="149"/>
      <c r="C220" s="150">
        <v>39</v>
      </c>
      <c r="D220" s="150" t="s">
        <v>141</v>
      </c>
      <c r="E220" s="151" t="s">
        <v>365</v>
      </c>
      <c r="F220" s="151" t="s">
        <v>366</v>
      </c>
      <c r="G220" s="152" t="s">
        <v>150</v>
      </c>
      <c r="H220" s="153">
        <v>44.420999999999999</v>
      </c>
      <c r="I220" s="154"/>
      <c r="J220" s="154">
        <f>ROUND(H220*I220,2)</f>
        <v>0</v>
      </c>
      <c r="K220" s="155"/>
      <c r="L220" s="149"/>
      <c r="M220" s="156"/>
      <c r="N220" s="157" t="s">
        <v>26</v>
      </c>
      <c r="O220" s="158">
        <v>0.19500000000000001</v>
      </c>
      <c r="P220" s="158">
        <f>ROUND(H220*O220,3)</f>
        <v>8.6620000000000008</v>
      </c>
      <c r="Q220" s="158">
        <v>0.56931211999999998</v>
      </c>
      <c r="R220" s="158">
        <f>ROUND(H220 * Q220,5)</f>
        <v>25.28941</v>
      </c>
      <c r="S220" s="158">
        <v>0</v>
      </c>
      <c r="T220" s="159">
        <f>ROUND(H220 * S220,5)</f>
        <v>0</v>
      </c>
      <c r="BE220" s="16">
        <f>IF(N220="základná",J220,0)</f>
        <v>0</v>
      </c>
      <c r="BF220" s="16">
        <f>IF(N220="znížená",J220,0)</f>
        <v>0</v>
      </c>
      <c r="BG220" s="16">
        <f>IF(N220="zákl. prenesená",J220,0)</f>
        <v>0</v>
      </c>
      <c r="BH220" s="16">
        <f>IF(N220="zníž. prenesená",J220,0)</f>
        <v>0</v>
      </c>
      <c r="BI220" s="16">
        <f>IF(N220="nulová",J220,0)</f>
        <v>0</v>
      </c>
    </row>
    <row r="221" spans="2:61" s="11" customFormat="1" ht="11.25">
      <c r="B221" s="160"/>
      <c r="C221" s="161"/>
      <c r="D221" s="161" t="s">
        <v>145</v>
      </c>
      <c r="E221" s="162"/>
      <c r="F221" s="162" t="s">
        <v>3275</v>
      </c>
      <c r="G221" s="163"/>
      <c r="H221" s="164">
        <v>33.426000000000002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62" t="s">
        <v>3276</v>
      </c>
      <c r="G222" s="163"/>
      <c r="H222" s="164">
        <v>10.994999999999999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 s="11" customFormat="1" ht="11.25">
      <c r="B223" s="160"/>
      <c r="C223" s="161"/>
      <c r="D223" s="161" t="s">
        <v>145</v>
      </c>
      <c r="E223" s="162"/>
      <c r="F223" s="162" t="s">
        <v>3277</v>
      </c>
      <c r="G223" s="163"/>
      <c r="H223" s="164"/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s="11" customFormat="1" ht="11.25">
      <c r="B224" s="160"/>
      <c r="C224" s="161"/>
      <c r="D224" s="161" t="s">
        <v>145</v>
      </c>
      <c r="E224" s="162"/>
      <c r="F224" s="170" t="s">
        <v>147</v>
      </c>
      <c r="G224" s="171"/>
      <c r="H224" s="172">
        <v>44.420999999999999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ht="24">
      <c r="B225" s="149"/>
      <c r="C225" s="150">
        <v>40</v>
      </c>
      <c r="D225" s="150" t="s">
        <v>141</v>
      </c>
      <c r="E225" s="151" t="s">
        <v>367</v>
      </c>
      <c r="F225" s="151" t="s">
        <v>368</v>
      </c>
      <c r="G225" s="152" t="s">
        <v>265</v>
      </c>
      <c r="H225" s="153">
        <v>0.24</v>
      </c>
      <c r="I225" s="154"/>
      <c r="J225" s="154">
        <f>ROUND(H225*I225,2)</f>
        <v>0</v>
      </c>
      <c r="K225" s="155"/>
      <c r="L225" s="149"/>
      <c r="M225" s="156"/>
      <c r="N225" s="157" t="s">
        <v>26</v>
      </c>
      <c r="O225" s="158">
        <v>0</v>
      </c>
      <c r="P225" s="158">
        <f>ROUND(H225*O225,3)</f>
        <v>0</v>
      </c>
      <c r="Q225" s="158">
        <v>0</v>
      </c>
      <c r="R225" s="158">
        <f>ROUND(H225 * Q225,5)</f>
        <v>0</v>
      </c>
      <c r="S225" s="158">
        <v>0</v>
      </c>
      <c r="T225" s="159">
        <f>ROUND(H225 * S225,5)</f>
        <v>0</v>
      </c>
      <c r="BE225" s="16">
        <f>IF(N225="základná",J225,0)</f>
        <v>0</v>
      </c>
      <c r="BF225" s="16">
        <f>IF(N225="znížená",J225,0)</f>
        <v>0</v>
      </c>
      <c r="BG225" s="16">
        <f>IF(N225="zákl. prenesená",J225,0)</f>
        <v>0</v>
      </c>
      <c r="BH225" s="16">
        <f>IF(N225="zníž. prenesená",J225,0)</f>
        <v>0</v>
      </c>
      <c r="BI225" s="16">
        <f>IF(N225="nulová",J225,0)</f>
        <v>0</v>
      </c>
    </row>
    <row r="226" spans="2:61" s="11" customFormat="1" ht="11.25">
      <c r="B226" s="160"/>
      <c r="C226" s="161"/>
      <c r="D226" s="161" t="s">
        <v>145</v>
      </c>
      <c r="E226" s="162"/>
      <c r="F226" s="162" t="s">
        <v>3316</v>
      </c>
      <c r="G226" s="163"/>
      <c r="H226" s="164">
        <v>0.24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70" t="s">
        <v>147</v>
      </c>
      <c r="G227" s="171"/>
      <c r="H227" s="172">
        <v>0.24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ht="24">
      <c r="B228" s="149"/>
      <c r="C228" s="150">
        <v>41</v>
      </c>
      <c r="D228" s="150" t="s">
        <v>141</v>
      </c>
      <c r="E228" s="151" t="s">
        <v>370</v>
      </c>
      <c r="F228" s="151" t="s">
        <v>371</v>
      </c>
      <c r="G228" s="152" t="s">
        <v>150</v>
      </c>
      <c r="H228" s="153">
        <v>44.420999999999999</v>
      </c>
      <c r="I228" s="154"/>
      <c r="J228" s="154">
        <f>ROUND(H228*I228,2)</f>
        <v>0</v>
      </c>
      <c r="K228" s="155"/>
      <c r="L228" s="149"/>
      <c r="M228" s="156"/>
      <c r="N228" s="157" t="s">
        <v>26</v>
      </c>
      <c r="O228" s="158">
        <v>4.0000000000000001E-3</v>
      </c>
      <c r="P228" s="158">
        <f>ROUND(H228*O228,3)</f>
        <v>0.17799999999999999</v>
      </c>
      <c r="Q228" s="158">
        <v>6.0099999999999997E-3</v>
      </c>
      <c r="R228" s="158">
        <f>ROUND(H228 * Q228,5)</f>
        <v>0.26696999999999999</v>
      </c>
      <c r="S228" s="158">
        <v>0</v>
      </c>
      <c r="T228" s="159">
        <f>ROUND(H228 * S228,5)</f>
        <v>0</v>
      </c>
      <c r="BE228" s="16">
        <f>IF(N228="základná",J228,0)</f>
        <v>0</v>
      </c>
      <c r="BF228" s="16">
        <f>IF(N228="znížená",J228,0)</f>
        <v>0</v>
      </c>
      <c r="BG228" s="16">
        <f>IF(N228="zákl. prenesená",J228,0)</f>
        <v>0</v>
      </c>
      <c r="BH228" s="16">
        <f>IF(N228="zníž. prenesená",J228,0)</f>
        <v>0</v>
      </c>
      <c r="BI228" s="16">
        <f>IF(N228="nulová",J228,0)</f>
        <v>0</v>
      </c>
    </row>
    <row r="229" spans="2:61" ht="24">
      <c r="B229" s="149"/>
      <c r="C229" s="150">
        <v>42</v>
      </c>
      <c r="D229" s="150" t="s">
        <v>141</v>
      </c>
      <c r="E229" s="151" t="s">
        <v>378</v>
      </c>
      <c r="F229" s="151" t="s">
        <v>379</v>
      </c>
      <c r="G229" s="152" t="s">
        <v>150</v>
      </c>
      <c r="H229" s="153">
        <v>44.420999999999999</v>
      </c>
      <c r="I229" s="154"/>
      <c r="J229" s="154">
        <f>ROUND(H229*I229,2)</f>
        <v>0</v>
      </c>
      <c r="K229" s="155"/>
      <c r="L229" s="149"/>
      <c r="M229" s="156"/>
      <c r="N229" s="157" t="s">
        <v>26</v>
      </c>
      <c r="O229" s="158">
        <v>4.5999999999999999E-2</v>
      </c>
      <c r="P229" s="158">
        <f>ROUND(H229*O229,3)</f>
        <v>2.0430000000000001</v>
      </c>
      <c r="Q229" s="158">
        <v>0.12966</v>
      </c>
      <c r="R229" s="158">
        <f>ROUND(H229 * Q229,5)</f>
        <v>5.7596299999999996</v>
      </c>
      <c r="S229" s="158">
        <v>0</v>
      </c>
      <c r="T229" s="159">
        <f>ROUND(H229 * S229,5)</f>
        <v>0</v>
      </c>
      <c r="BE229" s="16">
        <f>IF(N229="základná",J229,0)</f>
        <v>0</v>
      </c>
      <c r="BF229" s="16">
        <f>IF(N229="znížená",J229,0)</f>
        <v>0</v>
      </c>
      <c r="BG229" s="16">
        <f>IF(N229="zákl. prenesená",J229,0)</f>
        <v>0</v>
      </c>
      <c r="BH229" s="16">
        <f>IF(N229="zníž. prenesená",J229,0)</f>
        <v>0</v>
      </c>
      <c r="BI229" s="16">
        <f>IF(N229="nulová",J229,0)</f>
        <v>0</v>
      </c>
    </row>
    <row r="230" spans="2:61" s="11" customFormat="1" ht="11.25">
      <c r="B230" s="160"/>
      <c r="C230" s="161"/>
      <c r="D230" s="161" t="s">
        <v>145</v>
      </c>
      <c r="E230" s="162"/>
      <c r="F230" s="162" t="s">
        <v>3275</v>
      </c>
      <c r="G230" s="163"/>
      <c r="H230" s="164">
        <v>33.426000000000002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62" t="s">
        <v>3276</v>
      </c>
      <c r="G231" s="163"/>
      <c r="H231" s="164">
        <v>10.994999999999999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62" t="s">
        <v>3277</v>
      </c>
      <c r="G232" s="163"/>
      <c r="H232" s="164"/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70" t="s">
        <v>147</v>
      </c>
      <c r="G233" s="171"/>
      <c r="H233" s="172">
        <v>44.420999999999999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ht="24">
      <c r="B234" s="149"/>
      <c r="C234" s="150">
        <v>43</v>
      </c>
      <c r="D234" s="150" t="s">
        <v>141</v>
      </c>
      <c r="E234" s="151" t="s">
        <v>376</v>
      </c>
      <c r="F234" s="151" t="s">
        <v>377</v>
      </c>
      <c r="G234" s="152" t="s">
        <v>150</v>
      </c>
      <c r="H234" s="153">
        <v>54.780999999999999</v>
      </c>
      <c r="I234" s="154"/>
      <c r="J234" s="154">
        <f>ROUND(H234*I234,2)</f>
        <v>0</v>
      </c>
      <c r="K234" s="155"/>
      <c r="L234" s="149"/>
      <c r="M234" s="156"/>
      <c r="N234" s="157" t="s">
        <v>26</v>
      </c>
      <c r="O234" s="158">
        <v>2.0200000000000001E-3</v>
      </c>
      <c r="P234" s="158">
        <f>ROUND(H234*O234,3)</f>
        <v>0.111</v>
      </c>
      <c r="Q234" s="158">
        <v>4.0999999999999999E-4</v>
      </c>
      <c r="R234" s="158">
        <f>ROUND(H234 * Q234,5)</f>
        <v>2.2460000000000001E-2</v>
      </c>
      <c r="S234" s="158">
        <v>0</v>
      </c>
      <c r="T234" s="159">
        <f>ROUND(H234 * S234,5)</f>
        <v>0</v>
      </c>
      <c r="BE234" s="16">
        <f>IF(N234="základná",J234,0)</f>
        <v>0</v>
      </c>
      <c r="BF234" s="16">
        <f>IF(N234="znížená",J234,0)</f>
        <v>0</v>
      </c>
      <c r="BG234" s="16">
        <f>IF(N234="zákl. prenesená",J234,0)</f>
        <v>0</v>
      </c>
      <c r="BH234" s="16">
        <f>IF(N234="zníž. prenesená",J234,0)</f>
        <v>0</v>
      </c>
      <c r="BI234" s="16">
        <f>IF(N234="nulová",J234,0)</f>
        <v>0</v>
      </c>
    </row>
    <row r="235" spans="2:61" ht="24">
      <c r="B235" s="149"/>
      <c r="C235" s="150">
        <v>44</v>
      </c>
      <c r="D235" s="150" t="s">
        <v>141</v>
      </c>
      <c r="E235" s="151" t="s">
        <v>372</v>
      </c>
      <c r="F235" s="151" t="s">
        <v>373</v>
      </c>
      <c r="G235" s="152" t="s">
        <v>150</v>
      </c>
      <c r="H235" s="153">
        <v>54.780999999999999</v>
      </c>
      <c r="I235" s="154"/>
      <c r="J235" s="154">
        <f>ROUND(H235*I235,2)</f>
        <v>0</v>
      </c>
      <c r="K235" s="155"/>
      <c r="L235" s="149"/>
      <c r="M235" s="156"/>
      <c r="N235" s="157" t="s">
        <v>26</v>
      </c>
      <c r="O235" s="158">
        <v>6.2E-2</v>
      </c>
      <c r="P235" s="158">
        <f>ROUND(H235*O235,3)</f>
        <v>3.3959999999999999</v>
      </c>
      <c r="Q235" s="158">
        <v>0.18151999999999999</v>
      </c>
      <c r="R235" s="158">
        <f>ROUND(H235 * Q235,5)</f>
        <v>9.9438499999999994</v>
      </c>
      <c r="S235" s="158">
        <v>0</v>
      </c>
      <c r="T235" s="159">
        <f>ROUND(H235 * S235,5)</f>
        <v>0</v>
      </c>
      <c r="BE235" s="16">
        <f>IF(N235="základná",J235,0)</f>
        <v>0</v>
      </c>
      <c r="BF235" s="16">
        <f>IF(N235="znížená",J235,0)</f>
        <v>0</v>
      </c>
      <c r="BG235" s="16">
        <f>IF(N235="zákl. prenesená",J235,0)</f>
        <v>0</v>
      </c>
      <c r="BH235" s="16">
        <f>IF(N235="zníž. prenesená",J235,0)</f>
        <v>0</v>
      </c>
      <c r="BI235" s="16">
        <f>IF(N235="nulová",J235,0)</f>
        <v>0</v>
      </c>
    </row>
    <row r="236" spans="2:61" s="11" customFormat="1" ht="11.25">
      <c r="B236" s="160"/>
      <c r="C236" s="161"/>
      <c r="D236" s="161" t="s">
        <v>145</v>
      </c>
      <c r="E236" s="162"/>
      <c r="F236" s="162" t="s">
        <v>3272</v>
      </c>
      <c r="G236" s="163"/>
      <c r="H236" s="164">
        <v>40.853999999999999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s="11" customFormat="1" ht="11.25">
      <c r="B237" s="160"/>
      <c r="C237" s="161"/>
      <c r="D237" s="161" t="s">
        <v>145</v>
      </c>
      <c r="E237" s="162"/>
      <c r="F237" s="162" t="s">
        <v>3273</v>
      </c>
      <c r="G237" s="163"/>
      <c r="H237" s="164">
        <v>13.927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62" t="s">
        <v>3274</v>
      </c>
      <c r="G238" s="163"/>
      <c r="H238" s="164"/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70" t="s">
        <v>147</v>
      </c>
      <c r="G239" s="171"/>
      <c r="H239" s="172">
        <v>54.780999999999999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ht="24">
      <c r="B240" s="149"/>
      <c r="C240" s="150">
        <v>45</v>
      </c>
      <c r="D240" s="150" t="s">
        <v>141</v>
      </c>
      <c r="E240" s="151" t="s">
        <v>380</v>
      </c>
      <c r="F240" s="151" t="s">
        <v>381</v>
      </c>
      <c r="G240" s="152" t="s">
        <v>144</v>
      </c>
      <c r="H240" s="153">
        <v>55.9</v>
      </c>
      <c r="I240" s="154"/>
      <c r="J240" s="154">
        <f>ROUND(H240*I240,2)</f>
        <v>0</v>
      </c>
      <c r="K240" s="155"/>
      <c r="L240" s="149"/>
      <c r="M240" s="156"/>
      <c r="N240" s="157" t="s">
        <v>26</v>
      </c>
      <c r="O240" s="158">
        <v>0</v>
      </c>
      <c r="P240" s="158">
        <f>ROUND(H240*O240,3)</f>
        <v>0</v>
      </c>
      <c r="Q240" s="158">
        <v>0</v>
      </c>
      <c r="R240" s="158">
        <f>ROUND(H240 * Q240,5)</f>
        <v>0</v>
      </c>
      <c r="S240" s="158">
        <v>0</v>
      </c>
      <c r="T240" s="159">
        <f>ROUND(H240 * S240,5)</f>
        <v>0</v>
      </c>
      <c r="BE240" s="16">
        <f>IF(N240="základná",J240,0)</f>
        <v>0</v>
      </c>
      <c r="BF240" s="16">
        <f>IF(N240="znížená",J240,0)</f>
        <v>0</v>
      </c>
      <c r="BG240" s="16">
        <f>IF(N240="zákl. prenesená",J240,0)</f>
        <v>0</v>
      </c>
      <c r="BH240" s="16">
        <f>IF(N240="zníž. prenesená",J240,0)</f>
        <v>0</v>
      </c>
      <c r="BI240" s="16">
        <f>IF(N240="nulová",J240,0)</f>
        <v>0</v>
      </c>
    </row>
    <row r="241" spans="2:61" s="11" customFormat="1" ht="11.25">
      <c r="B241" s="160"/>
      <c r="C241" s="161"/>
      <c r="D241" s="161" t="s">
        <v>145</v>
      </c>
      <c r="E241" s="162"/>
      <c r="F241" s="162" t="s">
        <v>3317</v>
      </c>
      <c r="G241" s="163"/>
      <c r="H241" s="164">
        <v>39.340000000000003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62" t="s">
        <v>3318</v>
      </c>
      <c r="G242" s="163"/>
      <c r="H242" s="164">
        <v>16.559999999999999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62" t="s">
        <v>3319</v>
      </c>
      <c r="G243" s="163"/>
      <c r="H243" s="164"/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1" customFormat="1" ht="11.25">
      <c r="B244" s="160"/>
      <c r="C244" s="161"/>
      <c r="D244" s="161" t="s">
        <v>145</v>
      </c>
      <c r="E244" s="162"/>
      <c r="F244" s="170" t="s">
        <v>147</v>
      </c>
      <c r="G244" s="171"/>
      <c r="H244" s="172">
        <v>55.9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ht="24">
      <c r="B245" s="149"/>
      <c r="C245" s="150">
        <v>46</v>
      </c>
      <c r="D245" s="150" t="s">
        <v>141</v>
      </c>
      <c r="E245" s="151" t="s">
        <v>387</v>
      </c>
      <c r="F245" s="151" t="s">
        <v>388</v>
      </c>
      <c r="G245" s="152" t="s">
        <v>144</v>
      </c>
      <c r="H245" s="153">
        <v>55.9</v>
      </c>
      <c r="I245" s="154"/>
      <c r="J245" s="154">
        <f>ROUND(H245*I245,2)</f>
        <v>0</v>
      </c>
      <c r="K245" s="155"/>
      <c r="L245" s="149"/>
      <c r="M245" s="156"/>
      <c r="N245" s="157" t="s">
        <v>26</v>
      </c>
      <c r="O245" s="158">
        <v>0</v>
      </c>
      <c r="P245" s="158">
        <f>ROUND(H245*O245,3)</f>
        <v>0</v>
      </c>
      <c r="Q245" s="158">
        <v>0</v>
      </c>
      <c r="R245" s="158">
        <f>ROUND(H245 * Q245,5)</f>
        <v>0</v>
      </c>
      <c r="S245" s="158">
        <v>0</v>
      </c>
      <c r="T245" s="159">
        <f>ROUND(H245 * S245,5)</f>
        <v>0</v>
      </c>
      <c r="BE245" s="16">
        <f>IF(N245="základná",J245,0)</f>
        <v>0</v>
      </c>
      <c r="BF245" s="16">
        <f>IF(N245="znížená",J245,0)</f>
        <v>0</v>
      </c>
      <c r="BG245" s="16">
        <f>IF(N245="zákl. prenesená",J245,0)</f>
        <v>0</v>
      </c>
      <c r="BH245" s="16">
        <f>IF(N245="zníž. prenesená",J245,0)</f>
        <v>0</v>
      </c>
      <c r="BI245" s="16">
        <f>IF(N245="nulová",J245,0)</f>
        <v>0</v>
      </c>
    </row>
    <row r="246" spans="2:61" s="11" customFormat="1" ht="11.25">
      <c r="B246" s="160"/>
      <c r="C246" s="161"/>
      <c r="D246" s="161" t="s">
        <v>145</v>
      </c>
      <c r="E246" s="162"/>
      <c r="F246" s="162" t="s">
        <v>3317</v>
      </c>
      <c r="G246" s="163"/>
      <c r="H246" s="164">
        <v>39.340000000000003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62" t="s">
        <v>3318</v>
      </c>
      <c r="G247" s="163"/>
      <c r="H247" s="164">
        <v>16.559999999999999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s="11" customFormat="1" ht="11.25">
      <c r="B248" s="160"/>
      <c r="C248" s="161"/>
      <c r="D248" s="161" t="s">
        <v>145</v>
      </c>
      <c r="E248" s="162"/>
      <c r="F248" s="162" t="s">
        <v>3319</v>
      </c>
      <c r="G248" s="163"/>
      <c r="H248" s="164"/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s="11" customFormat="1" ht="11.25">
      <c r="B249" s="160"/>
      <c r="C249" s="161"/>
      <c r="D249" s="161" t="s">
        <v>145</v>
      </c>
      <c r="E249" s="162"/>
      <c r="F249" s="170" t="s">
        <v>147</v>
      </c>
      <c r="G249" s="171"/>
      <c r="H249" s="172">
        <v>55.9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0" customFormat="1" ht="23.1" customHeight="1">
      <c r="B250" s="141"/>
      <c r="C250" s="142"/>
      <c r="D250" s="132" t="s">
        <v>136</v>
      </c>
      <c r="E250" s="143" t="s">
        <v>392</v>
      </c>
      <c r="F250" s="144" t="s">
        <v>393</v>
      </c>
      <c r="G250" s="145"/>
      <c r="H250" s="146"/>
      <c r="I250" s="147"/>
      <c r="J250" s="147">
        <f>J251 + J252 + J257 + J258 + J259 + J260 + J261 + J262 + J263 + J266 + J267 + J270 + J271 + J272 + J273 + J274 + J275 + J276 + J277 + J278 + J279 + J280 + J281 + J282 + J283 + J284 + J285 + J286 + J287 + J288 + J289 + J290 + J291 + J292 + J293 + J294 + J295 + J296 + J297</f>
        <v>0</v>
      </c>
      <c r="K250" s="144"/>
      <c r="L250" s="141"/>
      <c r="M250" s="148"/>
      <c r="N250" s="138" t="s">
        <v>0</v>
      </c>
      <c r="O250" s="139"/>
      <c r="P250" s="139">
        <f>P251 + P252 + P257 + P258 + P259 + P260 + P261 + P262 + P263 + P266 + P267 + P270 + P271 + P272 + P273 + P274 + P275 + P276 + P277 + P278 + P279 + P280 + P281 + P282 + P283 + P284 + P285 + P286 + P287 + P288 + P289 + P290 + P291 + P292 + P293 + P294 + P295 + P296 + P297</f>
        <v>78.366000000000014</v>
      </c>
      <c r="Q250" s="139"/>
      <c r="R250" s="139">
        <f>R251 + R252 + R257 + R258 + R259 + R260 + R261 + R262 + R263 + R266 + R267 + R270 + R271 + R272 + R273 + R274 + R275 + R276 + R277 + R278 + R279 + R280 + R281 + R282 + R283 + R284 + R285 + R286 + R287 + R288 + R289 + R290 + R291 + R292 + R293 + R294 + R295 + R296 + R297</f>
        <v>9.0635699999999986</v>
      </c>
      <c r="S250" s="139"/>
      <c r="T250" s="140">
        <f>T251 + T252 + T257 + T258 + T259 + T260 + T261 + T262 + T263 + T266 + T267 + T270 + T271 + T272 + T273 + T274 + T275 + T276 + T277 + T278 + T279 + T280 + T281 + T282 + T283 + T284 + T285 + T286 + T287 + T288 + T289 + T290 + T291 + T292 + T293 + T294 + T295 + T296 + T297</f>
        <v>0</v>
      </c>
    </row>
    <row r="251" spans="2:61" ht="24">
      <c r="B251" s="149"/>
      <c r="C251" s="150">
        <v>47</v>
      </c>
      <c r="D251" s="150" t="s">
        <v>141</v>
      </c>
      <c r="E251" s="151" t="s">
        <v>2219</v>
      </c>
      <c r="F251" s="151" t="s">
        <v>2220</v>
      </c>
      <c r="G251" s="152" t="s">
        <v>180</v>
      </c>
      <c r="H251" s="153">
        <v>2</v>
      </c>
      <c r="I251" s="154"/>
      <c r="J251" s="154">
        <f>ROUND(H251*I251,2)</f>
        <v>0</v>
      </c>
      <c r="K251" s="155"/>
      <c r="L251" s="149"/>
      <c r="M251" s="156"/>
      <c r="N251" s="157" t="s">
        <v>26</v>
      </c>
      <c r="O251" s="158">
        <v>1.476</v>
      </c>
      <c r="P251" s="158">
        <f>ROUND(H251*O251,3)</f>
        <v>2.952</v>
      </c>
      <c r="Q251" s="158">
        <v>6.4991690000000005E-2</v>
      </c>
      <c r="R251" s="158">
        <f>ROUND(H251 * Q251,5)</f>
        <v>0.12998000000000001</v>
      </c>
      <c r="S251" s="158">
        <v>0</v>
      </c>
      <c r="T251" s="159">
        <f>ROUND(H251 * S251,5)</f>
        <v>0</v>
      </c>
      <c r="BE251" s="16">
        <f>IF(N251="základná",J251,0)</f>
        <v>0</v>
      </c>
      <c r="BF251" s="16">
        <f>IF(N251="znížená",J251,0)</f>
        <v>0</v>
      </c>
      <c r="BG251" s="16">
        <f>IF(N251="zákl. prenesená",J251,0)</f>
        <v>0</v>
      </c>
      <c r="BH251" s="16">
        <f>IF(N251="zníž. prenesená",J251,0)</f>
        <v>0</v>
      </c>
      <c r="BI251" s="16">
        <f>IF(N251="nulová",J251,0)</f>
        <v>0</v>
      </c>
    </row>
    <row r="252" spans="2:61" ht="24">
      <c r="B252" s="149"/>
      <c r="C252" s="150">
        <v>48</v>
      </c>
      <c r="D252" s="150" t="s">
        <v>141</v>
      </c>
      <c r="E252" s="151" t="s">
        <v>2221</v>
      </c>
      <c r="F252" s="151" t="s">
        <v>2222</v>
      </c>
      <c r="G252" s="152" t="s">
        <v>144</v>
      </c>
      <c r="H252" s="153">
        <v>16.71</v>
      </c>
      <c r="I252" s="154"/>
      <c r="J252" s="154">
        <f>ROUND(H252*I252,2)</f>
        <v>0</v>
      </c>
      <c r="K252" s="155"/>
      <c r="L252" s="149"/>
      <c r="M252" s="156"/>
      <c r="N252" s="157" t="s">
        <v>26</v>
      </c>
      <c r="O252" s="158">
        <v>5.5E-2</v>
      </c>
      <c r="P252" s="158">
        <f>ROUND(H252*O252,3)</f>
        <v>0.91900000000000004</v>
      </c>
      <c r="Q252" s="158">
        <v>1.2E-5</v>
      </c>
      <c r="R252" s="158">
        <f>ROUND(H252 * Q252,5)</f>
        <v>2.0000000000000001E-4</v>
      </c>
      <c r="S252" s="158">
        <v>0</v>
      </c>
      <c r="T252" s="159">
        <f>ROUND(H252 * S252,5)</f>
        <v>0</v>
      </c>
      <c r="BE252" s="16">
        <f>IF(N252="základná",J252,0)</f>
        <v>0</v>
      </c>
      <c r="BF252" s="16">
        <f>IF(N252="znížená",J252,0)</f>
        <v>0</v>
      </c>
      <c r="BG252" s="16">
        <f>IF(N252="zákl. prenesená",J252,0)</f>
        <v>0</v>
      </c>
      <c r="BH252" s="16">
        <f>IF(N252="zníž. prenesená",J252,0)</f>
        <v>0</v>
      </c>
      <c r="BI252" s="16">
        <f>IF(N252="nulová",J252,0)</f>
        <v>0</v>
      </c>
    </row>
    <row r="253" spans="2:61" s="11" customFormat="1" ht="11.25">
      <c r="B253" s="160"/>
      <c r="C253" s="161"/>
      <c r="D253" s="161" t="s">
        <v>145</v>
      </c>
      <c r="E253" s="162"/>
      <c r="F253" s="162" t="s">
        <v>3320</v>
      </c>
      <c r="G253" s="163"/>
      <c r="H253" s="164">
        <v>9.3800000000000008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62" t="s">
        <v>3321</v>
      </c>
      <c r="G254" s="163"/>
      <c r="H254" s="164">
        <v>7.33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62" t="s">
        <v>3322</v>
      </c>
      <c r="G255" s="163"/>
      <c r="H255" s="164"/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70" t="s">
        <v>147</v>
      </c>
      <c r="G256" s="171"/>
      <c r="H256" s="172">
        <v>16.71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2" customFormat="1">
      <c r="B257" s="173"/>
      <c r="C257" s="174">
        <v>49</v>
      </c>
      <c r="D257" s="174" t="s">
        <v>240</v>
      </c>
      <c r="E257" s="175" t="s">
        <v>2250</v>
      </c>
      <c r="F257" s="175" t="s">
        <v>2251</v>
      </c>
      <c r="G257" s="176" t="s">
        <v>180</v>
      </c>
      <c r="H257" s="177">
        <v>2</v>
      </c>
      <c r="I257" s="178"/>
      <c r="J257" s="178">
        <f t="shared" ref="J257:J263" si="0">ROUND(H257*I257,2)</f>
        <v>0</v>
      </c>
      <c r="K257" s="179"/>
      <c r="L257" s="173"/>
      <c r="M257" s="180"/>
      <c r="N257" s="181" t="s">
        <v>26</v>
      </c>
      <c r="O257" s="182">
        <v>0</v>
      </c>
      <c r="P257" s="182">
        <f t="shared" ref="P257:P263" si="1">ROUND(H257*O257,3)</f>
        <v>0</v>
      </c>
      <c r="Q257" s="182">
        <v>2.7709999999999999E-2</v>
      </c>
      <c r="R257" s="182">
        <f t="shared" ref="R257:R263" si="2">ROUND(H257 * Q257,5)</f>
        <v>5.5419999999999997E-2</v>
      </c>
      <c r="S257" s="182">
        <v>0</v>
      </c>
      <c r="T257" s="183">
        <f t="shared" ref="T257:T263" si="3">ROUND(H257 * S257,5)</f>
        <v>0</v>
      </c>
      <c r="BE257" s="12">
        <f t="shared" ref="BE257:BE263" si="4">IF(N257="základná",J257,0)</f>
        <v>0</v>
      </c>
      <c r="BF257" s="12">
        <f t="shared" ref="BF257:BF263" si="5">IF(N257="znížená",J257,0)</f>
        <v>0</v>
      </c>
      <c r="BG257" s="12">
        <f t="shared" ref="BG257:BG263" si="6">IF(N257="zákl. prenesená",J257,0)</f>
        <v>0</v>
      </c>
      <c r="BH257" s="12">
        <f t="shared" ref="BH257:BH263" si="7">IF(N257="zníž. prenesená",J257,0)</f>
        <v>0</v>
      </c>
      <c r="BI257" s="12">
        <f t="shared" ref="BI257:BI263" si="8">IF(N257="nulová",J257,0)</f>
        <v>0</v>
      </c>
    </row>
    <row r="258" spans="2:61" s="12" customFormat="1">
      <c r="B258" s="173"/>
      <c r="C258" s="174">
        <v>50</v>
      </c>
      <c r="D258" s="174" t="s">
        <v>240</v>
      </c>
      <c r="E258" s="175" t="s">
        <v>2254</v>
      </c>
      <c r="F258" s="175" t="s">
        <v>2255</v>
      </c>
      <c r="G258" s="176" t="s">
        <v>180</v>
      </c>
      <c r="H258" s="177">
        <v>2</v>
      </c>
      <c r="I258" s="178"/>
      <c r="J258" s="178">
        <f t="shared" si="0"/>
        <v>0</v>
      </c>
      <c r="K258" s="179"/>
      <c r="L258" s="173"/>
      <c r="M258" s="180"/>
      <c r="N258" s="181" t="s">
        <v>26</v>
      </c>
      <c r="O258" s="182">
        <v>0</v>
      </c>
      <c r="P258" s="182">
        <f t="shared" si="1"/>
        <v>0</v>
      </c>
      <c r="Q258" s="182">
        <v>0</v>
      </c>
      <c r="R258" s="182">
        <f t="shared" si="2"/>
        <v>0</v>
      </c>
      <c r="S258" s="182">
        <v>0</v>
      </c>
      <c r="T258" s="183">
        <f t="shared" si="3"/>
        <v>0</v>
      </c>
      <c r="BE258" s="12">
        <f t="shared" si="4"/>
        <v>0</v>
      </c>
      <c r="BF258" s="12">
        <f t="shared" si="5"/>
        <v>0</v>
      </c>
      <c r="BG258" s="12">
        <f t="shared" si="6"/>
        <v>0</v>
      </c>
      <c r="BH258" s="12">
        <f t="shared" si="7"/>
        <v>0</v>
      </c>
      <c r="BI258" s="12">
        <f t="shared" si="8"/>
        <v>0</v>
      </c>
    </row>
    <row r="259" spans="2:61" s="12" customFormat="1">
      <c r="B259" s="173"/>
      <c r="C259" s="174">
        <v>51</v>
      </c>
      <c r="D259" s="174" t="s">
        <v>240</v>
      </c>
      <c r="E259" s="175" t="s">
        <v>2252</v>
      </c>
      <c r="F259" s="175" t="s">
        <v>2253</v>
      </c>
      <c r="G259" s="176" t="s">
        <v>180</v>
      </c>
      <c r="H259" s="177">
        <v>1</v>
      </c>
      <c r="I259" s="178"/>
      <c r="J259" s="178">
        <f t="shared" si="0"/>
        <v>0</v>
      </c>
      <c r="K259" s="179"/>
      <c r="L259" s="173"/>
      <c r="M259" s="180"/>
      <c r="N259" s="181" t="s">
        <v>26</v>
      </c>
      <c r="O259" s="182">
        <v>0</v>
      </c>
      <c r="P259" s="182">
        <f t="shared" si="1"/>
        <v>0</v>
      </c>
      <c r="Q259" s="182">
        <v>5.5100000000000001E-3</v>
      </c>
      <c r="R259" s="182">
        <f t="shared" si="2"/>
        <v>5.5100000000000001E-3</v>
      </c>
      <c r="S259" s="182">
        <v>0</v>
      </c>
      <c r="T259" s="183">
        <f t="shared" si="3"/>
        <v>0</v>
      </c>
      <c r="BE259" s="12">
        <f t="shared" si="4"/>
        <v>0</v>
      </c>
      <c r="BF259" s="12">
        <f t="shared" si="5"/>
        <v>0</v>
      </c>
      <c r="BG259" s="12">
        <f t="shared" si="6"/>
        <v>0</v>
      </c>
      <c r="BH259" s="12">
        <f t="shared" si="7"/>
        <v>0</v>
      </c>
      <c r="BI259" s="12">
        <f t="shared" si="8"/>
        <v>0</v>
      </c>
    </row>
    <row r="260" spans="2:61">
      <c r="B260" s="149"/>
      <c r="C260" s="150">
        <v>52</v>
      </c>
      <c r="D260" s="150" t="s">
        <v>141</v>
      </c>
      <c r="E260" s="151" t="s">
        <v>2256</v>
      </c>
      <c r="F260" s="151" t="s">
        <v>2257</v>
      </c>
      <c r="G260" s="152" t="s">
        <v>180</v>
      </c>
      <c r="H260" s="153">
        <v>6</v>
      </c>
      <c r="I260" s="154"/>
      <c r="J260" s="154">
        <f t="shared" si="0"/>
        <v>0</v>
      </c>
      <c r="K260" s="155"/>
      <c r="L260" s="149"/>
      <c r="M260" s="156"/>
      <c r="N260" s="157" t="s">
        <v>26</v>
      </c>
      <c r="O260" s="158">
        <v>0.255</v>
      </c>
      <c r="P260" s="158">
        <f t="shared" si="1"/>
        <v>1.53</v>
      </c>
      <c r="Q260" s="158">
        <v>6.9999999999999994E-5</v>
      </c>
      <c r="R260" s="158">
        <f t="shared" si="2"/>
        <v>4.2000000000000002E-4</v>
      </c>
      <c r="S260" s="158">
        <v>0</v>
      </c>
      <c r="T260" s="159">
        <f t="shared" si="3"/>
        <v>0</v>
      </c>
      <c r="BE260" s="16">
        <f t="shared" si="4"/>
        <v>0</v>
      </c>
      <c r="BF260" s="16">
        <f t="shared" si="5"/>
        <v>0</v>
      </c>
      <c r="BG260" s="16">
        <f t="shared" si="6"/>
        <v>0</v>
      </c>
      <c r="BH260" s="16">
        <f t="shared" si="7"/>
        <v>0</v>
      </c>
      <c r="BI260" s="16">
        <f t="shared" si="8"/>
        <v>0</v>
      </c>
    </row>
    <row r="261" spans="2:61" s="12" customFormat="1">
      <c r="B261" s="173"/>
      <c r="C261" s="174">
        <v>53</v>
      </c>
      <c r="D261" s="174" t="s">
        <v>240</v>
      </c>
      <c r="E261" s="175" t="s">
        <v>2259</v>
      </c>
      <c r="F261" s="175" t="s">
        <v>2260</v>
      </c>
      <c r="G261" s="176" t="s">
        <v>180</v>
      </c>
      <c r="H261" s="177">
        <v>4</v>
      </c>
      <c r="I261" s="178"/>
      <c r="J261" s="178">
        <f t="shared" si="0"/>
        <v>0</v>
      </c>
      <c r="K261" s="179"/>
      <c r="L261" s="173"/>
      <c r="M261" s="180"/>
      <c r="N261" s="181" t="s">
        <v>26</v>
      </c>
      <c r="O261" s="182">
        <v>0</v>
      </c>
      <c r="P261" s="182">
        <f t="shared" si="1"/>
        <v>0</v>
      </c>
      <c r="Q261" s="182">
        <v>1.5E-3</v>
      </c>
      <c r="R261" s="182">
        <f t="shared" si="2"/>
        <v>6.0000000000000001E-3</v>
      </c>
      <c r="S261" s="182">
        <v>0</v>
      </c>
      <c r="T261" s="183">
        <f t="shared" si="3"/>
        <v>0</v>
      </c>
      <c r="BE261" s="12">
        <f t="shared" si="4"/>
        <v>0</v>
      </c>
      <c r="BF261" s="12">
        <f t="shared" si="5"/>
        <v>0</v>
      </c>
      <c r="BG261" s="12">
        <f t="shared" si="6"/>
        <v>0</v>
      </c>
      <c r="BH261" s="12">
        <f t="shared" si="7"/>
        <v>0</v>
      </c>
      <c r="BI261" s="12">
        <f t="shared" si="8"/>
        <v>0</v>
      </c>
    </row>
    <row r="262" spans="2:61" s="12" customFormat="1">
      <c r="B262" s="173"/>
      <c r="C262" s="174">
        <v>54</v>
      </c>
      <c r="D262" s="174" t="s">
        <v>240</v>
      </c>
      <c r="E262" s="175" t="s">
        <v>2483</v>
      </c>
      <c r="F262" s="175" t="s">
        <v>2484</v>
      </c>
      <c r="G262" s="176" t="s">
        <v>180</v>
      </c>
      <c r="H262" s="177">
        <v>2</v>
      </c>
      <c r="I262" s="178"/>
      <c r="J262" s="178">
        <f t="shared" si="0"/>
        <v>0</v>
      </c>
      <c r="K262" s="179"/>
      <c r="L262" s="173"/>
      <c r="M262" s="180"/>
      <c r="N262" s="181" t="s">
        <v>26</v>
      </c>
      <c r="O262" s="182">
        <v>0</v>
      </c>
      <c r="P262" s="182">
        <f t="shared" si="1"/>
        <v>0</v>
      </c>
      <c r="Q262" s="182">
        <v>1.6199999999999999E-3</v>
      </c>
      <c r="R262" s="182">
        <f t="shared" si="2"/>
        <v>3.2399999999999998E-3</v>
      </c>
      <c r="S262" s="182">
        <v>0</v>
      </c>
      <c r="T262" s="183">
        <f t="shared" si="3"/>
        <v>0</v>
      </c>
      <c r="BE262" s="12">
        <f t="shared" si="4"/>
        <v>0</v>
      </c>
      <c r="BF262" s="12">
        <f t="shared" si="5"/>
        <v>0</v>
      </c>
      <c r="BG262" s="12">
        <f t="shared" si="6"/>
        <v>0</v>
      </c>
      <c r="BH262" s="12">
        <f t="shared" si="7"/>
        <v>0</v>
      </c>
      <c r="BI262" s="12">
        <f t="shared" si="8"/>
        <v>0</v>
      </c>
    </row>
    <row r="263" spans="2:61">
      <c r="B263" s="149"/>
      <c r="C263" s="150">
        <v>55</v>
      </c>
      <c r="D263" s="150" t="s">
        <v>141</v>
      </c>
      <c r="E263" s="151" t="s">
        <v>2274</v>
      </c>
      <c r="F263" s="151" t="s">
        <v>2275</v>
      </c>
      <c r="G263" s="152" t="s">
        <v>180</v>
      </c>
      <c r="H263" s="153">
        <v>1</v>
      </c>
      <c r="I263" s="154"/>
      <c r="J263" s="154">
        <f t="shared" si="0"/>
        <v>0</v>
      </c>
      <c r="K263" s="155"/>
      <c r="L263" s="149"/>
      <c r="M263" s="156"/>
      <c r="N263" s="157" t="s">
        <v>26</v>
      </c>
      <c r="O263" s="158">
        <v>0.23499999999999999</v>
      </c>
      <c r="P263" s="158">
        <f t="shared" si="1"/>
        <v>0.23499999999999999</v>
      </c>
      <c r="Q263" s="158">
        <v>6.9999999999999994E-5</v>
      </c>
      <c r="R263" s="158">
        <f t="shared" si="2"/>
        <v>6.9999999999999994E-5</v>
      </c>
      <c r="S263" s="158">
        <v>0</v>
      </c>
      <c r="T263" s="159">
        <f t="shared" si="3"/>
        <v>0</v>
      </c>
      <c r="BE263" s="16">
        <f t="shared" si="4"/>
        <v>0</v>
      </c>
      <c r="BF263" s="16">
        <f t="shared" si="5"/>
        <v>0</v>
      </c>
      <c r="BG263" s="16">
        <f t="shared" si="6"/>
        <v>0</v>
      </c>
      <c r="BH263" s="16">
        <f t="shared" si="7"/>
        <v>0</v>
      </c>
      <c r="BI263" s="16">
        <f t="shared" si="8"/>
        <v>0</v>
      </c>
    </row>
    <row r="264" spans="2:61" s="11" customFormat="1" ht="11.25">
      <c r="B264" s="160"/>
      <c r="C264" s="161"/>
      <c r="D264" s="161" t="s">
        <v>145</v>
      </c>
      <c r="E264" s="162"/>
      <c r="F264" s="162" t="s">
        <v>3323</v>
      </c>
      <c r="G264" s="163"/>
      <c r="H264" s="164">
        <v>1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70" t="s">
        <v>147</v>
      </c>
      <c r="G265" s="171"/>
      <c r="H265" s="172">
        <v>1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s="12" customFormat="1" ht="24">
      <c r="B266" s="173"/>
      <c r="C266" s="174">
        <v>56</v>
      </c>
      <c r="D266" s="174" t="s">
        <v>240</v>
      </c>
      <c r="E266" s="175" t="s">
        <v>2277</v>
      </c>
      <c r="F266" s="175" t="s">
        <v>2278</v>
      </c>
      <c r="G266" s="176" t="s">
        <v>180</v>
      </c>
      <c r="H266" s="177">
        <v>1</v>
      </c>
      <c r="I266" s="178"/>
      <c r="J266" s="178">
        <f>ROUND(H266*I266,2)</f>
        <v>0</v>
      </c>
      <c r="K266" s="179"/>
      <c r="L266" s="173"/>
      <c r="M266" s="180"/>
      <c r="N266" s="181" t="s">
        <v>26</v>
      </c>
      <c r="O266" s="182">
        <v>0</v>
      </c>
      <c r="P266" s="182">
        <f>ROUND(H266*O266,3)</f>
        <v>0</v>
      </c>
      <c r="Q266" s="182">
        <v>5.9000000000000003E-4</v>
      </c>
      <c r="R266" s="182">
        <f>ROUND(H266 * Q266,5)</f>
        <v>5.9000000000000003E-4</v>
      </c>
      <c r="S266" s="182">
        <v>0</v>
      </c>
      <c r="T266" s="183">
        <f>ROUND(H266 * S266,5)</f>
        <v>0</v>
      </c>
      <c r="BE266" s="12">
        <f>IF(N266="základná",J266,0)</f>
        <v>0</v>
      </c>
      <c r="BF266" s="12">
        <f>IF(N266="znížená",J266,0)</f>
        <v>0</v>
      </c>
      <c r="BG266" s="12">
        <f>IF(N266="zákl. prenesená",J266,0)</f>
        <v>0</v>
      </c>
      <c r="BH266" s="12">
        <f>IF(N266="zníž. prenesená",J266,0)</f>
        <v>0</v>
      </c>
      <c r="BI266" s="12">
        <f>IF(N266="nulová",J266,0)</f>
        <v>0</v>
      </c>
    </row>
    <row r="267" spans="2:61">
      <c r="B267" s="149"/>
      <c r="C267" s="150">
        <v>57</v>
      </c>
      <c r="D267" s="150" t="s">
        <v>141</v>
      </c>
      <c r="E267" s="151" t="s">
        <v>2269</v>
      </c>
      <c r="F267" s="151" t="s">
        <v>2270</v>
      </c>
      <c r="G267" s="152" t="s">
        <v>180</v>
      </c>
      <c r="H267" s="153">
        <v>1</v>
      </c>
      <c r="I267" s="154"/>
      <c r="J267" s="154">
        <f>ROUND(H267*I267,2)</f>
        <v>0</v>
      </c>
      <c r="K267" s="155"/>
      <c r="L267" s="149"/>
      <c r="M267" s="156"/>
      <c r="N267" s="157" t="s">
        <v>26</v>
      </c>
      <c r="O267" s="158">
        <v>0</v>
      </c>
      <c r="P267" s="158">
        <f>ROUND(H267*O267,3)</f>
        <v>0</v>
      </c>
      <c r="Q267" s="158">
        <v>0</v>
      </c>
      <c r="R267" s="158">
        <f>ROUND(H267 * Q267,5)</f>
        <v>0</v>
      </c>
      <c r="S267" s="158">
        <v>0</v>
      </c>
      <c r="T267" s="159">
        <f>ROUND(H267 * S267,5)</f>
        <v>0</v>
      </c>
      <c r="BE267" s="16">
        <f>IF(N267="základná",J267,0)</f>
        <v>0</v>
      </c>
      <c r="BF267" s="16">
        <f>IF(N267="znížená",J267,0)</f>
        <v>0</v>
      </c>
      <c r="BG267" s="16">
        <f>IF(N267="zákl. prenesená",J267,0)</f>
        <v>0</v>
      </c>
      <c r="BH267" s="16">
        <f>IF(N267="zníž. prenesená",J267,0)</f>
        <v>0</v>
      </c>
      <c r="BI267" s="16">
        <f>IF(N267="nulová",J267,0)</f>
        <v>0</v>
      </c>
    </row>
    <row r="268" spans="2:61" s="11" customFormat="1" ht="11.25">
      <c r="B268" s="160"/>
      <c r="C268" s="161"/>
      <c r="D268" s="161" t="s">
        <v>145</v>
      </c>
      <c r="E268" s="162"/>
      <c r="F268" s="162" t="s">
        <v>3324</v>
      </c>
      <c r="G268" s="163"/>
      <c r="H268" s="164">
        <v>1</v>
      </c>
      <c r="I268" s="165"/>
      <c r="J268" s="165"/>
      <c r="K268" s="166"/>
      <c r="L268" s="160"/>
      <c r="M268" s="167"/>
      <c r="N268" s="166"/>
      <c r="O268" s="168"/>
      <c r="P268" s="168"/>
      <c r="Q268" s="168"/>
      <c r="R268" s="168"/>
      <c r="S268" s="168"/>
      <c r="T268" s="169"/>
    </row>
    <row r="269" spans="2:61" s="11" customFormat="1" ht="11.25">
      <c r="B269" s="160"/>
      <c r="C269" s="161"/>
      <c r="D269" s="161" t="s">
        <v>145</v>
      </c>
      <c r="E269" s="162"/>
      <c r="F269" s="170" t="s">
        <v>147</v>
      </c>
      <c r="G269" s="171"/>
      <c r="H269" s="172">
        <v>1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2" customFormat="1">
      <c r="B270" s="173"/>
      <c r="C270" s="174">
        <v>58</v>
      </c>
      <c r="D270" s="174" t="s">
        <v>240</v>
      </c>
      <c r="E270" s="175" t="s">
        <v>2272</v>
      </c>
      <c r="F270" s="175" t="s">
        <v>2273</v>
      </c>
      <c r="G270" s="176" t="s">
        <v>180</v>
      </c>
      <c r="H270" s="177">
        <v>1</v>
      </c>
      <c r="I270" s="178"/>
      <c r="J270" s="178">
        <f t="shared" ref="J270:J297" si="9">ROUND(H270*I270,2)</f>
        <v>0</v>
      </c>
      <c r="K270" s="179"/>
      <c r="L270" s="173"/>
      <c r="M270" s="180"/>
      <c r="N270" s="181" t="s">
        <v>26</v>
      </c>
      <c r="O270" s="182">
        <v>0</v>
      </c>
      <c r="P270" s="182">
        <f t="shared" ref="P270:P297" si="10">ROUND(H270*O270,3)</f>
        <v>0</v>
      </c>
      <c r="Q270" s="182">
        <v>8.9999999999999998E-4</v>
      </c>
      <c r="R270" s="182">
        <f t="shared" ref="R270:R297" si="11">ROUND(H270 * Q270,5)</f>
        <v>8.9999999999999998E-4</v>
      </c>
      <c r="S270" s="182">
        <v>0</v>
      </c>
      <c r="T270" s="183">
        <f t="shared" ref="T270:T297" si="12">ROUND(H270 * S270,5)</f>
        <v>0</v>
      </c>
      <c r="BE270" s="12">
        <f t="shared" ref="BE270:BE297" si="13">IF(N270="základná",J270,0)</f>
        <v>0</v>
      </c>
      <c r="BF270" s="12">
        <f t="shared" ref="BF270:BF297" si="14">IF(N270="znížená",J270,0)</f>
        <v>0</v>
      </c>
      <c r="BG270" s="12">
        <f t="shared" ref="BG270:BG297" si="15">IF(N270="zákl. prenesená",J270,0)</f>
        <v>0</v>
      </c>
      <c r="BH270" s="12">
        <f t="shared" ref="BH270:BH297" si="16">IF(N270="zníž. prenesená",J270,0)</f>
        <v>0</v>
      </c>
      <c r="BI270" s="12">
        <f t="shared" ref="BI270:BI297" si="17">IF(N270="nulová",J270,0)</f>
        <v>0</v>
      </c>
    </row>
    <row r="271" spans="2:61" ht="24">
      <c r="B271" s="149"/>
      <c r="C271" s="150">
        <v>59</v>
      </c>
      <c r="D271" s="150" t="s">
        <v>141</v>
      </c>
      <c r="E271" s="151" t="s">
        <v>2357</v>
      </c>
      <c r="F271" s="151" t="s">
        <v>2358</v>
      </c>
      <c r="G271" s="152" t="s">
        <v>144</v>
      </c>
      <c r="H271" s="153">
        <v>42.56</v>
      </c>
      <c r="I271" s="154"/>
      <c r="J271" s="154">
        <f t="shared" si="9"/>
        <v>0</v>
      </c>
      <c r="K271" s="155"/>
      <c r="L271" s="149"/>
      <c r="M271" s="156"/>
      <c r="N271" s="157" t="s">
        <v>26</v>
      </c>
      <c r="O271" s="158">
        <v>0.68400000000000005</v>
      </c>
      <c r="P271" s="158">
        <f t="shared" si="10"/>
        <v>29.111000000000001</v>
      </c>
      <c r="Q271" s="158">
        <v>2.7830699999999999E-3</v>
      </c>
      <c r="R271" s="158">
        <f t="shared" si="11"/>
        <v>0.11845</v>
      </c>
      <c r="S271" s="158">
        <v>0</v>
      </c>
      <c r="T271" s="159">
        <f t="shared" si="12"/>
        <v>0</v>
      </c>
      <c r="BE271" s="16">
        <f t="shared" si="13"/>
        <v>0</v>
      </c>
      <c r="BF271" s="16">
        <f t="shared" si="14"/>
        <v>0</v>
      </c>
      <c r="BG271" s="16">
        <f t="shared" si="15"/>
        <v>0</v>
      </c>
      <c r="BH271" s="16">
        <f t="shared" si="16"/>
        <v>0</v>
      </c>
      <c r="BI271" s="16">
        <f t="shared" si="17"/>
        <v>0</v>
      </c>
    </row>
    <row r="272" spans="2:61" s="12" customFormat="1">
      <c r="B272" s="173"/>
      <c r="C272" s="174">
        <v>60</v>
      </c>
      <c r="D272" s="174" t="s">
        <v>240</v>
      </c>
      <c r="E272" s="175" t="s">
        <v>2359</v>
      </c>
      <c r="F272" s="175" t="s">
        <v>2360</v>
      </c>
      <c r="G272" s="176" t="s">
        <v>144</v>
      </c>
      <c r="H272" s="177">
        <v>42.5</v>
      </c>
      <c r="I272" s="178"/>
      <c r="J272" s="178">
        <f t="shared" si="9"/>
        <v>0</v>
      </c>
      <c r="K272" s="179"/>
      <c r="L272" s="173"/>
      <c r="M272" s="180"/>
      <c r="N272" s="181" t="s">
        <v>26</v>
      </c>
      <c r="O272" s="182">
        <v>0</v>
      </c>
      <c r="P272" s="182">
        <f t="shared" si="10"/>
        <v>0</v>
      </c>
      <c r="Q272" s="182">
        <v>0.13600000000000001</v>
      </c>
      <c r="R272" s="182">
        <f t="shared" si="11"/>
        <v>5.78</v>
      </c>
      <c r="S272" s="182">
        <v>0</v>
      </c>
      <c r="T272" s="183">
        <f t="shared" si="12"/>
        <v>0</v>
      </c>
      <c r="BE272" s="12">
        <f t="shared" si="13"/>
        <v>0</v>
      </c>
      <c r="BF272" s="12">
        <f t="shared" si="14"/>
        <v>0</v>
      </c>
      <c r="BG272" s="12">
        <f t="shared" si="15"/>
        <v>0</v>
      </c>
      <c r="BH272" s="12">
        <f t="shared" si="16"/>
        <v>0</v>
      </c>
      <c r="BI272" s="12">
        <f t="shared" si="17"/>
        <v>0</v>
      </c>
    </row>
    <row r="273" spans="2:61" s="12" customFormat="1">
      <c r="B273" s="173"/>
      <c r="C273" s="174">
        <v>61</v>
      </c>
      <c r="D273" s="174" t="s">
        <v>240</v>
      </c>
      <c r="E273" s="175" t="s">
        <v>3325</v>
      </c>
      <c r="F273" s="175" t="s">
        <v>2362</v>
      </c>
      <c r="G273" s="176" t="s">
        <v>180</v>
      </c>
      <c r="H273" s="177">
        <v>17</v>
      </c>
      <c r="I273" s="178"/>
      <c r="J273" s="178">
        <f t="shared" si="9"/>
        <v>0</v>
      </c>
      <c r="K273" s="179"/>
      <c r="L273" s="173"/>
      <c r="M273" s="180"/>
      <c r="N273" s="181" t="s">
        <v>26</v>
      </c>
      <c r="O273" s="182">
        <v>0</v>
      </c>
      <c r="P273" s="182">
        <f t="shared" si="10"/>
        <v>0</v>
      </c>
      <c r="Q273" s="182">
        <v>0</v>
      </c>
      <c r="R273" s="182">
        <f t="shared" si="11"/>
        <v>0</v>
      </c>
      <c r="S273" s="182">
        <v>0</v>
      </c>
      <c r="T273" s="183">
        <f t="shared" si="12"/>
        <v>0</v>
      </c>
      <c r="BE273" s="12">
        <f t="shared" si="13"/>
        <v>0</v>
      </c>
      <c r="BF273" s="12">
        <f t="shared" si="14"/>
        <v>0</v>
      </c>
      <c r="BG273" s="12">
        <f t="shared" si="15"/>
        <v>0</v>
      </c>
      <c r="BH273" s="12">
        <f t="shared" si="16"/>
        <v>0</v>
      </c>
      <c r="BI273" s="12">
        <f t="shared" si="17"/>
        <v>0</v>
      </c>
    </row>
    <row r="274" spans="2:61">
      <c r="B274" s="149"/>
      <c r="C274" s="150">
        <v>62</v>
      </c>
      <c r="D274" s="150" t="s">
        <v>141</v>
      </c>
      <c r="E274" s="151" t="s">
        <v>2377</v>
      </c>
      <c r="F274" s="151" t="s">
        <v>2378</v>
      </c>
      <c r="G274" s="152" t="s">
        <v>180</v>
      </c>
      <c r="H274" s="153">
        <v>4</v>
      </c>
      <c r="I274" s="154"/>
      <c r="J274" s="154">
        <f t="shared" si="9"/>
        <v>0</v>
      </c>
      <c r="K274" s="155"/>
      <c r="L274" s="149"/>
      <c r="M274" s="156"/>
      <c r="N274" s="157" t="s">
        <v>26</v>
      </c>
      <c r="O274" s="158">
        <v>0</v>
      </c>
      <c r="P274" s="158">
        <f t="shared" si="10"/>
        <v>0</v>
      </c>
      <c r="Q274" s="158">
        <v>0</v>
      </c>
      <c r="R274" s="158">
        <f t="shared" si="11"/>
        <v>0</v>
      </c>
      <c r="S274" s="158">
        <v>0</v>
      </c>
      <c r="T274" s="159">
        <f t="shared" si="12"/>
        <v>0</v>
      </c>
      <c r="BE274" s="16">
        <f t="shared" si="13"/>
        <v>0</v>
      </c>
      <c r="BF274" s="16">
        <f t="shared" si="14"/>
        <v>0</v>
      </c>
      <c r="BG274" s="16">
        <f t="shared" si="15"/>
        <v>0</v>
      </c>
      <c r="BH274" s="16">
        <f t="shared" si="16"/>
        <v>0</v>
      </c>
      <c r="BI274" s="16">
        <f t="shared" si="17"/>
        <v>0</v>
      </c>
    </row>
    <row r="275" spans="2:61" s="12" customFormat="1">
      <c r="B275" s="173"/>
      <c r="C275" s="174">
        <v>63</v>
      </c>
      <c r="D275" s="174" t="s">
        <v>240</v>
      </c>
      <c r="E275" s="175" t="s">
        <v>3326</v>
      </c>
      <c r="F275" s="175" t="s">
        <v>3327</v>
      </c>
      <c r="G275" s="176" t="s">
        <v>180</v>
      </c>
      <c r="H275" s="177">
        <v>2</v>
      </c>
      <c r="I275" s="178"/>
      <c r="J275" s="178">
        <f t="shared" si="9"/>
        <v>0</v>
      </c>
      <c r="K275" s="179"/>
      <c r="L275" s="173"/>
      <c r="M275" s="180"/>
      <c r="N275" s="181" t="s">
        <v>26</v>
      </c>
      <c r="O275" s="182">
        <v>0</v>
      </c>
      <c r="P275" s="182">
        <f t="shared" si="10"/>
        <v>0</v>
      </c>
      <c r="Q275" s="182">
        <v>0</v>
      </c>
      <c r="R275" s="182">
        <f t="shared" si="11"/>
        <v>0</v>
      </c>
      <c r="S275" s="182">
        <v>0</v>
      </c>
      <c r="T275" s="183">
        <f t="shared" si="12"/>
        <v>0</v>
      </c>
      <c r="BE275" s="12">
        <f t="shared" si="13"/>
        <v>0</v>
      </c>
      <c r="BF275" s="12">
        <f t="shared" si="14"/>
        <v>0</v>
      </c>
      <c r="BG275" s="12">
        <f t="shared" si="15"/>
        <v>0</v>
      </c>
      <c r="BH275" s="12">
        <f t="shared" si="16"/>
        <v>0</v>
      </c>
      <c r="BI275" s="12">
        <f t="shared" si="17"/>
        <v>0</v>
      </c>
    </row>
    <row r="276" spans="2:61" s="12" customFormat="1">
      <c r="B276" s="173"/>
      <c r="C276" s="174">
        <v>64</v>
      </c>
      <c r="D276" s="174" t="s">
        <v>240</v>
      </c>
      <c r="E276" s="175" t="s">
        <v>3200</v>
      </c>
      <c r="F276" s="175" t="s">
        <v>3328</v>
      </c>
      <c r="G276" s="176" t="s">
        <v>180</v>
      </c>
      <c r="H276" s="177">
        <v>2</v>
      </c>
      <c r="I276" s="178"/>
      <c r="J276" s="178">
        <f t="shared" si="9"/>
        <v>0</v>
      </c>
      <c r="K276" s="179"/>
      <c r="L276" s="173"/>
      <c r="M276" s="180"/>
      <c r="N276" s="181" t="s">
        <v>26</v>
      </c>
      <c r="O276" s="182">
        <v>0</v>
      </c>
      <c r="P276" s="182">
        <f t="shared" si="10"/>
        <v>0</v>
      </c>
      <c r="Q276" s="182">
        <v>0</v>
      </c>
      <c r="R276" s="182">
        <f t="shared" si="11"/>
        <v>0</v>
      </c>
      <c r="S276" s="182">
        <v>0</v>
      </c>
      <c r="T276" s="183">
        <f t="shared" si="12"/>
        <v>0</v>
      </c>
      <c r="BE276" s="12">
        <f t="shared" si="13"/>
        <v>0</v>
      </c>
      <c r="BF276" s="12">
        <f t="shared" si="14"/>
        <v>0</v>
      </c>
      <c r="BG276" s="12">
        <f t="shared" si="15"/>
        <v>0</v>
      </c>
      <c r="BH276" s="12">
        <f t="shared" si="16"/>
        <v>0</v>
      </c>
      <c r="BI276" s="12">
        <f t="shared" si="17"/>
        <v>0</v>
      </c>
    </row>
    <row r="277" spans="2:61" ht="24">
      <c r="B277" s="149"/>
      <c r="C277" s="150">
        <v>65</v>
      </c>
      <c r="D277" s="150" t="s">
        <v>141</v>
      </c>
      <c r="E277" s="151" t="s">
        <v>2399</v>
      </c>
      <c r="F277" s="151" t="s">
        <v>2400</v>
      </c>
      <c r="G277" s="152" t="s">
        <v>180</v>
      </c>
      <c r="H277" s="153">
        <v>2</v>
      </c>
      <c r="I277" s="154"/>
      <c r="J277" s="154">
        <f t="shared" si="9"/>
        <v>0</v>
      </c>
      <c r="K277" s="155"/>
      <c r="L277" s="149"/>
      <c r="M277" s="156"/>
      <c r="N277" s="157" t="s">
        <v>26</v>
      </c>
      <c r="O277" s="158">
        <v>0.77300000000000002</v>
      </c>
      <c r="P277" s="158">
        <f t="shared" si="10"/>
        <v>1.546</v>
      </c>
      <c r="Q277" s="158">
        <v>5.202E-3</v>
      </c>
      <c r="R277" s="158">
        <f t="shared" si="11"/>
        <v>1.04E-2</v>
      </c>
      <c r="S277" s="158">
        <v>0</v>
      </c>
      <c r="T277" s="159">
        <f t="shared" si="12"/>
        <v>0</v>
      </c>
      <c r="BE277" s="16">
        <f t="shared" si="13"/>
        <v>0</v>
      </c>
      <c r="BF277" s="16">
        <f t="shared" si="14"/>
        <v>0</v>
      </c>
      <c r="BG277" s="16">
        <f t="shared" si="15"/>
        <v>0</v>
      </c>
      <c r="BH277" s="16">
        <f t="shared" si="16"/>
        <v>0</v>
      </c>
      <c r="BI277" s="16">
        <f t="shared" si="17"/>
        <v>0</v>
      </c>
    </row>
    <row r="278" spans="2:61" s="12" customFormat="1">
      <c r="B278" s="173"/>
      <c r="C278" s="174">
        <v>66</v>
      </c>
      <c r="D278" s="174" t="s">
        <v>240</v>
      </c>
      <c r="E278" s="175" t="s">
        <v>2403</v>
      </c>
      <c r="F278" s="175" t="s">
        <v>2404</v>
      </c>
      <c r="G278" s="176" t="s">
        <v>180</v>
      </c>
      <c r="H278" s="177">
        <v>2</v>
      </c>
      <c r="I278" s="178"/>
      <c r="J278" s="178">
        <f t="shared" si="9"/>
        <v>0</v>
      </c>
      <c r="K278" s="179"/>
      <c r="L278" s="173"/>
      <c r="M278" s="180"/>
      <c r="N278" s="181" t="s">
        <v>26</v>
      </c>
      <c r="O278" s="182">
        <v>0</v>
      </c>
      <c r="P278" s="182">
        <f t="shared" si="10"/>
        <v>0</v>
      </c>
      <c r="Q278" s="182">
        <v>0.14499999999999999</v>
      </c>
      <c r="R278" s="182">
        <f t="shared" si="11"/>
        <v>0.28999999999999998</v>
      </c>
      <c r="S278" s="182">
        <v>0</v>
      </c>
      <c r="T278" s="183">
        <f t="shared" si="12"/>
        <v>0</v>
      </c>
      <c r="BE278" s="12">
        <f t="shared" si="13"/>
        <v>0</v>
      </c>
      <c r="BF278" s="12">
        <f t="shared" si="14"/>
        <v>0</v>
      </c>
      <c r="BG278" s="12">
        <f t="shared" si="15"/>
        <v>0</v>
      </c>
      <c r="BH278" s="12">
        <f t="shared" si="16"/>
        <v>0</v>
      </c>
      <c r="BI278" s="12">
        <f t="shared" si="17"/>
        <v>0</v>
      </c>
    </row>
    <row r="279" spans="2:61">
      <c r="B279" s="149"/>
      <c r="C279" s="150">
        <v>67</v>
      </c>
      <c r="D279" s="150" t="s">
        <v>141</v>
      </c>
      <c r="E279" s="151" t="s">
        <v>2261</v>
      </c>
      <c r="F279" s="151" t="s">
        <v>2262</v>
      </c>
      <c r="G279" s="152" t="s">
        <v>180</v>
      </c>
      <c r="H279" s="153">
        <v>2</v>
      </c>
      <c r="I279" s="154"/>
      <c r="J279" s="154">
        <f t="shared" si="9"/>
        <v>0</v>
      </c>
      <c r="K279" s="155"/>
      <c r="L279" s="149"/>
      <c r="M279" s="156"/>
      <c r="N279" s="157" t="s">
        <v>26</v>
      </c>
      <c r="O279" s="158">
        <v>0</v>
      </c>
      <c r="P279" s="158">
        <f t="shared" si="10"/>
        <v>0</v>
      </c>
      <c r="Q279" s="158">
        <v>0</v>
      </c>
      <c r="R279" s="158">
        <f t="shared" si="11"/>
        <v>0</v>
      </c>
      <c r="S279" s="158">
        <v>0</v>
      </c>
      <c r="T279" s="159">
        <f t="shared" si="12"/>
        <v>0</v>
      </c>
      <c r="BE279" s="16">
        <f t="shared" si="13"/>
        <v>0</v>
      </c>
      <c r="BF279" s="16">
        <f t="shared" si="14"/>
        <v>0</v>
      </c>
      <c r="BG279" s="16">
        <f t="shared" si="15"/>
        <v>0</v>
      </c>
      <c r="BH279" s="16">
        <f t="shared" si="16"/>
        <v>0</v>
      </c>
      <c r="BI279" s="16">
        <f t="shared" si="17"/>
        <v>0</v>
      </c>
    </row>
    <row r="280" spans="2:61" s="12" customFormat="1" ht="24">
      <c r="B280" s="173"/>
      <c r="C280" s="174">
        <v>68</v>
      </c>
      <c r="D280" s="174" t="s">
        <v>240</v>
      </c>
      <c r="E280" s="175" t="s">
        <v>2263</v>
      </c>
      <c r="F280" s="175" t="s">
        <v>2264</v>
      </c>
      <c r="G280" s="176" t="s">
        <v>180</v>
      </c>
      <c r="H280" s="177">
        <v>2</v>
      </c>
      <c r="I280" s="178"/>
      <c r="J280" s="178">
        <f t="shared" si="9"/>
        <v>0</v>
      </c>
      <c r="K280" s="179"/>
      <c r="L280" s="173"/>
      <c r="M280" s="180"/>
      <c r="N280" s="181" t="s">
        <v>26</v>
      </c>
      <c r="O280" s="182">
        <v>0</v>
      </c>
      <c r="P280" s="182">
        <f t="shared" si="10"/>
        <v>0</v>
      </c>
      <c r="Q280" s="182">
        <v>0</v>
      </c>
      <c r="R280" s="182">
        <f t="shared" si="11"/>
        <v>0</v>
      </c>
      <c r="S280" s="182">
        <v>0</v>
      </c>
      <c r="T280" s="183">
        <f t="shared" si="12"/>
        <v>0</v>
      </c>
      <c r="BE280" s="12">
        <f t="shared" si="13"/>
        <v>0</v>
      </c>
      <c r="BF280" s="12">
        <f t="shared" si="14"/>
        <v>0</v>
      </c>
      <c r="BG280" s="12">
        <f t="shared" si="15"/>
        <v>0</v>
      </c>
      <c r="BH280" s="12">
        <f t="shared" si="16"/>
        <v>0</v>
      </c>
      <c r="BI280" s="12">
        <f t="shared" si="17"/>
        <v>0</v>
      </c>
    </row>
    <row r="281" spans="2:61" s="12" customFormat="1">
      <c r="B281" s="173"/>
      <c r="C281" s="174">
        <v>69</v>
      </c>
      <c r="D281" s="174" t="s">
        <v>240</v>
      </c>
      <c r="E281" s="175" t="s">
        <v>1928</v>
      </c>
      <c r="F281" s="175" t="s">
        <v>1929</v>
      </c>
      <c r="G281" s="176" t="s">
        <v>180</v>
      </c>
      <c r="H281" s="177">
        <v>4</v>
      </c>
      <c r="I281" s="178"/>
      <c r="J281" s="178">
        <f t="shared" si="9"/>
        <v>0</v>
      </c>
      <c r="K281" s="179"/>
      <c r="L281" s="173"/>
      <c r="M281" s="180"/>
      <c r="N281" s="181" t="s">
        <v>26</v>
      </c>
      <c r="O281" s="182">
        <v>0</v>
      </c>
      <c r="P281" s="182">
        <f t="shared" si="10"/>
        <v>0</v>
      </c>
      <c r="Q281" s="182">
        <v>5.0000000000000001E-4</v>
      </c>
      <c r="R281" s="182">
        <f t="shared" si="11"/>
        <v>2E-3</v>
      </c>
      <c r="S281" s="182">
        <v>0</v>
      </c>
      <c r="T281" s="183">
        <f t="shared" si="12"/>
        <v>0</v>
      </c>
      <c r="BE281" s="12">
        <f t="shared" si="13"/>
        <v>0</v>
      </c>
      <c r="BF281" s="12">
        <f t="shared" si="14"/>
        <v>0</v>
      </c>
      <c r="BG281" s="12">
        <f t="shared" si="15"/>
        <v>0</v>
      </c>
      <c r="BH281" s="12">
        <f t="shared" si="16"/>
        <v>0</v>
      </c>
      <c r="BI281" s="12">
        <f t="shared" si="17"/>
        <v>0</v>
      </c>
    </row>
    <row r="282" spans="2:61">
      <c r="B282" s="149"/>
      <c r="C282" s="150">
        <v>70</v>
      </c>
      <c r="D282" s="150" t="s">
        <v>141</v>
      </c>
      <c r="E282" s="151" t="s">
        <v>1930</v>
      </c>
      <c r="F282" s="151" t="s">
        <v>1931</v>
      </c>
      <c r="G282" s="152" t="s">
        <v>180</v>
      </c>
      <c r="H282" s="153">
        <v>3</v>
      </c>
      <c r="I282" s="154"/>
      <c r="J282" s="154">
        <f t="shared" si="9"/>
        <v>0</v>
      </c>
      <c r="K282" s="155"/>
      <c r="L282" s="149"/>
      <c r="M282" s="156"/>
      <c r="N282" s="157" t="s">
        <v>26</v>
      </c>
      <c r="O282" s="158">
        <v>1.8380000000000001</v>
      </c>
      <c r="P282" s="158">
        <f t="shared" si="10"/>
        <v>5.5140000000000002</v>
      </c>
      <c r="Q282" s="158">
        <v>3.3E-3</v>
      </c>
      <c r="R282" s="158">
        <f t="shared" si="11"/>
        <v>9.9000000000000008E-3</v>
      </c>
      <c r="S282" s="158">
        <v>0</v>
      </c>
      <c r="T282" s="159">
        <f t="shared" si="12"/>
        <v>0</v>
      </c>
      <c r="BE282" s="16">
        <f t="shared" si="13"/>
        <v>0</v>
      </c>
      <c r="BF282" s="16">
        <f t="shared" si="14"/>
        <v>0</v>
      </c>
      <c r="BG282" s="16">
        <f t="shared" si="15"/>
        <v>0</v>
      </c>
      <c r="BH282" s="16">
        <f t="shared" si="16"/>
        <v>0</v>
      </c>
      <c r="BI282" s="16">
        <f t="shared" si="17"/>
        <v>0</v>
      </c>
    </row>
    <row r="283" spans="2:61" s="12" customFormat="1" ht="24">
      <c r="B283" s="173"/>
      <c r="C283" s="174">
        <v>71</v>
      </c>
      <c r="D283" s="174" t="s">
        <v>240</v>
      </c>
      <c r="E283" s="175" t="s">
        <v>1932</v>
      </c>
      <c r="F283" s="175" t="s">
        <v>1933</v>
      </c>
      <c r="G283" s="176" t="s">
        <v>180</v>
      </c>
      <c r="H283" s="177">
        <v>1</v>
      </c>
      <c r="I283" s="178"/>
      <c r="J283" s="178">
        <f t="shared" si="9"/>
        <v>0</v>
      </c>
      <c r="K283" s="179"/>
      <c r="L283" s="173"/>
      <c r="M283" s="180"/>
      <c r="N283" s="181" t="s">
        <v>26</v>
      </c>
      <c r="O283" s="182">
        <v>0</v>
      </c>
      <c r="P283" s="182">
        <f t="shared" si="10"/>
        <v>0</v>
      </c>
      <c r="Q283" s="182">
        <v>0.58499999999999996</v>
      </c>
      <c r="R283" s="182">
        <f t="shared" si="11"/>
        <v>0.58499999999999996</v>
      </c>
      <c r="S283" s="182">
        <v>0</v>
      </c>
      <c r="T283" s="183">
        <f t="shared" si="12"/>
        <v>0</v>
      </c>
      <c r="BE283" s="12">
        <f t="shared" si="13"/>
        <v>0</v>
      </c>
      <c r="BF283" s="12">
        <f t="shared" si="14"/>
        <v>0</v>
      </c>
      <c r="BG283" s="12">
        <f t="shared" si="15"/>
        <v>0</v>
      </c>
      <c r="BH283" s="12">
        <f t="shared" si="16"/>
        <v>0</v>
      </c>
      <c r="BI283" s="12">
        <f t="shared" si="17"/>
        <v>0</v>
      </c>
    </row>
    <row r="284" spans="2:61" s="12" customFormat="1" ht="24">
      <c r="B284" s="173"/>
      <c r="C284" s="174">
        <v>72</v>
      </c>
      <c r="D284" s="174" t="s">
        <v>240</v>
      </c>
      <c r="E284" s="175" t="s">
        <v>2424</v>
      </c>
      <c r="F284" s="175" t="s">
        <v>2425</v>
      </c>
      <c r="G284" s="176" t="s">
        <v>180</v>
      </c>
      <c r="H284" s="177">
        <v>1</v>
      </c>
      <c r="I284" s="178"/>
      <c r="J284" s="178">
        <f t="shared" si="9"/>
        <v>0</v>
      </c>
      <c r="K284" s="179"/>
      <c r="L284" s="173"/>
      <c r="M284" s="180"/>
      <c r="N284" s="181" t="s">
        <v>26</v>
      </c>
      <c r="O284" s="182">
        <v>0</v>
      </c>
      <c r="P284" s="182">
        <f t="shared" si="10"/>
        <v>0</v>
      </c>
      <c r="Q284" s="182">
        <v>0.25</v>
      </c>
      <c r="R284" s="182">
        <f t="shared" si="11"/>
        <v>0.25</v>
      </c>
      <c r="S284" s="182">
        <v>0</v>
      </c>
      <c r="T284" s="183">
        <f t="shared" si="12"/>
        <v>0</v>
      </c>
      <c r="BE284" s="12">
        <f t="shared" si="13"/>
        <v>0</v>
      </c>
      <c r="BF284" s="12">
        <f t="shared" si="14"/>
        <v>0</v>
      </c>
      <c r="BG284" s="12">
        <f t="shared" si="15"/>
        <v>0</v>
      </c>
      <c r="BH284" s="12">
        <f t="shared" si="16"/>
        <v>0</v>
      </c>
      <c r="BI284" s="12">
        <f t="shared" si="17"/>
        <v>0</v>
      </c>
    </row>
    <row r="285" spans="2:61" s="12" customFormat="1" ht="24">
      <c r="B285" s="173"/>
      <c r="C285" s="174">
        <v>73</v>
      </c>
      <c r="D285" s="174" t="s">
        <v>240</v>
      </c>
      <c r="E285" s="175" t="s">
        <v>1938</v>
      </c>
      <c r="F285" s="175" t="s">
        <v>1939</v>
      </c>
      <c r="G285" s="176" t="s">
        <v>180</v>
      </c>
      <c r="H285" s="177">
        <v>1</v>
      </c>
      <c r="I285" s="178"/>
      <c r="J285" s="178">
        <f t="shared" si="9"/>
        <v>0</v>
      </c>
      <c r="K285" s="179"/>
      <c r="L285" s="173"/>
      <c r="M285" s="180"/>
      <c r="N285" s="181" t="s">
        <v>26</v>
      </c>
      <c r="O285" s="182">
        <v>0</v>
      </c>
      <c r="P285" s="182">
        <f t="shared" si="10"/>
        <v>0</v>
      </c>
      <c r="Q285" s="182">
        <v>1</v>
      </c>
      <c r="R285" s="182">
        <f t="shared" si="11"/>
        <v>1</v>
      </c>
      <c r="S285" s="182">
        <v>0</v>
      </c>
      <c r="T285" s="183">
        <f t="shared" si="12"/>
        <v>0</v>
      </c>
      <c r="BE285" s="12">
        <f t="shared" si="13"/>
        <v>0</v>
      </c>
      <c r="BF285" s="12">
        <f t="shared" si="14"/>
        <v>0</v>
      </c>
      <c r="BG285" s="12">
        <f t="shared" si="15"/>
        <v>0</v>
      </c>
      <c r="BH285" s="12">
        <f t="shared" si="16"/>
        <v>0</v>
      </c>
      <c r="BI285" s="12">
        <f t="shared" si="17"/>
        <v>0</v>
      </c>
    </row>
    <row r="286" spans="2:61" s="12" customFormat="1" ht="24">
      <c r="B286" s="173"/>
      <c r="C286" s="174">
        <v>74</v>
      </c>
      <c r="D286" s="174" t="s">
        <v>240</v>
      </c>
      <c r="E286" s="175" t="s">
        <v>1941</v>
      </c>
      <c r="F286" s="175" t="s">
        <v>1942</v>
      </c>
      <c r="G286" s="176" t="s">
        <v>180</v>
      </c>
      <c r="H286" s="177">
        <v>3</v>
      </c>
      <c r="I286" s="178"/>
      <c r="J286" s="178">
        <f t="shared" si="9"/>
        <v>0</v>
      </c>
      <c r="K286" s="179"/>
      <c r="L286" s="173"/>
      <c r="M286" s="180"/>
      <c r="N286" s="181" t="s">
        <v>26</v>
      </c>
      <c r="O286" s="182">
        <v>0</v>
      </c>
      <c r="P286" s="182">
        <f t="shared" si="10"/>
        <v>0</v>
      </c>
      <c r="Q286" s="182">
        <v>2E-3</v>
      </c>
      <c r="R286" s="182">
        <f t="shared" si="11"/>
        <v>6.0000000000000001E-3</v>
      </c>
      <c r="S286" s="182">
        <v>0</v>
      </c>
      <c r="T286" s="183">
        <f t="shared" si="12"/>
        <v>0</v>
      </c>
      <c r="BE286" s="12">
        <f t="shared" si="13"/>
        <v>0</v>
      </c>
      <c r="BF286" s="12">
        <f t="shared" si="14"/>
        <v>0</v>
      </c>
      <c r="BG286" s="12">
        <f t="shared" si="15"/>
        <v>0</v>
      </c>
      <c r="BH286" s="12">
        <f t="shared" si="16"/>
        <v>0</v>
      </c>
      <c r="BI286" s="12">
        <f t="shared" si="17"/>
        <v>0</v>
      </c>
    </row>
    <row r="287" spans="2:61" s="12" customFormat="1">
      <c r="B287" s="173"/>
      <c r="C287" s="174">
        <v>75</v>
      </c>
      <c r="D287" s="174" t="s">
        <v>240</v>
      </c>
      <c r="E287" s="175" t="s">
        <v>1953</v>
      </c>
      <c r="F287" s="175" t="s">
        <v>1954</v>
      </c>
      <c r="G287" s="176" t="s">
        <v>683</v>
      </c>
      <c r="H287" s="177">
        <v>1</v>
      </c>
      <c r="I287" s="178"/>
      <c r="J287" s="178">
        <f t="shared" si="9"/>
        <v>0</v>
      </c>
      <c r="K287" s="179"/>
      <c r="L287" s="173"/>
      <c r="M287" s="180"/>
      <c r="N287" s="181" t="s">
        <v>26</v>
      </c>
      <c r="O287" s="182">
        <v>0</v>
      </c>
      <c r="P287" s="182">
        <f t="shared" si="10"/>
        <v>0</v>
      </c>
      <c r="Q287" s="182">
        <v>1E-3</v>
      </c>
      <c r="R287" s="182">
        <f t="shared" si="11"/>
        <v>1E-3</v>
      </c>
      <c r="S287" s="182">
        <v>0</v>
      </c>
      <c r="T287" s="183">
        <f t="shared" si="12"/>
        <v>0</v>
      </c>
      <c r="BE287" s="12">
        <f t="shared" si="13"/>
        <v>0</v>
      </c>
      <c r="BF287" s="12">
        <f t="shared" si="14"/>
        <v>0</v>
      </c>
      <c r="BG287" s="12">
        <f t="shared" si="15"/>
        <v>0</v>
      </c>
      <c r="BH287" s="12">
        <f t="shared" si="16"/>
        <v>0</v>
      </c>
      <c r="BI287" s="12">
        <f t="shared" si="17"/>
        <v>0</v>
      </c>
    </row>
    <row r="288" spans="2:61">
      <c r="B288" s="149"/>
      <c r="C288" s="150">
        <v>76</v>
      </c>
      <c r="D288" s="150" t="s">
        <v>141</v>
      </c>
      <c r="E288" s="151" t="s">
        <v>1955</v>
      </c>
      <c r="F288" s="151" t="s">
        <v>1956</v>
      </c>
      <c r="G288" s="152" t="s">
        <v>180</v>
      </c>
      <c r="H288" s="153">
        <v>1</v>
      </c>
      <c r="I288" s="154"/>
      <c r="J288" s="154">
        <f t="shared" si="9"/>
        <v>0</v>
      </c>
      <c r="K288" s="155"/>
      <c r="L288" s="149"/>
      <c r="M288" s="156"/>
      <c r="N288" s="157" t="s">
        <v>26</v>
      </c>
      <c r="O288" s="158">
        <v>2.3820000000000001</v>
      </c>
      <c r="P288" s="158">
        <f t="shared" si="10"/>
        <v>2.3820000000000001</v>
      </c>
      <c r="Q288" s="158">
        <v>4.4000000000000003E-3</v>
      </c>
      <c r="R288" s="158">
        <f t="shared" si="11"/>
        <v>4.4000000000000003E-3</v>
      </c>
      <c r="S288" s="158">
        <v>0</v>
      </c>
      <c r="T288" s="159">
        <f t="shared" si="12"/>
        <v>0</v>
      </c>
      <c r="BE288" s="16">
        <f t="shared" si="13"/>
        <v>0</v>
      </c>
      <c r="BF288" s="16">
        <f t="shared" si="14"/>
        <v>0</v>
      </c>
      <c r="BG288" s="16">
        <f t="shared" si="15"/>
        <v>0</v>
      </c>
      <c r="BH288" s="16">
        <f t="shared" si="16"/>
        <v>0</v>
      </c>
      <c r="BI288" s="16">
        <f t="shared" si="17"/>
        <v>0</v>
      </c>
    </row>
    <row r="289" spans="2:61" s="12" customFormat="1" ht="24">
      <c r="B289" s="173"/>
      <c r="C289" s="174">
        <v>77</v>
      </c>
      <c r="D289" s="174" t="s">
        <v>240</v>
      </c>
      <c r="E289" s="175" t="s">
        <v>2555</v>
      </c>
      <c r="F289" s="175" t="s">
        <v>2556</v>
      </c>
      <c r="G289" s="176" t="s">
        <v>180</v>
      </c>
      <c r="H289" s="177">
        <v>1</v>
      </c>
      <c r="I289" s="178"/>
      <c r="J289" s="178">
        <f t="shared" si="9"/>
        <v>0</v>
      </c>
      <c r="K289" s="179"/>
      <c r="L289" s="173"/>
      <c r="M289" s="180"/>
      <c r="N289" s="181" t="s">
        <v>26</v>
      </c>
      <c r="O289" s="182">
        <v>0</v>
      </c>
      <c r="P289" s="182">
        <f t="shared" si="10"/>
        <v>0</v>
      </c>
      <c r="Q289" s="182">
        <v>0</v>
      </c>
      <c r="R289" s="182">
        <f t="shared" si="11"/>
        <v>0</v>
      </c>
      <c r="S289" s="182">
        <v>0</v>
      </c>
      <c r="T289" s="183">
        <f t="shared" si="12"/>
        <v>0</v>
      </c>
      <c r="BE289" s="12">
        <f t="shared" si="13"/>
        <v>0</v>
      </c>
      <c r="BF289" s="12">
        <f t="shared" si="14"/>
        <v>0</v>
      </c>
      <c r="BG289" s="12">
        <f t="shared" si="15"/>
        <v>0</v>
      </c>
      <c r="BH289" s="12">
        <f t="shared" si="16"/>
        <v>0</v>
      </c>
      <c r="BI289" s="12">
        <f t="shared" si="17"/>
        <v>0</v>
      </c>
    </row>
    <row r="290" spans="2:61" ht="24">
      <c r="B290" s="149"/>
      <c r="C290" s="150">
        <v>78</v>
      </c>
      <c r="D290" s="150" t="s">
        <v>141</v>
      </c>
      <c r="E290" s="151" t="s">
        <v>1972</v>
      </c>
      <c r="F290" s="151" t="s">
        <v>1973</v>
      </c>
      <c r="G290" s="152" t="s">
        <v>180</v>
      </c>
      <c r="H290" s="153">
        <v>1</v>
      </c>
      <c r="I290" s="154"/>
      <c r="J290" s="154">
        <f t="shared" si="9"/>
        <v>0</v>
      </c>
      <c r="K290" s="155"/>
      <c r="L290" s="149"/>
      <c r="M290" s="156"/>
      <c r="N290" s="157" t="s">
        <v>26</v>
      </c>
      <c r="O290" s="158">
        <v>1.002</v>
      </c>
      <c r="P290" s="158">
        <f t="shared" si="10"/>
        <v>1.002</v>
      </c>
      <c r="Q290" s="158">
        <v>6.3E-3</v>
      </c>
      <c r="R290" s="158">
        <f t="shared" si="11"/>
        <v>6.3E-3</v>
      </c>
      <c r="S290" s="158">
        <v>0</v>
      </c>
      <c r="T290" s="159">
        <f t="shared" si="12"/>
        <v>0</v>
      </c>
      <c r="BE290" s="16">
        <f t="shared" si="13"/>
        <v>0</v>
      </c>
      <c r="BF290" s="16">
        <f t="shared" si="14"/>
        <v>0</v>
      </c>
      <c r="BG290" s="16">
        <f t="shared" si="15"/>
        <v>0</v>
      </c>
      <c r="BH290" s="16">
        <f t="shared" si="16"/>
        <v>0</v>
      </c>
      <c r="BI290" s="16">
        <f t="shared" si="17"/>
        <v>0</v>
      </c>
    </row>
    <row r="291" spans="2:61" s="12" customFormat="1">
      <c r="B291" s="173"/>
      <c r="C291" s="174">
        <v>79</v>
      </c>
      <c r="D291" s="174" t="s">
        <v>240</v>
      </c>
      <c r="E291" s="175" t="s">
        <v>1974</v>
      </c>
      <c r="F291" s="175" t="s">
        <v>1975</v>
      </c>
      <c r="G291" s="176" t="s">
        <v>180</v>
      </c>
      <c r="H291" s="177">
        <v>1</v>
      </c>
      <c r="I291" s="178"/>
      <c r="J291" s="178">
        <f t="shared" si="9"/>
        <v>0</v>
      </c>
      <c r="K291" s="179"/>
      <c r="L291" s="173"/>
      <c r="M291" s="180"/>
      <c r="N291" s="181" t="s">
        <v>26</v>
      </c>
      <c r="O291" s="182">
        <v>0</v>
      </c>
      <c r="P291" s="182">
        <f t="shared" si="10"/>
        <v>0</v>
      </c>
      <c r="Q291" s="182">
        <v>8.6400000000000005E-2</v>
      </c>
      <c r="R291" s="182">
        <f t="shared" si="11"/>
        <v>8.6400000000000005E-2</v>
      </c>
      <c r="S291" s="182">
        <v>0</v>
      </c>
      <c r="T291" s="183">
        <f t="shared" si="12"/>
        <v>0</v>
      </c>
      <c r="BE291" s="12">
        <f t="shared" si="13"/>
        <v>0</v>
      </c>
      <c r="BF291" s="12">
        <f t="shared" si="14"/>
        <v>0</v>
      </c>
      <c r="BG291" s="12">
        <f t="shared" si="15"/>
        <v>0</v>
      </c>
      <c r="BH291" s="12">
        <f t="shared" si="16"/>
        <v>0</v>
      </c>
      <c r="BI291" s="12">
        <f t="shared" si="17"/>
        <v>0</v>
      </c>
    </row>
    <row r="292" spans="2:61" ht="24">
      <c r="B292" s="149"/>
      <c r="C292" s="150">
        <v>80</v>
      </c>
      <c r="D292" s="150" t="s">
        <v>141</v>
      </c>
      <c r="E292" s="151" t="s">
        <v>1976</v>
      </c>
      <c r="F292" s="151" t="s">
        <v>2444</v>
      </c>
      <c r="G292" s="152" t="s">
        <v>1682</v>
      </c>
      <c r="H292" s="153">
        <v>2</v>
      </c>
      <c r="I292" s="154"/>
      <c r="J292" s="154">
        <f t="shared" si="9"/>
        <v>0</v>
      </c>
      <c r="K292" s="155"/>
      <c r="L292" s="149"/>
      <c r="M292" s="156"/>
      <c r="N292" s="157" t="s">
        <v>26</v>
      </c>
      <c r="O292" s="158">
        <v>0</v>
      </c>
      <c r="P292" s="158">
        <f t="shared" si="10"/>
        <v>0</v>
      </c>
      <c r="Q292" s="158">
        <v>0</v>
      </c>
      <c r="R292" s="158">
        <f t="shared" si="11"/>
        <v>0</v>
      </c>
      <c r="S292" s="158">
        <v>0</v>
      </c>
      <c r="T292" s="159">
        <f t="shared" si="12"/>
        <v>0</v>
      </c>
      <c r="BE292" s="16">
        <f t="shared" si="13"/>
        <v>0</v>
      </c>
      <c r="BF292" s="16">
        <f t="shared" si="14"/>
        <v>0</v>
      </c>
      <c r="BG292" s="16">
        <f t="shared" si="15"/>
        <v>0</v>
      </c>
      <c r="BH292" s="16">
        <f t="shared" si="16"/>
        <v>0</v>
      </c>
      <c r="BI292" s="16">
        <f t="shared" si="17"/>
        <v>0</v>
      </c>
    </row>
    <row r="293" spans="2:61">
      <c r="B293" s="149"/>
      <c r="C293" s="150">
        <v>81</v>
      </c>
      <c r="D293" s="150" t="s">
        <v>141</v>
      </c>
      <c r="E293" s="151" t="s">
        <v>2447</v>
      </c>
      <c r="F293" s="151" t="s">
        <v>2448</v>
      </c>
      <c r="G293" s="152" t="s">
        <v>144</v>
      </c>
      <c r="H293" s="153">
        <v>42.56</v>
      </c>
      <c r="I293" s="154"/>
      <c r="J293" s="154">
        <f t="shared" si="9"/>
        <v>0</v>
      </c>
      <c r="K293" s="155"/>
      <c r="L293" s="149"/>
      <c r="M293" s="156"/>
      <c r="N293" s="157" t="s">
        <v>26</v>
      </c>
      <c r="O293" s="158">
        <v>8.8959999999999997E-2</v>
      </c>
      <c r="P293" s="158">
        <f t="shared" si="10"/>
        <v>3.786</v>
      </c>
      <c r="Q293" s="158">
        <v>0</v>
      </c>
      <c r="R293" s="158">
        <f t="shared" si="11"/>
        <v>0</v>
      </c>
      <c r="S293" s="158">
        <v>0</v>
      </c>
      <c r="T293" s="159">
        <f t="shared" si="12"/>
        <v>0</v>
      </c>
      <c r="BE293" s="16">
        <f t="shared" si="13"/>
        <v>0</v>
      </c>
      <c r="BF293" s="16">
        <f t="shared" si="14"/>
        <v>0</v>
      </c>
      <c r="BG293" s="16">
        <f t="shared" si="15"/>
        <v>0</v>
      </c>
      <c r="BH293" s="16">
        <f t="shared" si="16"/>
        <v>0</v>
      </c>
      <c r="BI293" s="16">
        <f t="shared" si="17"/>
        <v>0</v>
      </c>
    </row>
    <row r="294" spans="2:61">
      <c r="B294" s="149"/>
      <c r="C294" s="150">
        <v>82</v>
      </c>
      <c r="D294" s="150" t="s">
        <v>141</v>
      </c>
      <c r="E294" s="151" t="s">
        <v>1989</v>
      </c>
      <c r="F294" s="151" t="s">
        <v>1981</v>
      </c>
      <c r="G294" s="152" t="s">
        <v>144</v>
      </c>
      <c r="H294" s="153">
        <v>42.56</v>
      </c>
      <c r="I294" s="154"/>
      <c r="J294" s="154">
        <f t="shared" si="9"/>
        <v>0</v>
      </c>
      <c r="K294" s="155"/>
      <c r="L294" s="149"/>
      <c r="M294" s="156"/>
      <c r="N294" s="157" t="s">
        <v>26</v>
      </c>
      <c r="O294" s="158">
        <v>5.2499999999999998E-2</v>
      </c>
      <c r="P294" s="158">
        <f t="shared" si="10"/>
        <v>2.234</v>
      </c>
      <c r="Q294" s="158">
        <v>1E-4</v>
      </c>
      <c r="R294" s="158">
        <f t="shared" si="11"/>
        <v>4.2599999999999999E-3</v>
      </c>
      <c r="S294" s="158">
        <v>0</v>
      </c>
      <c r="T294" s="159">
        <f t="shared" si="12"/>
        <v>0</v>
      </c>
      <c r="BE294" s="16">
        <f t="shared" si="13"/>
        <v>0</v>
      </c>
      <c r="BF294" s="16">
        <f t="shared" si="14"/>
        <v>0</v>
      </c>
      <c r="BG294" s="16">
        <f t="shared" si="15"/>
        <v>0</v>
      </c>
      <c r="BH294" s="16">
        <f t="shared" si="16"/>
        <v>0</v>
      </c>
      <c r="BI294" s="16">
        <f t="shared" si="17"/>
        <v>0</v>
      </c>
    </row>
    <row r="295" spans="2:61">
      <c r="B295" s="149"/>
      <c r="C295" s="150">
        <v>83</v>
      </c>
      <c r="D295" s="150" t="s">
        <v>141</v>
      </c>
      <c r="E295" s="151" t="s">
        <v>1088</v>
      </c>
      <c r="F295" s="151" t="s">
        <v>1089</v>
      </c>
      <c r="G295" s="152" t="s">
        <v>144</v>
      </c>
      <c r="H295" s="153">
        <v>25.12</v>
      </c>
      <c r="I295" s="154"/>
      <c r="J295" s="154">
        <f t="shared" si="9"/>
        <v>0</v>
      </c>
      <c r="K295" s="155"/>
      <c r="L295" s="149"/>
      <c r="M295" s="156"/>
      <c r="N295" s="157" t="s">
        <v>26</v>
      </c>
      <c r="O295" s="158">
        <v>1.081</v>
      </c>
      <c r="P295" s="158">
        <f t="shared" si="10"/>
        <v>27.155000000000001</v>
      </c>
      <c r="Q295" s="158">
        <v>2.8150120000000001E-2</v>
      </c>
      <c r="R295" s="158">
        <f t="shared" si="11"/>
        <v>0.70713000000000004</v>
      </c>
      <c r="S295" s="158">
        <v>0</v>
      </c>
      <c r="T295" s="159">
        <f t="shared" si="12"/>
        <v>0</v>
      </c>
      <c r="BE295" s="16">
        <f t="shared" si="13"/>
        <v>0</v>
      </c>
      <c r="BF295" s="16">
        <f t="shared" si="14"/>
        <v>0</v>
      </c>
      <c r="BG295" s="16">
        <f t="shared" si="15"/>
        <v>0</v>
      </c>
      <c r="BH295" s="16">
        <f t="shared" si="16"/>
        <v>0</v>
      </c>
      <c r="BI295" s="16">
        <f t="shared" si="17"/>
        <v>0</v>
      </c>
    </row>
    <row r="296" spans="2:61" ht="24">
      <c r="B296" s="149"/>
      <c r="C296" s="150">
        <v>84</v>
      </c>
      <c r="D296" s="150" t="s">
        <v>141</v>
      </c>
      <c r="E296" s="151" t="s">
        <v>546</v>
      </c>
      <c r="F296" s="151" t="s">
        <v>547</v>
      </c>
      <c r="G296" s="152" t="s">
        <v>180</v>
      </c>
      <c r="H296" s="153">
        <v>14</v>
      </c>
      <c r="I296" s="154"/>
      <c r="J296" s="154">
        <f t="shared" si="9"/>
        <v>0</v>
      </c>
      <c r="K296" s="155"/>
      <c r="L296" s="149"/>
      <c r="M296" s="156"/>
      <c r="N296" s="157" t="s">
        <v>26</v>
      </c>
      <c r="O296" s="158">
        <v>0</v>
      </c>
      <c r="P296" s="158">
        <f t="shared" si="10"/>
        <v>0</v>
      </c>
      <c r="Q296" s="158">
        <v>0</v>
      </c>
      <c r="R296" s="158">
        <f t="shared" si="11"/>
        <v>0</v>
      </c>
      <c r="S296" s="158">
        <v>0</v>
      </c>
      <c r="T296" s="159">
        <f t="shared" si="12"/>
        <v>0</v>
      </c>
      <c r="BE296" s="16">
        <f t="shared" si="13"/>
        <v>0</v>
      </c>
      <c r="BF296" s="16">
        <f t="shared" si="14"/>
        <v>0</v>
      </c>
      <c r="BG296" s="16">
        <f t="shared" si="15"/>
        <v>0</v>
      </c>
      <c r="BH296" s="16">
        <f t="shared" si="16"/>
        <v>0</v>
      </c>
      <c r="BI296" s="16">
        <f t="shared" si="17"/>
        <v>0</v>
      </c>
    </row>
    <row r="297" spans="2:61" s="12" customFormat="1" ht="24">
      <c r="B297" s="173"/>
      <c r="C297" s="174">
        <v>85</v>
      </c>
      <c r="D297" s="174" t="s">
        <v>240</v>
      </c>
      <c r="E297" s="175" t="s">
        <v>548</v>
      </c>
      <c r="F297" s="175" t="s">
        <v>3329</v>
      </c>
      <c r="G297" s="176" t="s">
        <v>180</v>
      </c>
      <c r="H297" s="177">
        <v>112</v>
      </c>
      <c r="I297" s="178"/>
      <c r="J297" s="178">
        <f t="shared" si="9"/>
        <v>0</v>
      </c>
      <c r="K297" s="179"/>
      <c r="L297" s="173"/>
      <c r="M297" s="180"/>
      <c r="N297" s="181" t="s">
        <v>26</v>
      </c>
      <c r="O297" s="182">
        <v>0</v>
      </c>
      <c r="P297" s="182">
        <f t="shared" si="10"/>
        <v>0</v>
      </c>
      <c r="Q297" s="182">
        <v>0</v>
      </c>
      <c r="R297" s="182">
        <f t="shared" si="11"/>
        <v>0</v>
      </c>
      <c r="S297" s="182">
        <v>0</v>
      </c>
      <c r="T297" s="183">
        <f t="shared" si="12"/>
        <v>0</v>
      </c>
      <c r="BE297" s="12">
        <f t="shared" si="13"/>
        <v>0</v>
      </c>
      <c r="BF297" s="12">
        <f t="shared" si="14"/>
        <v>0</v>
      </c>
      <c r="BG297" s="12">
        <f t="shared" si="15"/>
        <v>0</v>
      </c>
      <c r="BH297" s="12">
        <f t="shared" si="16"/>
        <v>0</v>
      </c>
      <c r="BI297" s="12">
        <f t="shared" si="17"/>
        <v>0</v>
      </c>
    </row>
    <row r="298" spans="2:61" s="11" customFormat="1" ht="11.25">
      <c r="B298" s="160"/>
      <c r="C298" s="161"/>
      <c r="D298" s="161" t="s">
        <v>145</v>
      </c>
      <c r="E298" s="162"/>
      <c r="F298" s="162" t="s">
        <v>3330</v>
      </c>
      <c r="G298" s="163"/>
      <c r="H298" s="164">
        <v>112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70" t="s">
        <v>147</v>
      </c>
      <c r="G299" s="171"/>
      <c r="H299" s="172">
        <v>112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0" customFormat="1" ht="23.1" customHeight="1">
      <c r="B300" s="141"/>
      <c r="C300" s="142"/>
      <c r="D300" s="132" t="s">
        <v>136</v>
      </c>
      <c r="E300" s="143" t="s">
        <v>584</v>
      </c>
      <c r="F300" s="144" t="s">
        <v>585</v>
      </c>
      <c r="G300" s="145"/>
      <c r="H300" s="146"/>
      <c r="I300" s="147"/>
      <c r="J300" s="147">
        <f>J301 + J306 + J311 + J314 + J315 + J316 + J317 + J320 + J321 + J322 + J325 + J328 + J331 + J332 + J335 + J336</f>
        <v>0</v>
      </c>
      <c r="K300" s="144"/>
      <c r="L300" s="141"/>
      <c r="M300" s="148"/>
      <c r="N300" s="138" t="s">
        <v>0</v>
      </c>
      <c r="O300" s="139"/>
      <c r="P300" s="139">
        <f>P301 + P306 + P311 + P314 + P315 + P316 + P317 + P320 + P321 + P322 + P325 + P328 + P331 + P332 + P335 + P336</f>
        <v>107.602</v>
      </c>
      <c r="Q300" s="139"/>
      <c r="R300" s="139">
        <f>R301 + R306 + R311 + R314 + R315 + R316 + R317 + R320 + R321 + R322 + R325 + R328 + R331 + R332 + R335 + R336</f>
        <v>2.0000000000000002E-5</v>
      </c>
      <c r="S300" s="139"/>
      <c r="T300" s="140">
        <f>T301 + T306 + T311 + T314 + T315 + T316 + T317 + T320 + T321 + T322 + T325 + T328 + T331 + T332 + T335 + T336</f>
        <v>27.3368</v>
      </c>
    </row>
    <row r="301" spans="2:61" ht="24">
      <c r="B301" s="149"/>
      <c r="C301" s="150">
        <v>86</v>
      </c>
      <c r="D301" s="150" t="s">
        <v>141</v>
      </c>
      <c r="E301" s="151" t="s">
        <v>589</v>
      </c>
      <c r="F301" s="151" t="s">
        <v>590</v>
      </c>
      <c r="G301" s="152" t="s">
        <v>144</v>
      </c>
      <c r="H301" s="153">
        <v>55.9</v>
      </c>
      <c r="I301" s="154"/>
      <c r="J301" s="154">
        <f>ROUND(H301*I301,2)</f>
        <v>0</v>
      </c>
      <c r="K301" s="155"/>
      <c r="L301" s="149"/>
      <c r="M301" s="156"/>
      <c r="N301" s="157" t="s">
        <v>26</v>
      </c>
      <c r="O301" s="158">
        <v>0.29499999999999998</v>
      </c>
      <c r="P301" s="158">
        <f>ROUND(H301*O301,3)</f>
        <v>16.491</v>
      </c>
      <c r="Q301" s="158">
        <v>2.9999999999999999E-7</v>
      </c>
      <c r="R301" s="158">
        <f>ROUND(H301 * Q301,5)</f>
        <v>2.0000000000000002E-5</v>
      </c>
      <c r="S301" s="158">
        <v>0</v>
      </c>
      <c r="T301" s="159">
        <f>ROUND(H301 * S301,5)</f>
        <v>0</v>
      </c>
      <c r="BE301" s="16">
        <f>IF(N301="základná",J301,0)</f>
        <v>0</v>
      </c>
      <c r="BF301" s="16">
        <f>IF(N301="znížená",J301,0)</f>
        <v>0</v>
      </c>
      <c r="BG301" s="16">
        <f>IF(N301="zákl. prenesená",J301,0)</f>
        <v>0</v>
      </c>
      <c r="BH301" s="16">
        <f>IF(N301="zníž. prenesená",J301,0)</f>
        <v>0</v>
      </c>
      <c r="BI301" s="16">
        <f>IF(N301="nulová",J301,0)</f>
        <v>0</v>
      </c>
    </row>
    <row r="302" spans="2:61" s="11" customFormat="1" ht="11.25">
      <c r="B302" s="160"/>
      <c r="C302" s="161"/>
      <c r="D302" s="161" t="s">
        <v>145</v>
      </c>
      <c r="E302" s="162"/>
      <c r="F302" s="162" t="s">
        <v>3317</v>
      </c>
      <c r="G302" s="163"/>
      <c r="H302" s="164">
        <v>39.340000000000003</v>
      </c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s="11" customFormat="1" ht="11.25">
      <c r="B303" s="160"/>
      <c r="C303" s="161"/>
      <c r="D303" s="161" t="s">
        <v>145</v>
      </c>
      <c r="E303" s="162"/>
      <c r="F303" s="162" t="s">
        <v>3318</v>
      </c>
      <c r="G303" s="163"/>
      <c r="H303" s="164">
        <v>16.559999999999999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s="11" customFormat="1" ht="11.25">
      <c r="B304" s="160"/>
      <c r="C304" s="161"/>
      <c r="D304" s="161" t="s">
        <v>145</v>
      </c>
      <c r="E304" s="162"/>
      <c r="F304" s="162" t="s">
        <v>3319</v>
      </c>
      <c r="G304" s="163"/>
      <c r="H304" s="164"/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 s="11" customFormat="1" ht="11.25">
      <c r="B305" s="160"/>
      <c r="C305" s="161"/>
      <c r="D305" s="161" t="s">
        <v>145</v>
      </c>
      <c r="E305" s="162"/>
      <c r="F305" s="170" t="s">
        <v>147</v>
      </c>
      <c r="G305" s="171"/>
      <c r="H305" s="172">
        <v>55.9</v>
      </c>
      <c r="I305" s="165"/>
      <c r="J305" s="165"/>
      <c r="K305" s="166"/>
      <c r="L305" s="160"/>
      <c r="M305" s="167"/>
      <c r="N305" s="166"/>
      <c r="O305" s="168"/>
      <c r="P305" s="168"/>
      <c r="Q305" s="168"/>
      <c r="R305" s="168"/>
      <c r="S305" s="168"/>
      <c r="T305" s="169"/>
    </row>
    <row r="306" spans="2:61" ht="24">
      <c r="B306" s="149"/>
      <c r="C306" s="150">
        <v>87</v>
      </c>
      <c r="D306" s="150" t="s">
        <v>141</v>
      </c>
      <c r="E306" s="151" t="s">
        <v>592</v>
      </c>
      <c r="F306" s="151" t="s">
        <v>593</v>
      </c>
      <c r="G306" s="152" t="s">
        <v>144</v>
      </c>
      <c r="H306" s="153">
        <v>55.1</v>
      </c>
      <c r="I306" s="154"/>
      <c r="J306" s="154">
        <f>ROUND(H306*I306,2)</f>
        <v>0</v>
      </c>
      <c r="K306" s="155"/>
      <c r="L306" s="149"/>
      <c r="M306" s="156"/>
      <c r="N306" s="157" t="s">
        <v>26</v>
      </c>
      <c r="O306" s="158">
        <v>0</v>
      </c>
      <c r="P306" s="158">
        <f>ROUND(H306*O306,3)</f>
        <v>0</v>
      </c>
      <c r="Q306" s="158">
        <v>0</v>
      </c>
      <c r="R306" s="158">
        <f>ROUND(H306 * Q306,5)</f>
        <v>0</v>
      </c>
      <c r="S306" s="158">
        <v>0</v>
      </c>
      <c r="T306" s="159">
        <f>ROUND(H306 * S306,5)</f>
        <v>0</v>
      </c>
      <c r="BE306" s="16">
        <f>IF(N306="základná",J306,0)</f>
        <v>0</v>
      </c>
      <c r="BF306" s="16">
        <f>IF(N306="znížená",J306,0)</f>
        <v>0</v>
      </c>
      <c r="BG306" s="16">
        <f>IF(N306="zákl. prenesená",J306,0)</f>
        <v>0</v>
      </c>
      <c r="BH306" s="16">
        <f>IF(N306="zníž. prenesená",J306,0)</f>
        <v>0</v>
      </c>
      <c r="BI306" s="16">
        <f>IF(N306="nulová",J306,0)</f>
        <v>0</v>
      </c>
    </row>
    <row r="307" spans="2:61" s="11" customFormat="1" ht="11.25">
      <c r="B307" s="160"/>
      <c r="C307" s="161"/>
      <c r="D307" s="161" t="s">
        <v>145</v>
      </c>
      <c r="E307" s="162"/>
      <c r="F307" s="162" t="s">
        <v>3331</v>
      </c>
      <c r="G307" s="163"/>
      <c r="H307" s="164">
        <v>38.94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62" t="s">
        <v>3332</v>
      </c>
      <c r="G308" s="163"/>
      <c r="H308" s="164">
        <v>16.16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1" customFormat="1" ht="11.25">
      <c r="B309" s="160"/>
      <c r="C309" s="161"/>
      <c r="D309" s="161" t="s">
        <v>145</v>
      </c>
      <c r="E309" s="162"/>
      <c r="F309" s="162" t="s">
        <v>3333</v>
      </c>
      <c r="G309" s="163"/>
      <c r="H309" s="164"/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 s="11" customFormat="1" ht="11.25">
      <c r="B310" s="160"/>
      <c r="C310" s="161"/>
      <c r="D310" s="161" t="s">
        <v>145</v>
      </c>
      <c r="E310" s="162"/>
      <c r="F310" s="170" t="s">
        <v>147</v>
      </c>
      <c r="G310" s="171"/>
      <c r="H310" s="172">
        <v>55.1</v>
      </c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ht="24">
      <c r="B311" s="149"/>
      <c r="C311" s="150">
        <v>88</v>
      </c>
      <c r="D311" s="150" t="s">
        <v>141</v>
      </c>
      <c r="E311" s="151" t="s">
        <v>3334</v>
      </c>
      <c r="F311" s="151" t="s">
        <v>3335</v>
      </c>
      <c r="G311" s="152" t="s">
        <v>3336</v>
      </c>
      <c r="H311" s="153">
        <v>3</v>
      </c>
      <c r="I311" s="154"/>
      <c r="J311" s="154">
        <f>ROUND(H311*I311,2)</f>
        <v>0</v>
      </c>
      <c r="K311" s="155"/>
      <c r="L311" s="149"/>
      <c r="M311" s="156"/>
      <c r="N311" s="157" t="s">
        <v>26</v>
      </c>
      <c r="O311" s="158">
        <v>0</v>
      </c>
      <c r="P311" s="158">
        <f>ROUND(H311*O311,3)</f>
        <v>0</v>
      </c>
      <c r="Q311" s="158">
        <v>0</v>
      </c>
      <c r="R311" s="158">
        <f>ROUND(H311 * Q311,5)</f>
        <v>0</v>
      </c>
      <c r="S311" s="158">
        <v>0</v>
      </c>
      <c r="T311" s="159">
        <f>ROUND(H311 * S311,5)</f>
        <v>0</v>
      </c>
      <c r="BE311" s="16">
        <f>IF(N311="základná",J311,0)</f>
        <v>0</v>
      </c>
      <c r="BF311" s="16">
        <f>IF(N311="znížená",J311,0)</f>
        <v>0</v>
      </c>
      <c r="BG311" s="16">
        <f>IF(N311="zákl. prenesená",J311,0)</f>
        <v>0</v>
      </c>
      <c r="BH311" s="16">
        <f>IF(N311="zníž. prenesená",J311,0)</f>
        <v>0</v>
      </c>
      <c r="BI311" s="16">
        <f>IF(N311="nulová",J311,0)</f>
        <v>0</v>
      </c>
    </row>
    <row r="312" spans="2:61" s="11" customFormat="1" ht="11.25">
      <c r="B312" s="160"/>
      <c r="C312" s="161"/>
      <c r="D312" s="161" t="s">
        <v>145</v>
      </c>
      <c r="E312" s="162"/>
      <c r="F312" s="162" t="s">
        <v>3337</v>
      </c>
      <c r="G312" s="163"/>
      <c r="H312" s="164">
        <v>3</v>
      </c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s="11" customFormat="1" ht="11.25">
      <c r="B313" s="160"/>
      <c r="C313" s="161"/>
      <c r="D313" s="161" t="s">
        <v>145</v>
      </c>
      <c r="E313" s="162"/>
      <c r="F313" s="170" t="s">
        <v>147</v>
      </c>
      <c r="G313" s="171"/>
      <c r="H313" s="172">
        <v>3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ht="24">
      <c r="B314" s="149"/>
      <c r="C314" s="150">
        <v>89</v>
      </c>
      <c r="D314" s="150" t="s">
        <v>141</v>
      </c>
      <c r="E314" s="151" t="s">
        <v>2011</v>
      </c>
      <c r="F314" s="151" t="s">
        <v>2012</v>
      </c>
      <c r="G314" s="152" t="s">
        <v>144</v>
      </c>
      <c r="H314" s="153">
        <v>42.56</v>
      </c>
      <c r="I314" s="154"/>
      <c r="J314" s="154">
        <f>ROUND(H314*I314,2)</f>
        <v>0</v>
      </c>
      <c r="K314" s="155"/>
      <c r="L314" s="149"/>
      <c r="M314" s="156"/>
      <c r="N314" s="157" t="s">
        <v>26</v>
      </c>
      <c r="O314" s="158">
        <v>0.58020000000000005</v>
      </c>
      <c r="P314" s="158">
        <f>ROUND(H314*O314,3)</f>
        <v>24.693000000000001</v>
      </c>
      <c r="Q314" s="158">
        <v>0</v>
      </c>
      <c r="R314" s="158">
        <f>ROUND(H314 * Q314,5)</f>
        <v>0</v>
      </c>
      <c r="S314" s="158">
        <v>0.46</v>
      </c>
      <c r="T314" s="159">
        <f>ROUND(H314 * S314,5)</f>
        <v>19.5776</v>
      </c>
      <c r="BE314" s="16">
        <f>IF(N314="základná",J314,0)</f>
        <v>0</v>
      </c>
      <c r="BF314" s="16">
        <f>IF(N314="znížená",J314,0)</f>
        <v>0</v>
      </c>
      <c r="BG314" s="16">
        <f>IF(N314="zákl. prenesená",J314,0)</f>
        <v>0</v>
      </c>
      <c r="BH314" s="16">
        <f>IF(N314="zníž. prenesená",J314,0)</f>
        <v>0</v>
      </c>
      <c r="BI314" s="16">
        <f>IF(N314="nulová",J314,0)</f>
        <v>0</v>
      </c>
    </row>
    <row r="315" spans="2:61" ht="24">
      <c r="B315" s="149"/>
      <c r="C315" s="150">
        <v>90</v>
      </c>
      <c r="D315" s="150" t="s">
        <v>141</v>
      </c>
      <c r="E315" s="151" t="s">
        <v>625</v>
      </c>
      <c r="F315" s="151" t="s">
        <v>626</v>
      </c>
      <c r="G315" s="152" t="s">
        <v>180</v>
      </c>
      <c r="H315" s="153">
        <v>1</v>
      </c>
      <c r="I315" s="154"/>
      <c r="J315" s="154">
        <f>ROUND(H315*I315,2)</f>
        <v>0</v>
      </c>
      <c r="K315" s="155"/>
      <c r="L315" s="149"/>
      <c r="M315" s="156"/>
      <c r="N315" s="157" t="s">
        <v>26</v>
      </c>
      <c r="O315" s="158">
        <v>0</v>
      </c>
      <c r="P315" s="158">
        <f>ROUND(H315*O315,3)</f>
        <v>0</v>
      </c>
      <c r="Q315" s="158">
        <v>0</v>
      </c>
      <c r="R315" s="158">
        <f>ROUND(H315 * Q315,5)</f>
        <v>0</v>
      </c>
      <c r="S315" s="158">
        <v>0</v>
      </c>
      <c r="T315" s="159">
        <f>ROUND(H315 * S315,5)</f>
        <v>0</v>
      </c>
      <c r="BE315" s="16">
        <f>IF(N315="základná",J315,0)</f>
        <v>0</v>
      </c>
      <c r="BF315" s="16">
        <f>IF(N315="znížená",J315,0)</f>
        <v>0</v>
      </c>
      <c r="BG315" s="16">
        <f>IF(N315="zákl. prenesená",J315,0)</f>
        <v>0</v>
      </c>
      <c r="BH315" s="16">
        <f>IF(N315="zníž. prenesená",J315,0)</f>
        <v>0</v>
      </c>
      <c r="BI315" s="16">
        <f>IF(N315="nulová",J315,0)</f>
        <v>0</v>
      </c>
    </row>
    <row r="316" spans="2:61" ht="24">
      <c r="B316" s="149"/>
      <c r="C316" s="150">
        <v>91</v>
      </c>
      <c r="D316" s="150" t="s">
        <v>141</v>
      </c>
      <c r="E316" s="151" t="s">
        <v>608</v>
      </c>
      <c r="F316" s="151" t="s">
        <v>609</v>
      </c>
      <c r="G316" s="152" t="s">
        <v>180</v>
      </c>
      <c r="H316" s="153">
        <v>1</v>
      </c>
      <c r="I316" s="154"/>
      <c r="J316" s="154">
        <f>ROUND(H316*I316,2)</f>
        <v>0</v>
      </c>
      <c r="K316" s="155"/>
      <c r="L316" s="149"/>
      <c r="M316" s="156"/>
      <c r="N316" s="157" t="s">
        <v>26</v>
      </c>
      <c r="O316" s="158">
        <v>0</v>
      </c>
      <c r="P316" s="158">
        <f>ROUND(H316*O316,3)</f>
        <v>0</v>
      </c>
      <c r="Q316" s="158">
        <v>0</v>
      </c>
      <c r="R316" s="158">
        <f>ROUND(H316 * Q316,5)</f>
        <v>0</v>
      </c>
      <c r="S316" s="158">
        <v>0</v>
      </c>
      <c r="T316" s="159">
        <f>ROUND(H316 * S316,5)</f>
        <v>0</v>
      </c>
      <c r="BE316" s="16">
        <f>IF(N316="základná",J316,0)</f>
        <v>0</v>
      </c>
      <c r="BF316" s="16">
        <f>IF(N316="znížená",J316,0)</f>
        <v>0</v>
      </c>
      <c r="BG316" s="16">
        <f>IF(N316="zákl. prenesená",J316,0)</f>
        <v>0</v>
      </c>
      <c r="BH316" s="16">
        <f>IF(N316="zníž. prenesená",J316,0)</f>
        <v>0</v>
      </c>
      <c r="BI316" s="16">
        <f>IF(N316="nulová",J316,0)</f>
        <v>0</v>
      </c>
    </row>
    <row r="317" spans="2:61" ht="24">
      <c r="B317" s="149"/>
      <c r="C317" s="150">
        <v>92</v>
      </c>
      <c r="D317" s="150" t="s">
        <v>141</v>
      </c>
      <c r="E317" s="151" t="s">
        <v>619</v>
      </c>
      <c r="F317" s="151" t="s">
        <v>620</v>
      </c>
      <c r="G317" s="152" t="s">
        <v>187</v>
      </c>
      <c r="H317" s="153">
        <v>3.2330000000000001</v>
      </c>
      <c r="I317" s="154"/>
      <c r="J317" s="154">
        <f>ROUND(H317*I317,2)</f>
        <v>0</v>
      </c>
      <c r="K317" s="155"/>
      <c r="L317" s="149"/>
      <c r="M317" s="156"/>
      <c r="N317" s="157" t="s">
        <v>26</v>
      </c>
      <c r="O317" s="158">
        <v>12.606</v>
      </c>
      <c r="P317" s="158">
        <f>ROUND(H317*O317,3)</f>
        <v>40.755000000000003</v>
      </c>
      <c r="Q317" s="158">
        <v>0</v>
      </c>
      <c r="R317" s="158">
        <f>ROUND(H317 * Q317,5)</f>
        <v>0</v>
      </c>
      <c r="S317" s="158">
        <v>2.4</v>
      </c>
      <c r="T317" s="159">
        <f>ROUND(H317 * S317,5)</f>
        <v>7.7591999999999999</v>
      </c>
      <c r="BE317" s="16">
        <f>IF(N317="základná",J317,0)</f>
        <v>0</v>
      </c>
      <c r="BF317" s="16">
        <f>IF(N317="znížená",J317,0)</f>
        <v>0</v>
      </c>
      <c r="BG317" s="16">
        <f>IF(N317="zákl. prenesená",J317,0)</f>
        <v>0</v>
      </c>
      <c r="BH317" s="16">
        <f>IF(N317="zníž. prenesená",J317,0)</f>
        <v>0</v>
      </c>
      <c r="BI317" s="16">
        <f>IF(N317="nulová",J317,0)</f>
        <v>0</v>
      </c>
    </row>
    <row r="318" spans="2:61" s="11" customFormat="1" ht="11.25">
      <c r="B318" s="160"/>
      <c r="C318" s="161"/>
      <c r="D318" s="161" t="s">
        <v>145</v>
      </c>
      <c r="E318" s="162"/>
      <c r="F318" s="162" t="s">
        <v>3338</v>
      </c>
      <c r="G318" s="163"/>
      <c r="H318" s="164">
        <v>3.2330000000000001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70" t="s">
        <v>147</v>
      </c>
      <c r="G319" s="171"/>
      <c r="H319" s="172">
        <v>3.2330000000000001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>
      <c r="B320" s="149"/>
      <c r="C320" s="150">
        <v>93</v>
      </c>
      <c r="D320" s="150" t="s">
        <v>141</v>
      </c>
      <c r="E320" s="151" t="s">
        <v>636</v>
      </c>
      <c r="F320" s="151" t="s">
        <v>637</v>
      </c>
      <c r="G320" s="152" t="s">
        <v>265</v>
      </c>
      <c r="H320" s="153">
        <v>87.289000000000001</v>
      </c>
      <c r="I320" s="154"/>
      <c r="J320" s="154">
        <f>ROUND(H320*I320,2)</f>
        <v>0</v>
      </c>
      <c r="K320" s="155"/>
      <c r="L320" s="149"/>
      <c r="M320" s="156"/>
      <c r="N320" s="157" t="s">
        <v>26</v>
      </c>
      <c r="O320" s="158">
        <v>0.14899999999999999</v>
      </c>
      <c r="P320" s="158">
        <f>ROUND(H320*O320,3)</f>
        <v>13.006</v>
      </c>
      <c r="Q320" s="158">
        <v>0</v>
      </c>
      <c r="R320" s="158">
        <f>ROUND(H320 * Q320,5)</f>
        <v>0</v>
      </c>
      <c r="S320" s="158">
        <v>0</v>
      </c>
      <c r="T320" s="159">
        <f>ROUND(H320 * S320,5)</f>
        <v>0</v>
      </c>
      <c r="BE320" s="16">
        <f>IF(N320="základná",J320,0)</f>
        <v>0</v>
      </c>
      <c r="BF320" s="16">
        <f>IF(N320="znížená",J320,0)</f>
        <v>0</v>
      </c>
      <c r="BG320" s="16">
        <f>IF(N320="zákl. prenesená",J320,0)</f>
        <v>0</v>
      </c>
      <c r="BH320" s="16">
        <f>IF(N320="zníž. prenesená",J320,0)</f>
        <v>0</v>
      </c>
      <c r="BI320" s="16">
        <f>IF(N320="nulová",J320,0)</f>
        <v>0</v>
      </c>
    </row>
    <row r="321" spans="2:61" ht="24">
      <c r="B321" s="149"/>
      <c r="C321" s="150">
        <v>94</v>
      </c>
      <c r="D321" s="150" t="s">
        <v>141</v>
      </c>
      <c r="E321" s="151" t="s">
        <v>638</v>
      </c>
      <c r="F321" s="151" t="s">
        <v>639</v>
      </c>
      <c r="G321" s="152" t="s">
        <v>265</v>
      </c>
      <c r="H321" s="153">
        <v>87.289000000000001</v>
      </c>
      <c r="I321" s="154"/>
      <c r="J321" s="154">
        <f>ROUND(H321*I321,2)</f>
        <v>0</v>
      </c>
      <c r="K321" s="155"/>
      <c r="L321" s="149"/>
      <c r="M321" s="156"/>
      <c r="N321" s="157" t="s">
        <v>26</v>
      </c>
      <c r="O321" s="158">
        <v>3.1E-2</v>
      </c>
      <c r="P321" s="158">
        <f>ROUND(H321*O321,3)</f>
        <v>2.706</v>
      </c>
      <c r="Q321" s="158">
        <v>0</v>
      </c>
      <c r="R321" s="158">
        <f>ROUND(H321 * Q321,5)</f>
        <v>0</v>
      </c>
      <c r="S321" s="158">
        <v>0</v>
      </c>
      <c r="T321" s="159">
        <f>ROUND(H321 * S321,5)</f>
        <v>0</v>
      </c>
      <c r="BE321" s="16">
        <f>IF(N321="základná",J321,0)</f>
        <v>0</v>
      </c>
      <c r="BF321" s="16">
        <f>IF(N321="znížená",J321,0)</f>
        <v>0</v>
      </c>
      <c r="BG321" s="16">
        <f>IF(N321="zákl. prenesená",J321,0)</f>
        <v>0</v>
      </c>
      <c r="BH321" s="16">
        <f>IF(N321="zníž. prenesená",J321,0)</f>
        <v>0</v>
      </c>
      <c r="BI321" s="16">
        <f>IF(N321="nulová",J321,0)</f>
        <v>0</v>
      </c>
    </row>
    <row r="322" spans="2:61" ht="24">
      <c r="B322" s="149"/>
      <c r="C322" s="150">
        <v>95</v>
      </c>
      <c r="D322" s="150" t="s">
        <v>141</v>
      </c>
      <c r="E322" s="151" t="s">
        <v>640</v>
      </c>
      <c r="F322" s="151" t="s">
        <v>641</v>
      </c>
      <c r="G322" s="152" t="s">
        <v>265</v>
      </c>
      <c r="H322" s="153">
        <v>1658.491</v>
      </c>
      <c r="I322" s="154"/>
      <c r="J322" s="154">
        <f>ROUND(H322*I322,2)</f>
        <v>0</v>
      </c>
      <c r="K322" s="155"/>
      <c r="L322" s="149"/>
      <c r="M322" s="156"/>
      <c r="N322" s="157" t="s">
        <v>26</v>
      </c>
      <c r="O322" s="158">
        <v>6.0000000000000001E-3</v>
      </c>
      <c r="P322" s="158">
        <f>ROUND(H322*O322,3)</f>
        <v>9.9510000000000005</v>
      </c>
      <c r="Q322" s="158">
        <v>0</v>
      </c>
      <c r="R322" s="158">
        <f>ROUND(H322 * Q322,5)</f>
        <v>0</v>
      </c>
      <c r="S322" s="158">
        <v>0</v>
      </c>
      <c r="T322" s="159">
        <f>ROUND(H322 * S322,5)</f>
        <v>0</v>
      </c>
      <c r="BE322" s="16">
        <f>IF(N322="základná",J322,0)</f>
        <v>0</v>
      </c>
      <c r="BF322" s="16">
        <f>IF(N322="znížená",J322,0)</f>
        <v>0</v>
      </c>
      <c r="BG322" s="16">
        <f>IF(N322="zákl. prenesená",J322,0)</f>
        <v>0</v>
      </c>
      <c r="BH322" s="16">
        <f>IF(N322="zníž. prenesená",J322,0)</f>
        <v>0</v>
      </c>
      <c r="BI322" s="16">
        <f>IF(N322="nulová",J322,0)</f>
        <v>0</v>
      </c>
    </row>
    <row r="323" spans="2:61" s="11" customFormat="1" ht="11.25">
      <c r="B323" s="160"/>
      <c r="C323" s="161"/>
      <c r="D323" s="161" t="s">
        <v>145</v>
      </c>
      <c r="E323" s="162"/>
      <c r="F323" s="162" t="s">
        <v>3339</v>
      </c>
      <c r="G323" s="163"/>
      <c r="H323" s="164">
        <v>1658.491</v>
      </c>
      <c r="I323" s="165"/>
      <c r="J323" s="165"/>
      <c r="K323" s="166"/>
      <c r="L323" s="160"/>
      <c r="M323" s="167"/>
      <c r="N323" s="166"/>
      <c r="O323" s="168"/>
      <c r="P323" s="168"/>
      <c r="Q323" s="168"/>
      <c r="R323" s="168"/>
      <c r="S323" s="168"/>
      <c r="T323" s="169"/>
    </row>
    <row r="324" spans="2:61" s="11" customFormat="1" ht="11.25">
      <c r="B324" s="160"/>
      <c r="C324" s="161"/>
      <c r="D324" s="161" t="s">
        <v>145</v>
      </c>
      <c r="E324" s="162"/>
      <c r="F324" s="170" t="s">
        <v>147</v>
      </c>
      <c r="G324" s="171"/>
      <c r="H324" s="172">
        <v>1658.491</v>
      </c>
      <c r="I324" s="165"/>
      <c r="J324" s="165"/>
      <c r="K324" s="166"/>
      <c r="L324" s="160"/>
      <c r="M324" s="167"/>
      <c r="N324" s="166"/>
      <c r="O324" s="168"/>
      <c r="P324" s="168"/>
      <c r="Q324" s="168"/>
      <c r="R324" s="168"/>
      <c r="S324" s="168"/>
      <c r="T324" s="169"/>
    </row>
    <row r="325" spans="2:61">
      <c r="B325" s="149"/>
      <c r="C325" s="150">
        <v>96</v>
      </c>
      <c r="D325" s="150" t="s">
        <v>141</v>
      </c>
      <c r="E325" s="151" t="s">
        <v>643</v>
      </c>
      <c r="F325" s="151" t="s">
        <v>2020</v>
      </c>
      <c r="G325" s="152" t="s">
        <v>265</v>
      </c>
      <c r="H325" s="153">
        <v>63.738999999999997</v>
      </c>
      <c r="I325" s="154"/>
      <c r="J325" s="154">
        <f>ROUND(H325*I325,2)</f>
        <v>0</v>
      </c>
      <c r="K325" s="155"/>
      <c r="L325" s="149"/>
      <c r="M325" s="156"/>
      <c r="N325" s="157" t="s">
        <v>26</v>
      </c>
      <c r="O325" s="158">
        <v>0</v>
      </c>
      <c r="P325" s="158">
        <f>ROUND(H325*O325,3)</f>
        <v>0</v>
      </c>
      <c r="Q325" s="158">
        <v>0</v>
      </c>
      <c r="R325" s="158">
        <f>ROUND(H325 * Q325,5)</f>
        <v>0</v>
      </c>
      <c r="S325" s="158">
        <v>0</v>
      </c>
      <c r="T325" s="159">
        <f>ROUND(H325 * S325,5)</f>
        <v>0</v>
      </c>
      <c r="BE325" s="16">
        <f>IF(N325="základná",J325,0)</f>
        <v>0</v>
      </c>
      <c r="BF325" s="16">
        <f>IF(N325="znížená",J325,0)</f>
        <v>0</v>
      </c>
      <c r="BG325" s="16">
        <f>IF(N325="zákl. prenesená",J325,0)</f>
        <v>0</v>
      </c>
      <c r="BH325" s="16">
        <f>IF(N325="zníž. prenesená",J325,0)</f>
        <v>0</v>
      </c>
      <c r="BI325" s="16">
        <f>IF(N325="nulová",J325,0)</f>
        <v>0</v>
      </c>
    </row>
    <row r="326" spans="2:61" s="11" customFormat="1" ht="11.25">
      <c r="B326" s="160"/>
      <c r="C326" s="161"/>
      <c r="D326" s="161" t="s">
        <v>145</v>
      </c>
      <c r="E326" s="162"/>
      <c r="F326" s="162" t="s">
        <v>3340</v>
      </c>
      <c r="G326" s="163"/>
      <c r="H326" s="164">
        <v>63.738999999999997</v>
      </c>
      <c r="I326" s="165"/>
      <c r="J326" s="165"/>
      <c r="K326" s="166"/>
      <c r="L326" s="160"/>
      <c r="M326" s="167"/>
      <c r="N326" s="166"/>
      <c r="O326" s="168"/>
      <c r="P326" s="168"/>
      <c r="Q326" s="168"/>
      <c r="R326" s="168"/>
      <c r="S326" s="168"/>
      <c r="T326" s="169"/>
    </row>
    <row r="327" spans="2:61" s="11" customFormat="1" ht="11.25">
      <c r="B327" s="160"/>
      <c r="C327" s="161"/>
      <c r="D327" s="161" t="s">
        <v>145</v>
      </c>
      <c r="E327" s="162"/>
      <c r="F327" s="170" t="s">
        <v>147</v>
      </c>
      <c r="G327" s="171"/>
      <c r="H327" s="172">
        <v>63.738999999999997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ht="24">
      <c r="B328" s="149"/>
      <c r="C328" s="150">
        <v>97</v>
      </c>
      <c r="D328" s="150" t="s">
        <v>141</v>
      </c>
      <c r="E328" s="151" t="s">
        <v>646</v>
      </c>
      <c r="F328" s="151" t="s">
        <v>3207</v>
      </c>
      <c r="G328" s="152" t="s">
        <v>265</v>
      </c>
      <c r="H328" s="153">
        <v>23.506</v>
      </c>
      <c r="I328" s="154"/>
      <c r="J328" s="154">
        <f>ROUND(H328*I328,2)</f>
        <v>0</v>
      </c>
      <c r="K328" s="155"/>
      <c r="L328" s="149"/>
      <c r="M328" s="156"/>
      <c r="N328" s="157" t="s">
        <v>26</v>
      </c>
      <c r="O328" s="158">
        <v>0</v>
      </c>
      <c r="P328" s="158">
        <f>ROUND(H328*O328,3)</f>
        <v>0</v>
      </c>
      <c r="Q328" s="158">
        <v>0</v>
      </c>
      <c r="R328" s="158">
        <f>ROUND(H328 * Q328,5)</f>
        <v>0</v>
      </c>
      <c r="S328" s="158">
        <v>0</v>
      </c>
      <c r="T328" s="159">
        <f>ROUND(H328 * S328,5)</f>
        <v>0</v>
      </c>
      <c r="BE328" s="16">
        <f>IF(N328="základná",J328,0)</f>
        <v>0</v>
      </c>
      <c r="BF328" s="16">
        <f>IF(N328="znížená",J328,0)</f>
        <v>0</v>
      </c>
      <c r="BG328" s="16">
        <f>IF(N328="zákl. prenesená",J328,0)</f>
        <v>0</v>
      </c>
      <c r="BH328" s="16">
        <f>IF(N328="zníž. prenesená",J328,0)</f>
        <v>0</v>
      </c>
      <c r="BI328" s="16">
        <f>IF(N328="nulová",J328,0)</f>
        <v>0</v>
      </c>
    </row>
    <row r="329" spans="2:61" s="11" customFormat="1" ht="11.25">
      <c r="B329" s="160"/>
      <c r="C329" s="161"/>
      <c r="D329" s="161" t="s">
        <v>145</v>
      </c>
      <c r="E329" s="162"/>
      <c r="F329" s="162" t="s">
        <v>3341</v>
      </c>
      <c r="G329" s="163"/>
      <c r="H329" s="164">
        <v>23.506</v>
      </c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61" s="11" customFormat="1" ht="11.25">
      <c r="B330" s="160"/>
      <c r="C330" s="161"/>
      <c r="D330" s="161" t="s">
        <v>145</v>
      </c>
      <c r="E330" s="162"/>
      <c r="F330" s="170" t="s">
        <v>147</v>
      </c>
      <c r="G330" s="171"/>
      <c r="H330" s="172">
        <v>23.506</v>
      </c>
      <c r="I330" s="165"/>
      <c r="J330" s="165"/>
      <c r="K330" s="166"/>
      <c r="L330" s="160"/>
      <c r="M330" s="167"/>
      <c r="N330" s="166"/>
      <c r="O330" s="168"/>
      <c r="P330" s="168"/>
      <c r="Q330" s="168"/>
      <c r="R330" s="168"/>
      <c r="S330" s="168"/>
      <c r="T330" s="169"/>
    </row>
    <row r="331" spans="2:61" ht="24">
      <c r="B331" s="149"/>
      <c r="C331" s="150">
        <v>98</v>
      </c>
      <c r="D331" s="150" t="s">
        <v>141</v>
      </c>
      <c r="E331" s="151" t="s">
        <v>649</v>
      </c>
      <c r="F331" s="151" t="s">
        <v>650</v>
      </c>
      <c r="G331" s="152" t="s">
        <v>265</v>
      </c>
      <c r="H331" s="153">
        <v>4.3999999999999997E-2</v>
      </c>
      <c r="I331" s="154"/>
      <c r="J331" s="154">
        <f>ROUND(H331*I331,2)</f>
        <v>0</v>
      </c>
      <c r="K331" s="155"/>
      <c r="L331" s="149"/>
      <c r="M331" s="156"/>
      <c r="N331" s="157" t="s">
        <v>26</v>
      </c>
      <c r="O331" s="158">
        <v>0</v>
      </c>
      <c r="P331" s="158">
        <f>ROUND(H331*O331,3)</f>
        <v>0</v>
      </c>
      <c r="Q331" s="158">
        <v>0</v>
      </c>
      <c r="R331" s="158">
        <f>ROUND(H331 * Q331,5)</f>
        <v>0</v>
      </c>
      <c r="S331" s="158">
        <v>0</v>
      </c>
      <c r="T331" s="159">
        <f>ROUND(H331 * S331,5)</f>
        <v>0</v>
      </c>
      <c r="BE331" s="16">
        <f>IF(N331="základná",J331,0)</f>
        <v>0</v>
      </c>
      <c r="BF331" s="16">
        <f>IF(N331="znížená",J331,0)</f>
        <v>0</v>
      </c>
      <c r="BG331" s="16">
        <f>IF(N331="zákl. prenesená",J331,0)</f>
        <v>0</v>
      </c>
      <c r="BH331" s="16">
        <f>IF(N331="zníž. prenesená",J331,0)</f>
        <v>0</v>
      </c>
      <c r="BI331" s="16">
        <f>IF(N331="nulová",J331,0)</f>
        <v>0</v>
      </c>
    </row>
    <row r="332" spans="2:61" ht="24">
      <c r="B332" s="149"/>
      <c r="C332" s="150">
        <v>99</v>
      </c>
      <c r="D332" s="150" t="s">
        <v>141</v>
      </c>
      <c r="E332" s="151" t="s">
        <v>2028</v>
      </c>
      <c r="F332" s="151" t="s">
        <v>2029</v>
      </c>
      <c r="G332" s="152" t="s">
        <v>2030</v>
      </c>
      <c r="H332" s="153">
        <v>34</v>
      </c>
      <c r="I332" s="154"/>
      <c r="J332" s="154">
        <f>ROUND(H332*I332,2)</f>
        <v>0</v>
      </c>
      <c r="K332" s="155"/>
      <c r="L332" s="149"/>
      <c r="M332" s="156"/>
      <c r="N332" s="157" t="s">
        <v>26</v>
      </c>
      <c r="O332" s="158">
        <v>0</v>
      </c>
      <c r="P332" s="158">
        <f>ROUND(H332*O332,3)</f>
        <v>0</v>
      </c>
      <c r="Q332" s="158">
        <v>0</v>
      </c>
      <c r="R332" s="158">
        <f>ROUND(H332 * Q332,5)</f>
        <v>0</v>
      </c>
      <c r="S332" s="158">
        <v>0</v>
      </c>
      <c r="T332" s="159">
        <f>ROUND(H332 * S332,5)</f>
        <v>0</v>
      </c>
      <c r="BE332" s="16">
        <f>IF(N332="základná",J332,0)</f>
        <v>0</v>
      </c>
      <c r="BF332" s="16">
        <f>IF(N332="znížená",J332,0)</f>
        <v>0</v>
      </c>
      <c r="BG332" s="16">
        <f>IF(N332="zákl. prenesená",J332,0)</f>
        <v>0</v>
      </c>
      <c r="BH332" s="16">
        <f>IF(N332="zníž. prenesená",J332,0)</f>
        <v>0</v>
      </c>
      <c r="BI332" s="16">
        <f>IF(N332="nulová",J332,0)</f>
        <v>0</v>
      </c>
    </row>
    <row r="333" spans="2:61" s="11" customFormat="1" ht="11.25">
      <c r="B333" s="160"/>
      <c r="C333" s="161"/>
      <c r="D333" s="161" t="s">
        <v>145</v>
      </c>
      <c r="E333" s="162"/>
      <c r="F333" s="162" t="s">
        <v>3123</v>
      </c>
      <c r="G333" s="163"/>
      <c r="H333" s="164">
        <v>34</v>
      </c>
      <c r="I333" s="165"/>
      <c r="J333" s="165"/>
      <c r="K333" s="166"/>
      <c r="L333" s="160"/>
      <c r="M333" s="167"/>
      <c r="N333" s="166"/>
      <c r="O333" s="168"/>
      <c r="P333" s="168"/>
      <c r="Q333" s="168"/>
      <c r="R333" s="168"/>
      <c r="S333" s="168"/>
      <c r="T333" s="169"/>
    </row>
    <row r="334" spans="2:61" s="11" customFormat="1" ht="11.25">
      <c r="B334" s="160"/>
      <c r="C334" s="161"/>
      <c r="D334" s="161" t="s">
        <v>145</v>
      </c>
      <c r="E334" s="162"/>
      <c r="F334" s="170" t="s">
        <v>147</v>
      </c>
      <c r="G334" s="171"/>
      <c r="H334" s="172">
        <v>34</v>
      </c>
      <c r="I334" s="165"/>
      <c r="J334" s="165"/>
      <c r="K334" s="166"/>
      <c r="L334" s="160"/>
      <c r="M334" s="167"/>
      <c r="N334" s="166"/>
      <c r="O334" s="168"/>
      <c r="P334" s="168"/>
      <c r="Q334" s="168"/>
      <c r="R334" s="168"/>
      <c r="S334" s="168"/>
      <c r="T334" s="169"/>
    </row>
    <row r="335" spans="2:61" ht="24">
      <c r="B335" s="149"/>
      <c r="C335" s="150">
        <v>100</v>
      </c>
      <c r="D335" s="150" t="s">
        <v>141</v>
      </c>
      <c r="E335" s="151" t="s">
        <v>2032</v>
      </c>
      <c r="F335" s="151" t="s">
        <v>2033</v>
      </c>
      <c r="G335" s="152" t="s">
        <v>187</v>
      </c>
      <c r="H335" s="153">
        <v>10</v>
      </c>
      <c r="I335" s="154"/>
      <c r="J335" s="154">
        <f>ROUND(H335*I335,2)</f>
        <v>0</v>
      </c>
      <c r="K335" s="155"/>
      <c r="L335" s="149"/>
      <c r="M335" s="156"/>
      <c r="N335" s="157" t="s">
        <v>26</v>
      </c>
      <c r="O335" s="158">
        <v>0</v>
      </c>
      <c r="P335" s="158">
        <f>ROUND(H335*O335,3)</f>
        <v>0</v>
      </c>
      <c r="Q335" s="158">
        <v>0</v>
      </c>
      <c r="R335" s="158">
        <f>ROUND(H335 * Q335,5)</f>
        <v>0</v>
      </c>
      <c r="S335" s="158">
        <v>0</v>
      </c>
      <c r="T335" s="159">
        <f>ROUND(H335 * S335,5)</f>
        <v>0</v>
      </c>
      <c r="BE335" s="16">
        <f>IF(N335="základná",J335,0)</f>
        <v>0</v>
      </c>
      <c r="BF335" s="16">
        <f>IF(N335="znížená",J335,0)</f>
        <v>0</v>
      </c>
      <c r="BG335" s="16">
        <f>IF(N335="zákl. prenesená",J335,0)</f>
        <v>0</v>
      </c>
      <c r="BH335" s="16">
        <f>IF(N335="zníž. prenesená",J335,0)</f>
        <v>0</v>
      </c>
      <c r="BI335" s="16">
        <f>IF(N335="nulová",J335,0)</f>
        <v>0</v>
      </c>
    </row>
    <row r="336" spans="2:61" ht="24">
      <c r="B336" s="149"/>
      <c r="C336" s="150">
        <v>101</v>
      </c>
      <c r="D336" s="150" t="s">
        <v>141</v>
      </c>
      <c r="E336" s="151" t="s">
        <v>2035</v>
      </c>
      <c r="F336" s="151" t="s">
        <v>2302</v>
      </c>
      <c r="G336" s="152" t="s">
        <v>2037</v>
      </c>
      <c r="H336" s="153">
        <v>1</v>
      </c>
      <c r="I336" s="154"/>
      <c r="J336" s="154">
        <f>ROUND(H336*I336,2)</f>
        <v>0</v>
      </c>
      <c r="K336" s="155"/>
      <c r="L336" s="149"/>
      <c r="M336" s="156"/>
      <c r="N336" s="157" t="s">
        <v>26</v>
      </c>
      <c r="O336" s="158">
        <v>0</v>
      </c>
      <c r="P336" s="158">
        <f>ROUND(H336*O336,3)</f>
        <v>0</v>
      </c>
      <c r="Q336" s="158">
        <v>0</v>
      </c>
      <c r="R336" s="158">
        <f>ROUND(H336 * Q336,5)</f>
        <v>0</v>
      </c>
      <c r="S336" s="158">
        <v>0</v>
      </c>
      <c r="T336" s="159">
        <f>ROUND(H336 * S336,5)</f>
        <v>0</v>
      </c>
      <c r="BE336" s="16">
        <f>IF(N336="základná",J336,0)</f>
        <v>0</v>
      </c>
      <c r="BF336" s="16">
        <f>IF(N336="znížená",J336,0)</f>
        <v>0</v>
      </c>
      <c r="BG336" s="16">
        <f>IF(N336="zákl. prenesená",J336,0)</f>
        <v>0</v>
      </c>
      <c r="BH336" s="16">
        <f>IF(N336="zníž. prenesená",J336,0)</f>
        <v>0</v>
      </c>
      <c r="BI336" s="16">
        <f>IF(N336="nulová",J336,0)</f>
        <v>0</v>
      </c>
    </row>
    <row r="337" spans="2:61" s="10" customFormat="1" ht="23.1" customHeight="1">
      <c r="B337" s="141"/>
      <c r="C337" s="142"/>
      <c r="D337" s="132" t="s">
        <v>136</v>
      </c>
      <c r="E337" s="143" t="s">
        <v>668</v>
      </c>
      <c r="F337" s="144" t="s">
        <v>669</v>
      </c>
      <c r="G337" s="145"/>
      <c r="H337" s="146"/>
      <c r="I337" s="147"/>
      <c r="J337" s="147">
        <f>SUM(J338:J339)</f>
        <v>0</v>
      </c>
      <c r="K337" s="144"/>
      <c r="L337" s="141"/>
      <c r="M337" s="148"/>
      <c r="N337" s="138" t="s">
        <v>0</v>
      </c>
      <c r="O337" s="139"/>
      <c r="P337" s="139">
        <f>SUM(P338:P339)</f>
        <v>65.905999999999992</v>
      </c>
      <c r="Q337" s="139"/>
      <c r="R337" s="139">
        <f>SUM(R338:R339)</f>
        <v>0</v>
      </c>
      <c r="S337" s="139"/>
      <c r="T337" s="140">
        <f>SUM(T338:T339)</f>
        <v>0</v>
      </c>
    </row>
    <row r="338" spans="2:61" ht="24">
      <c r="B338" s="149"/>
      <c r="C338" s="150">
        <v>102</v>
      </c>
      <c r="D338" s="150" t="s">
        <v>141</v>
      </c>
      <c r="E338" s="151" t="s">
        <v>670</v>
      </c>
      <c r="F338" s="151" t="s">
        <v>671</v>
      </c>
      <c r="G338" s="152" t="s">
        <v>265</v>
      </c>
      <c r="H338" s="153">
        <v>58.137999999999998</v>
      </c>
      <c r="I338" s="154"/>
      <c r="J338" s="154">
        <f>ROUND(H338*I338,2)</f>
        <v>0</v>
      </c>
      <c r="K338" s="155"/>
      <c r="L338" s="149"/>
      <c r="M338" s="156"/>
      <c r="N338" s="157" t="s">
        <v>26</v>
      </c>
      <c r="O338" s="158">
        <v>0.04</v>
      </c>
      <c r="P338" s="158">
        <f>ROUND(H338*O338,3)</f>
        <v>2.3260000000000001</v>
      </c>
      <c r="Q338" s="158">
        <v>0</v>
      </c>
      <c r="R338" s="158">
        <f>ROUND(H338 * Q338,5)</f>
        <v>0</v>
      </c>
      <c r="S338" s="158">
        <v>0</v>
      </c>
      <c r="T338" s="159">
        <f>ROUND(H338 * S338,5)</f>
        <v>0</v>
      </c>
      <c r="BE338" s="16">
        <f>IF(N338="základná",J338,0)</f>
        <v>0</v>
      </c>
      <c r="BF338" s="16">
        <f>IF(N338="znížená",J338,0)</f>
        <v>0</v>
      </c>
      <c r="BG338" s="16">
        <f>IF(N338="zákl. prenesená",J338,0)</f>
        <v>0</v>
      </c>
      <c r="BH338" s="16">
        <f>IF(N338="zníž. prenesená",J338,0)</f>
        <v>0</v>
      </c>
      <c r="BI338" s="16">
        <f>IF(N338="nulová",J338,0)</f>
        <v>0</v>
      </c>
    </row>
    <row r="339" spans="2:61">
      <c r="B339" s="149"/>
      <c r="C339" s="150">
        <v>103</v>
      </c>
      <c r="D339" s="150" t="s">
        <v>141</v>
      </c>
      <c r="E339" s="151" t="s">
        <v>2044</v>
      </c>
      <c r="F339" s="151" t="s">
        <v>2045</v>
      </c>
      <c r="G339" s="152" t="s">
        <v>265</v>
      </c>
      <c r="H339" s="153">
        <v>87.575999999999993</v>
      </c>
      <c r="I339" s="154"/>
      <c r="J339" s="154">
        <f>ROUND(H339*I339,2)</f>
        <v>0</v>
      </c>
      <c r="K339" s="155"/>
      <c r="L339" s="149"/>
      <c r="M339" s="156"/>
      <c r="N339" s="157" t="s">
        <v>26</v>
      </c>
      <c r="O339" s="158">
        <v>0.72599999999999998</v>
      </c>
      <c r="P339" s="158">
        <f>ROUND(H339*O339,3)</f>
        <v>63.58</v>
      </c>
      <c r="Q339" s="158">
        <v>0</v>
      </c>
      <c r="R339" s="158">
        <f>ROUND(H339 * Q339,5)</f>
        <v>0</v>
      </c>
      <c r="S339" s="158">
        <v>0</v>
      </c>
      <c r="T339" s="159">
        <f>ROUND(H339 * S339,5)</f>
        <v>0</v>
      </c>
      <c r="BE339" s="16">
        <f>IF(N339="základná",J339,0)</f>
        <v>0</v>
      </c>
      <c r="BF339" s="16">
        <f>IF(N339="znížená",J339,0)</f>
        <v>0</v>
      </c>
      <c r="BG339" s="16">
        <f>IF(N339="zákl. prenesená",J339,0)</f>
        <v>0</v>
      </c>
      <c r="BH339" s="16">
        <f>IF(N339="zníž. prenesená",J339,0)</f>
        <v>0</v>
      </c>
      <c r="BI339" s="16">
        <f>IF(N339="nulová",J339,0)</f>
        <v>0</v>
      </c>
    </row>
    <row r="340" spans="2:61" s="11" customFormat="1" ht="11.25">
      <c r="B340" s="160"/>
      <c r="C340" s="161"/>
      <c r="D340" s="161" t="s">
        <v>145</v>
      </c>
      <c r="E340" s="162"/>
      <c r="F340" s="162" t="s">
        <v>3342</v>
      </c>
      <c r="G340" s="163"/>
      <c r="H340" s="164">
        <v>87.575999999999993</v>
      </c>
      <c r="I340" s="165"/>
      <c r="J340" s="165"/>
      <c r="K340" s="166"/>
      <c r="L340" s="160"/>
      <c r="M340" s="167"/>
      <c r="N340" s="166"/>
      <c r="O340" s="168"/>
      <c r="P340" s="168"/>
      <c r="Q340" s="168"/>
      <c r="R340" s="168"/>
      <c r="S340" s="168"/>
      <c r="T340" s="169"/>
    </row>
    <row r="341" spans="2:61" s="11" customFormat="1" ht="11.25">
      <c r="B341" s="160"/>
      <c r="C341" s="161"/>
      <c r="D341" s="161" t="s">
        <v>145</v>
      </c>
      <c r="E341" s="162"/>
      <c r="F341" s="170" t="s">
        <v>147</v>
      </c>
      <c r="G341" s="171"/>
      <c r="H341" s="172">
        <v>87.575999999999993</v>
      </c>
      <c r="I341" s="165"/>
      <c r="J341" s="165"/>
      <c r="K341" s="166"/>
      <c r="L341" s="160"/>
      <c r="M341" s="167"/>
      <c r="N341" s="166"/>
      <c r="O341" s="168"/>
      <c r="P341" s="168"/>
      <c r="Q341" s="168"/>
      <c r="R341" s="168"/>
      <c r="S341" s="168"/>
      <c r="T341" s="169"/>
    </row>
    <row r="342" spans="2:61">
      <c r="B342" s="54"/>
      <c r="C342" s="184"/>
      <c r="D342" s="184"/>
      <c r="E342" s="55"/>
      <c r="F342" s="55"/>
      <c r="G342" s="184"/>
      <c r="H342" s="55"/>
      <c r="I342" s="55"/>
      <c r="J342" s="55"/>
      <c r="K342" s="55"/>
      <c r="L342" s="36"/>
      <c r="M342" s="52"/>
      <c r="N342" s="52"/>
      <c r="O342" s="52"/>
      <c r="P342" s="52"/>
      <c r="Q342" s="52"/>
      <c r="R342" s="52"/>
      <c r="S342" s="52"/>
      <c r="T342" s="52"/>
    </row>
  </sheetData>
  <sheetProtection algorithmName="SHA-512" hashValue="NvsUK28XWSYoutAS1z96sgQvc8gtgUCpmE1kGvo5LJ22Ij/gFjUcCcY+hMv3Qp/qBX5+5EXCrurcLXnNvQWqjg==" saltValue="xKRpi/1Fniwl526s7SlShA==" spinCount="100000" sheet="1" objects="1" scenarios="1"/>
  <autoFilter ref="C87:K89" xr:uid="{00000000-0009-0000-0000-00001C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A1:BM385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3343</v>
      </c>
      <c r="F9" s="214"/>
      <c r="G9" s="214"/>
      <c r="H9" s="214"/>
      <c r="L9" s="36"/>
      <c r="AA9" s="63" t="s">
        <v>3343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SUM(BE88:BE384)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0156t - Prepoj K5, DN 600...</v>
      </c>
      <c r="F80" s="214"/>
      <c r="G80" s="214"/>
      <c r="H80" s="214"/>
      <c r="L80" s="36"/>
      <c r="AA80" s="63" t="str">
        <f>AA9</f>
        <v>0156t - Prepoj K5, DN 600...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1308.8309999999999</v>
      </c>
      <c r="Q88" s="127"/>
      <c r="R88" s="128">
        <f>R89</f>
        <v>42.203850000000003</v>
      </c>
      <c r="S88" s="127"/>
      <c r="T88" s="129">
        <f>T89</f>
        <v>85.844599999999986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J202 + J206 + J229 + J253 + J348 + J380</f>
        <v>0</v>
      </c>
      <c r="L89" s="130"/>
      <c r="M89" s="137"/>
      <c r="N89" s="138" t="s">
        <v>0</v>
      </c>
      <c r="O89" s="139"/>
      <c r="P89" s="139">
        <f>P90 + P202 + P206 + P229 + P253 + P348 + P380</f>
        <v>1308.8309999999999</v>
      </c>
      <c r="Q89" s="139"/>
      <c r="R89" s="139">
        <f>R90 + R202 + R206 + R229 + R253 + R348 + R380</f>
        <v>42.203850000000003</v>
      </c>
      <c r="S89" s="139"/>
      <c r="T89" s="140">
        <f>T90 + T202 + T206 + T229 + T253 + T348 + T380</f>
        <v>85.844599999999986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J100 + J103 + J106 + J107 + J108 + J109 + J110 + J113 + J116 + J121 + J122 + J123 + J124 + J125 + J126 + J141 + J144 + J147 + J159 + J162 + J167 + J172 + J173 + J176 + J177 + J180 + J183 + J186 + J199</f>
        <v>0</v>
      </c>
      <c r="K90" s="144"/>
      <c r="L90" s="141"/>
      <c r="M90" s="148"/>
      <c r="N90" s="138" t="s">
        <v>0</v>
      </c>
      <c r="O90" s="139"/>
      <c r="P90" s="139">
        <f>P91 + P94 + P97 + P100 + P103 + P106 + P107 + P108 + P109 + P110 + P113 + P116 + P121 + P122 + P123 + P124 + P125 + P126 + P141 + P144 + P147 + P159 + P162 + P167 + P172 + P173 + P176 + P177 + P180 + P183 + P186 + P199</f>
        <v>701.56399999999996</v>
      </c>
      <c r="Q90" s="139"/>
      <c r="R90" s="139">
        <f>R91 + R94 + R97 + R100 + R103 + R106 + R107 + R108 + R109 + R110 + R113 + R116 + R121 + R122 + R123 + R124 + R125 + R126 + R141 + R144 + R147 + R159 + R162 + R167 + R172 + R173 + R176 + R177 + R180 + R183 + R186 + R199</f>
        <v>1.7423500000000001</v>
      </c>
      <c r="S90" s="139"/>
      <c r="T90" s="140">
        <f>T91 + T94 + T97 + T100 + T103 + T106 + T107 + T108 + T109 + T110 + T113 + T116 + T121 + T122 + T123 + T124 + T125 + T126 + T141 + T144 + T147 + T159 + T162 + T167 + T172 + T173 + T176 + T177 + T180 + T183 + T186 + T199</f>
        <v>14.119199999999999</v>
      </c>
    </row>
    <row r="91" spans="2:61" s="1" customFormat="1" ht="24">
      <c r="B91" s="149"/>
      <c r="C91" s="150">
        <v>1</v>
      </c>
      <c r="D91" s="150" t="s">
        <v>141</v>
      </c>
      <c r="E91" s="151" t="s">
        <v>913</v>
      </c>
      <c r="F91" s="151" t="s">
        <v>914</v>
      </c>
      <c r="G91" s="152" t="s">
        <v>150</v>
      </c>
      <c r="H91" s="153">
        <v>15.4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3344</v>
      </c>
      <c r="G92" s="163"/>
      <c r="H92" s="164">
        <v>15.4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15.4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901</v>
      </c>
      <c r="F94" s="151" t="s">
        <v>902</v>
      </c>
      <c r="G94" s="152" t="s">
        <v>150</v>
      </c>
      <c r="H94" s="153">
        <v>12.72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0.59199999999999997</v>
      </c>
      <c r="P94" s="158">
        <f>ROUND(H94*O94,3)</f>
        <v>7.53</v>
      </c>
      <c r="Q94" s="158">
        <v>0</v>
      </c>
      <c r="R94" s="158">
        <f>ROUND(H94 * Q94,5)</f>
        <v>0</v>
      </c>
      <c r="S94" s="158">
        <v>0.375</v>
      </c>
      <c r="T94" s="159">
        <f>ROUND(H94 * S94,5)</f>
        <v>4.7699999999999996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3345</v>
      </c>
      <c r="G95" s="163"/>
      <c r="H95" s="164">
        <v>12.72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12.72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3170</v>
      </c>
      <c r="F97" s="151" t="s">
        <v>3171</v>
      </c>
      <c r="G97" s="152" t="s">
        <v>150</v>
      </c>
      <c r="H97" s="153">
        <v>12.72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1.97</v>
      </c>
      <c r="P97" s="158">
        <f>ROUND(H97*O97,3)</f>
        <v>25.058</v>
      </c>
      <c r="Q97" s="158">
        <v>0</v>
      </c>
      <c r="R97" s="158">
        <f>ROUND(H97 * Q97,5)</f>
        <v>0</v>
      </c>
      <c r="S97" s="158">
        <v>0.5</v>
      </c>
      <c r="T97" s="159">
        <f>ROUND(H97 * S97,5)</f>
        <v>6.36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3345</v>
      </c>
      <c r="G98" s="163"/>
      <c r="H98" s="164">
        <v>12.72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12.72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ht="24">
      <c r="B100" s="149"/>
      <c r="C100" s="150">
        <v>4</v>
      </c>
      <c r="D100" s="150" t="s">
        <v>141</v>
      </c>
      <c r="E100" s="151" t="s">
        <v>907</v>
      </c>
      <c r="F100" s="151" t="s">
        <v>908</v>
      </c>
      <c r="G100" s="152" t="s">
        <v>150</v>
      </c>
      <c r="H100" s="153">
        <v>12.72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0.60299999999999998</v>
      </c>
      <c r="P100" s="158">
        <f>ROUND(H100*O100,3)</f>
        <v>7.67</v>
      </c>
      <c r="Q100" s="158">
        <v>0</v>
      </c>
      <c r="R100" s="158">
        <f>ROUND(H100 * Q100,5)</f>
        <v>0</v>
      </c>
      <c r="S100" s="158">
        <v>0.23499999999999999</v>
      </c>
      <c r="T100" s="159">
        <f>ROUND(H100 * S100,5)</f>
        <v>2.9891999999999999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3345</v>
      </c>
      <c r="G101" s="163"/>
      <c r="H101" s="164">
        <v>12.72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12.72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5</v>
      </c>
      <c r="D103" s="150" t="s">
        <v>141</v>
      </c>
      <c r="E103" s="151" t="s">
        <v>1674</v>
      </c>
      <c r="F103" s="151" t="s">
        <v>1675</v>
      </c>
      <c r="G103" s="152" t="s">
        <v>1676</v>
      </c>
      <c r="H103" s="153">
        <v>168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2576</v>
      </c>
      <c r="G104" s="163"/>
      <c r="H104" s="164">
        <v>168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168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ht="24">
      <c r="B106" s="149"/>
      <c r="C106" s="150">
        <v>6</v>
      </c>
      <c r="D106" s="150" t="s">
        <v>141</v>
      </c>
      <c r="E106" s="151" t="s">
        <v>1678</v>
      </c>
      <c r="F106" s="151" t="s">
        <v>1679</v>
      </c>
      <c r="G106" s="152" t="s">
        <v>144</v>
      </c>
      <c r="H106" s="153">
        <v>50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</v>
      </c>
      <c r="P106" s="158">
        <f>ROUND(H106*O106,3)</f>
        <v>0</v>
      </c>
      <c r="Q106" s="158">
        <v>0</v>
      </c>
      <c r="R106" s="158">
        <f>ROUND(H106 * Q106,5)</f>
        <v>0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ht="36">
      <c r="B107" s="149"/>
      <c r="C107" s="150">
        <v>7</v>
      </c>
      <c r="D107" s="150" t="s">
        <v>141</v>
      </c>
      <c r="E107" s="151" t="s">
        <v>1687</v>
      </c>
      <c r="F107" s="151" t="s">
        <v>1688</v>
      </c>
      <c r="G107" s="152" t="s">
        <v>1676</v>
      </c>
      <c r="H107" s="153">
        <v>48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</v>
      </c>
      <c r="P107" s="158">
        <f>ROUND(H107*O107,3)</f>
        <v>0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>
      <c r="B108" s="149"/>
      <c r="C108" s="150">
        <v>8</v>
      </c>
      <c r="D108" s="150" t="s">
        <v>141</v>
      </c>
      <c r="E108" s="151" t="s">
        <v>1690</v>
      </c>
      <c r="F108" s="151" t="s">
        <v>1691</v>
      </c>
      <c r="G108" s="152" t="s">
        <v>144</v>
      </c>
      <c r="H108" s="153">
        <v>50</v>
      </c>
      <c r="I108" s="154"/>
      <c r="J108" s="154">
        <f>ROUND(H108*I108,2)</f>
        <v>0</v>
      </c>
      <c r="K108" s="155"/>
      <c r="L108" s="149"/>
      <c r="M108" s="156"/>
      <c r="N108" s="157" t="s">
        <v>26</v>
      </c>
      <c r="O108" s="158">
        <v>0.48699999999999999</v>
      </c>
      <c r="P108" s="158">
        <f>ROUND(H108*O108,3)</f>
        <v>24.35</v>
      </c>
      <c r="Q108" s="158">
        <v>7.2892399999999998E-3</v>
      </c>
      <c r="R108" s="158">
        <f>ROUND(H108 * Q108,5)</f>
        <v>0.36446000000000001</v>
      </c>
      <c r="S108" s="158">
        <v>0</v>
      </c>
      <c r="T108" s="159">
        <f>ROUND(H108 * S108,5)</f>
        <v>0</v>
      </c>
      <c r="BE108" s="16">
        <f>IF(N108="základná",J108,0)</f>
        <v>0</v>
      </c>
      <c r="BF108" s="16">
        <f>IF(N108="znížená",J108,0)</f>
        <v>0</v>
      </c>
      <c r="BG108" s="16">
        <f>IF(N108="zákl. prenesená",J108,0)</f>
        <v>0</v>
      </c>
      <c r="BH108" s="16">
        <f>IF(N108="zníž. prenesená",J108,0)</f>
        <v>0</v>
      </c>
      <c r="BI108" s="16">
        <f>IF(N108="nulová",J108,0)</f>
        <v>0</v>
      </c>
    </row>
    <row r="109" spans="2:61" ht="24">
      <c r="B109" s="149"/>
      <c r="C109" s="150">
        <v>9</v>
      </c>
      <c r="D109" s="150" t="s">
        <v>141</v>
      </c>
      <c r="E109" s="151" t="s">
        <v>1030</v>
      </c>
      <c r="F109" s="151" t="s">
        <v>1031</v>
      </c>
      <c r="G109" s="152" t="s">
        <v>1032</v>
      </c>
      <c r="H109" s="153">
        <v>168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</v>
      </c>
      <c r="P109" s="158">
        <f>ROUND(H109*O109,3)</f>
        <v>0</v>
      </c>
      <c r="Q109" s="158">
        <v>0</v>
      </c>
      <c r="R109" s="158">
        <f>ROUND(H109 * Q109,5)</f>
        <v>0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ht="24">
      <c r="B110" s="149"/>
      <c r="C110" s="150">
        <v>10</v>
      </c>
      <c r="D110" s="150" t="s">
        <v>141</v>
      </c>
      <c r="E110" s="151" t="s">
        <v>203</v>
      </c>
      <c r="F110" s="151" t="s">
        <v>1695</v>
      </c>
      <c r="G110" s="152" t="s">
        <v>144</v>
      </c>
      <c r="H110" s="153">
        <v>12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0</v>
      </c>
      <c r="P110" s="158">
        <f>ROUND(H110*O110,3)</f>
        <v>0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 s="11" customFormat="1" ht="11.25">
      <c r="B111" s="160"/>
      <c r="C111" s="161"/>
      <c r="D111" s="161" t="s">
        <v>145</v>
      </c>
      <c r="E111" s="162"/>
      <c r="F111" s="162" t="s">
        <v>3346</v>
      </c>
      <c r="G111" s="163"/>
      <c r="H111" s="164">
        <v>12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70" t="s">
        <v>147</v>
      </c>
      <c r="G112" s="171"/>
      <c r="H112" s="172">
        <v>12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>
      <c r="B113" s="149"/>
      <c r="C113" s="150">
        <v>11</v>
      </c>
      <c r="D113" s="150" t="s">
        <v>141</v>
      </c>
      <c r="E113" s="151" t="s">
        <v>206</v>
      </c>
      <c r="F113" s="151" t="s">
        <v>207</v>
      </c>
      <c r="G113" s="152" t="s">
        <v>144</v>
      </c>
      <c r="H113" s="153">
        <v>10</v>
      </c>
      <c r="I113" s="154"/>
      <c r="J113" s="154">
        <f>ROUND(H113*I113,2)</f>
        <v>0</v>
      </c>
      <c r="K113" s="155"/>
      <c r="L113" s="149"/>
      <c r="M113" s="156"/>
      <c r="N113" s="157" t="s">
        <v>26</v>
      </c>
      <c r="O113" s="158">
        <v>0.61499999999999999</v>
      </c>
      <c r="P113" s="158">
        <f>ROUND(H113*O113,3)</f>
        <v>6.15</v>
      </c>
      <c r="Q113" s="158">
        <v>5.9157750000000002E-2</v>
      </c>
      <c r="R113" s="158">
        <f>ROUND(H113 * Q113,5)</f>
        <v>0.59157999999999999</v>
      </c>
      <c r="S113" s="158">
        <v>0</v>
      </c>
      <c r="T113" s="159">
        <f>ROUND(H113 * S113,5)</f>
        <v>0</v>
      </c>
      <c r="BE113" s="16">
        <f>IF(N113="základná",J113,0)</f>
        <v>0</v>
      </c>
      <c r="BF113" s="16">
        <f>IF(N113="znížená",J113,0)</f>
        <v>0</v>
      </c>
      <c r="BG113" s="16">
        <f>IF(N113="zákl. prenesená",J113,0)</f>
        <v>0</v>
      </c>
      <c r="BH113" s="16">
        <f>IF(N113="zníž. prenesená",J113,0)</f>
        <v>0</v>
      </c>
      <c r="BI113" s="16">
        <f>IF(N113="nulová",J113,0)</f>
        <v>0</v>
      </c>
    </row>
    <row r="114" spans="2:61" s="11" customFormat="1" ht="11.25">
      <c r="B114" s="160"/>
      <c r="C114" s="161"/>
      <c r="D114" s="161" t="s">
        <v>145</v>
      </c>
      <c r="E114" s="162"/>
      <c r="F114" s="162" t="s">
        <v>3347</v>
      </c>
      <c r="G114" s="163"/>
      <c r="H114" s="164">
        <v>10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1" customFormat="1" ht="11.25">
      <c r="B115" s="160"/>
      <c r="C115" s="161"/>
      <c r="D115" s="161" t="s">
        <v>145</v>
      </c>
      <c r="E115" s="162"/>
      <c r="F115" s="170" t="s">
        <v>147</v>
      </c>
      <c r="G115" s="171"/>
      <c r="H115" s="172">
        <v>10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ht="36">
      <c r="B116" s="149"/>
      <c r="C116" s="150">
        <v>12</v>
      </c>
      <c r="D116" s="150" t="s">
        <v>141</v>
      </c>
      <c r="E116" s="151" t="s">
        <v>197</v>
      </c>
      <c r="F116" s="151" t="s">
        <v>1698</v>
      </c>
      <c r="G116" s="152" t="s">
        <v>144</v>
      </c>
      <c r="H116" s="153">
        <v>188.24</v>
      </c>
      <c r="I116" s="154"/>
      <c r="J116" s="154">
        <f>ROUND(H116*I116,2)</f>
        <v>0</v>
      </c>
      <c r="K116" s="155"/>
      <c r="L116" s="149"/>
      <c r="M116" s="156"/>
      <c r="N116" s="157" t="s">
        <v>26</v>
      </c>
      <c r="O116" s="158">
        <v>0</v>
      </c>
      <c r="P116" s="158">
        <f>ROUND(H116*O116,3)</f>
        <v>0</v>
      </c>
      <c r="Q116" s="158">
        <v>0</v>
      </c>
      <c r="R116" s="158">
        <f>ROUND(H116 * Q116,5)</f>
        <v>0</v>
      </c>
      <c r="S116" s="158">
        <v>0</v>
      </c>
      <c r="T116" s="159">
        <f>ROUND(H116 * S116,5)</f>
        <v>0</v>
      </c>
      <c r="BE116" s="16">
        <f>IF(N116="základná",J116,0)</f>
        <v>0</v>
      </c>
      <c r="BF116" s="16">
        <f>IF(N116="znížená",J116,0)</f>
        <v>0</v>
      </c>
      <c r="BG116" s="16">
        <f>IF(N116="zákl. prenesená",J116,0)</f>
        <v>0</v>
      </c>
      <c r="BH116" s="16">
        <f>IF(N116="zníž. prenesená",J116,0)</f>
        <v>0</v>
      </c>
      <c r="BI116" s="16">
        <f>IF(N116="nulová",J116,0)</f>
        <v>0</v>
      </c>
    </row>
    <row r="117" spans="2:61" s="11" customFormat="1" ht="11.25">
      <c r="B117" s="160"/>
      <c r="C117" s="161"/>
      <c r="D117" s="161" t="s">
        <v>145</v>
      </c>
      <c r="E117" s="162"/>
      <c r="F117" s="162" t="s">
        <v>3348</v>
      </c>
      <c r="G117" s="163"/>
      <c r="H117" s="164">
        <v>115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11.25">
      <c r="B118" s="160"/>
      <c r="C118" s="161"/>
      <c r="D118" s="161" t="s">
        <v>145</v>
      </c>
      <c r="E118" s="162"/>
      <c r="F118" s="162" t="s">
        <v>3349</v>
      </c>
      <c r="G118" s="163"/>
      <c r="H118" s="164">
        <v>73.239999999999995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62" t="s">
        <v>3350</v>
      </c>
      <c r="G119" s="163"/>
      <c r="H119" s="164"/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188.24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2" customFormat="1">
      <c r="B121" s="173"/>
      <c r="C121" s="174">
        <v>13</v>
      </c>
      <c r="D121" s="174" t="s">
        <v>240</v>
      </c>
      <c r="E121" s="175" t="s">
        <v>1700</v>
      </c>
      <c r="F121" s="175" t="s">
        <v>1701</v>
      </c>
      <c r="G121" s="176" t="s">
        <v>180</v>
      </c>
      <c r="H121" s="177">
        <v>1</v>
      </c>
      <c r="I121" s="178"/>
      <c r="J121" s="178">
        <f t="shared" ref="J121:J126" si="0">ROUND(H121*I121,2)</f>
        <v>0</v>
      </c>
      <c r="K121" s="179"/>
      <c r="L121" s="173"/>
      <c r="M121" s="180"/>
      <c r="N121" s="181" t="s">
        <v>26</v>
      </c>
      <c r="O121" s="182">
        <v>0</v>
      </c>
      <c r="P121" s="182">
        <f t="shared" ref="P121:P126" si="1">ROUND(H121*O121,3)</f>
        <v>0</v>
      </c>
      <c r="Q121" s="182">
        <v>0</v>
      </c>
      <c r="R121" s="182">
        <f t="shared" ref="R121:R126" si="2">ROUND(H121 * Q121,5)</f>
        <v>0</v>
      </c>
      <c r="S121" s="182">
        <v>0</v>
      </c>
      <c r="T121" s="183">
        <f t="shared" ref="T121:T126" si="3">ROUND(H121 * S121,5)</f>
        <v>0</v>
      </c>
      <c r="BE121" s="12">
        <f t="shared" ref="BE121:BE126" si="4">IF(N121="základná",J121,0)</f>
        <v>0</v>
      </c>
      <c r="BF121" s="12">
        <f t="shared" ref="BF121:BF126" si="5">IF(N121="znížená",J121,0)</f>
        <v>0</v>
      </c>
      <c r="BG121" s="12">
        <f t="shared" ref="BG121:BG126" si="6">IF(N121="zákl. prenesená",J121,0)</f>
        <v>0</v>
      </c>
      <c r="BH121" s="12">
        <f t="shared" ref="BH121:BH126" si="7">IF(N121="zníž. prenesená",J121,0)</f>
        <v>0</v>
      </c>
      <c r="BI121" s="12">
        <f t="shared" ref="BI121:BI126" si="8">IF(N121="nulová",J121,0)</f>
        <v>0</v>
      </c>
    </row>
    <row r="122" spans="2:61" s="12" customFormat="1" ht="24">
      <c r="B122" s="173"/>
      <c r="C122" s="174">
        <v>14</v>
      </c>
      <c r="D122" s="174" t="s">
        <v>240</v>
      </c>
      <c r="E122" s="175" t="s">
        <v>1702</v>
      </c>
      <c r="F122" s="175" t="s">
        <v>1703</v>
      </c>
      <c r="G122" s="176" t="s">
        <v>180</v>
      </c>
      <c r="H122" s="177">
        <v>1</v>
      </c>
      <c r="I122" s="178"/>
      <c r="J122" s="178">
        <f t="shared" si="0"/>
        <v>0</v>
      </c>
      <c r="K122" s="179"/>
      <c r="L122" s="173"/>
      <c r="M122" s="180"/>
      <c r="N122" s="181" t="s">
        <v>26</v>
      </c>
      <c r="O122" s="182">
        <v>0</v>
      </c>
      <c r="P122" s="182">
        <f t="shared" si="1"/>
        <v>0</v>
      </c>
      <c r="Q122" s="182">
        <v>0</v>
      </c>
      <c r="R122" s="182">
        <f t="shared" si="2"/>
        <v>0</v>
      </c>
      <c r="S122" s="182">
        <v>0</v>
      </c>
      <c r="T122" s="183">
        <f t="shared" si="3"/>
        <v>0</v>
      </c>
      <c r="BE122" s="12">
        <f t="shared" si="4"/>
        <v>0</v>
      </c>
      <c r="BF122" s="12">
        <f t="shared" si="5"/>
        <v>0</v>
      </c>
      <c r="BG122" s="12">
        <f t="shared" si="6"/>
        <v>0</v>
      </c>
      <c r="BH122" s="12">
        <f t="shared" si="7"/>
        <v>0</v>
      </c>
      <c r="BI122" s="12">
        <f t="shared" si="8"/>
        <v>0</v>
      </c>
    </row>
    <row r="123" spans="2:61" ht="24">
      <c r="B123" s="149"/>
      <c r="C123" s="150">
        <v>15</v>
      </c>
      <c r="D123" s="150" t="s">
        <v>141</v>
      </c>
      <c r="E123" s="151" t="s">
        <v>1704</v>
      </c>
      <c r="F123" s="151" t="s">
        <v>1705</v>
      </c>
      <c r="G123" s="152" t="s">
        <v>187</v>
      </c>
      <c r="H123" s="153">
        <v>2</v>
      </c>
      <c r="I123" s="154"/>
      <c r="J123" s="154">
        <f t="shared" si="0"/>
        <v>0</v>
      </c>
      <c r="K123" s="155"/>
      <c r="L123" s="149"/>
      <c r="M123" s="156"/>
      <c r="N123" s="157" t="s">
        <v>26</v>
      </c>
      <c r="O123" s="158">
        <v>0</v>
      </c>
      <c r="P123" s="158">
        <f t="shared" si="1"/>
        <v>0</v>
      </c>
      <c r="Q123" s="158">
        <v>0</v>
      </c>
      <c r="R123" s="158">
        <f t="shared" si="2"/>
        <v>0</v>
      </c>
      <c r="S123" s="158">
        <v>0</v>
      </c>
      <c r="T123" s="159">
        <f t="shared" si="3"/>
        <v>0</v>
      </c>
      <c r="BE123" s="16">
        <f t="shared" si="4"/>
        <v>0</v>
      </c>
      <c r="BF123" s="16">
        <f t="shared" si="5"/>
        <v>0</v>
      </c>
      <c r="BG123" s="16">
        <f t="shared" si="6"/>
        <v>0</v>
      </c>
      <c r="BH123" s="16">
        <f t="shared" si="7"/>
        <v>0</v>
      </c>
      <c r="BI123" s="16">
        <f t="shared" si="8"/>
        <v>0</v>
      </c>
    </row>
    <row r="124" spans="2:61" ht="24">
      <c r="B124" s="149"/>
      <c r="C124" s="150">
        <v>16</v>
      </c>
      <c r="D124" s="150" t="s">
        <v>141</v>
      </c>
      <c r="E124" s="151" t="s">
        <v>1706</v>
      </c>
      <c r="F124" s="151" t="s">
        <v>1707</v>
      </c>
      <c r="G124" s="152" t="s">
        <v>187</v>
      </c>
      <c r="H124" s="153">
        <v>3</v>
      </c>
      <c r="I124" s="154"/>
      <c r="J124" s="154">
        <f t="shared" si="0"/>
        <v>0</v>
      </c>
      <c r="K124" s="155"/>
      <c r="L124" s="149"/>
      <c r="M124" s="156"/>
      <c r="N124" s="157" t="s">
        <v>26</v>
      </c>
      <c r="O124" s="158">
        <v>0</v>
      </c>
      <c r="P124" s="158">
        <f t="shared" si="1"/>
        <v>0</v>
      </c>
      <c r="Q124" s="158">
        <v>0</v>
      </c>
      <c r="R124" s="158">
        <f t="shared" si="2"/>
        <v>0</v>
      </c>
      <c r="S124" s="158">
        <v>0</v>
      </c>
      <c r="T124" s="159">
        <f t="shared" si="3"/>
        <v>0</v>
      </c>
      <c r="BE124" s="16">
        <f t="shared" si="4"/>
        <v>0</v>
      </c>
      <c r="BF124" s="16">
        <f t="shared" si="5"/>
        <v>0</v>
      </c>
      <c r="BG124" s="16">
        <f t="shared" si="6"/>
        <v>0</v>
      </c>
      <c r="BH124" s="16">
        <f t="shared" si="7"/>
        <v>0</v>
      </c>
      <c r="BI124" s="16">
        <f t="shared" si="8"/>
        <v>0</v>
      </c>
    </row>
    <row r="125" spans="2:61">
      <c r="B125" s="149"/>
      <c r="C125" s="150">
        <v>17</v>
      </c>
      <c r="D125" s="150" t="s">
        <v>141</v>
      </c>
      <c r="E125" s="151" t="s">
        <v>220</v>
      </c>
      <c r="F125" s="151" t="s">
        <v>221</v>
      </c>
      <c r="G125" s="152" t="s">
        <v>187</v>
      </c>
      <c r="H125" s="153">
        <v>3</v>
      </c>
      <c r="I125" s="154"/>
      <c r="J125" s="154">
        <f t="shared" si="0"/>
        <v>0</v>
      </c>
      <c r="K125" s="155"/>
      <c r="L125" s="149"/>
      <c r="M125" s="156"/>
      <c r="N125" s="157" t="s">
        <v>26</v>
      </c>
      <c r="O125" s="158">
        <v>0.77059</v>
      </c>
      <c r="P125" s="158">
        <f t="shared" si="1"/>
        <v>2.3119999999999998</v>
      </c>
      <c r="Q125" s="158">
        <v>0</v>
      </c>
      <c r="R125" s="158">
        <f t="shared" si="2"/>
        <v>0</v>
      </c>
      <c r="S125" s="158">
        <v>0</v>
      </c>
      <c r="T125" s="159">
        <f t="shared" si="3"/>
        <v>0</v>
      </c>
      <c r="BE125" s="16">
        <f t="shared" si="4"/>
        <v>0</v>
      </c>
      <c r="BF125" s="16">
        <f t="shared" si="5"/>
        <v>0</v>
      </c>
      <c r="BG125" s="16">
        <f t="shared" si="6"/>
        <v>0</v>
      </c>
      <c r="BH125" s="16">
        <f t="shared" si="7"/>
        <v>0</v>
      </c>
      <c r="BI125" s="16">
        <f t="shared" si="8"/>
        <v>0</v>
      </c>
    </row>
    <row r="126" spans="2:61">
      <c r="B126" s="149"/>
      <c r="C126" s="150">
        <v>18</v>
      </c>
      <c r="D126" s="150" t="s">
        <v>141</v>
      </c>
      <c r="E126" s="151" t="s">
        <v>706</v>
      </c>
      <c r="F126" s="151" t="s">
        <v>707</v>
      </c>
      <c r="G126" s="152" t="s">
        <v>187</v>
      </c>
      <c r="H126" s="153">
        <v>351.82299999999998</v>
      </c>
      <c r="I126" s="154"/>
      <c r="J126" s="154">
        <f t="shared" si="0"/>
        <v>0</v>
      </c>
      <c r="K126" s="155"/>
      <c r="L126" s="149"/>
      <c r="M126" s="156"/>
      <c r="N126" s="157" t="s">
        <v>26</v>
      </c>
      <c r="O126" s="158">
        <v>0.81100000000000005</v>
      </c>
      <c r="P126" s="158">
        <f t="shared" si="1"/>
        <v>285.32799999999997</v>
      </c>
      <c r="Q126" s="158">
        <v>0</v>
      </c>
      <c r="R126" s="158">
        <f t="shared" si="2"/>
        <v>0</v>
      </c>
      <c r="S126" s="158">
        <v>0</v>
      </c>
      <c r="T126" s="159">
        <f t="shared" si="3"/>
        <v>0</v>
      </c>
      <c r="BE126" s="16">
        <f t="shared" si="4"/>
        <v>0</v>
      </c>
      <c r="BF126" s="16">
        <f t="shared" si="5"/>
        <v>0</v>
      </c>
      <c r="BG126" s="16">
        <f t="shared" si="6"/>
        <v>0</v>
      </c>
      <c r="BH126" s="16">
        <f t="shared" si="7"/>
        <v>0</v>
      </c>
      <c r="BI126" s="16">
        <f t="shared" si="8"/>
        <v>0</v>
      </c>
    </row>
    <row r="127" spans="2:61" s="11" customFormat="1" ht="11.25">
      <c r="B127" s="160"/>
      <c r="C127" s="161"/>
      <c r="D127" s="161" t="s">
        <v>145</v>
      </c>
      <c r="E127" s="162"/>
      <c r="F127" s="162" t="s">
        <v>3351</v>
      </c>
      <c r="G127" s="163"/>
      <c r="H127" s="164">
        <v>8.2810000000000006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3352</v>
      </c>
      <c r="G128" s="163"/>
      <c r="H128" s="164">
        <v>243.24100000000001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3353</v>
      </c>
      <c r="G129" s="163"/>
      <c r="H129" s="164">
        <v>20.263999999999999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3354</v>
      </c>
      <c r="G130" s="163"/>
      <c r="H130" s="164">
        <v>12.548999999999999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62" t="s">
        <v>3355</v>
      </c>
      <c r="G131" s="163"/>
      <c r="H131" s="164">
        <v>12.51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62" t="s">
        <v>3356</v>
      </c>
      <c r="G132" s="163"/>
      <c r="H132" s="164">
        <v>12.731999999999999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62" t="s">
        <v>3357</v>
      </c>
      <c r="G133" s="163"/>
      <c r="H133" s="164">
        <v>2.476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62" t="s">
        <v>3358</v>
      </c>
      <c r="G134" s="163"/>
      <c r="H134" s="164">
        <v>12.606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62" t="s">
        <v>3359</v>
      </c>
      <c r="G135" s="163"/>
      <c r="H135" s="164">
        <v>2.274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62" t="s">
        <v>3360</v>
      </c>
      <c r="G136" s="163"/>
      <c r="H136" s="164">
        <v>12.462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1" customFormat="1" ht="11.25">
      <c r="B137" s="160"/>
      <c r="C137" s="161"/>
      <c r="D137" s="161" t="s">
        <v>145</v>
      </c>
      <c r="E137" s="162"/>
      <c r="F137" s="162" t="s">
        <v>3361</v>
      </c>
      <c r="G137" s="163"/>
      <c r="H137" s="164">
        <v>11.127000000000001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62" t="s">
        <v>3362</v>
      </c>
      <c r="G138" s="163"/>
      <c r="H138" s="164">
        <v>1.3009999999999999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62" t="s">
        <v>3363</v>
      </c>
      <c r="G139" s="163"/>
      <c r="H139" s="164"/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70" t="s">
        <v>147</v>
      </c>
      <c r="G140" s="171"/>
      <c r="H140" s="172">
        <v>351.82299999999998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ht="24">
      <c r="B141" s="149"/>
      <c r="C141" s="150">
        <v>19</v>
      </c>
      <c r="D141" s="150" t="s">
        <v>141</v>
      </c>
      <c r="E141" s="151" t="s">
        <v>233</v>
      </c>
      <c r="F141" s="151" t="s">
        <v>1719</v>
      </c>
      <c r="G141" s="152" t="s">
        <v>187</v>
      </c>
      <c r="H141" s="153">
        <v>117.274</v>
      </c>
      <c r="I141" s="154"/>
      <c r="J141" s="154">
        <f>ROUND(H141*I141,2)</f>
        <v>0</v>
      </c>
      <c r="K141" s="155"/>
      <c r="L141" s="149"/>
      <c r="M141" s="156"/>
      <c r="N141" s="157" t="s">
        <v>26</v>
      </c>
      <c r="O141" s="158">
        <v>0</v>
      </c>
      <c r="P141" s="158">
        <f>ROUND(H141*O141,3)</f>
        <v>0</v>
      </c>
      <c r="Q141" s="158">
        <v>0</v>
      </c>
      <c r="R141" s="158">
        <f>ROUND(H141 * Q141,5)</f>
        <v>0</v>
      </c>
      <c r="S141" s="158">
        <v>0</v>
      </c>
      <c r="T141" s="159">
        <f>ROUND(H141 * S141,5)</f>
        <v>0</v>
      </c>
      <c r="BE141" s="16">
        <f>IF(N141="základná",J141,0)</f>
        <v>0</v>
      </c>
      <c r="BF141" s="16">
        <f>IF(N141="znížená",J141,0)</f>
        <v>0</v>
      </c>
      <c r="BG141" s="16">
        <f>IF(N141="zákl. prenesená",J141,0)</f>
        <v>0</v>
      </c>
      <c r="BH141" s="16">
        <f>IF(N141="zníž. prenesená",J141,0)</f>
        <v>0</v>
      </c>
      <c r="BI141" s="16">
        <f>IF(N141="nulová",J141,0)</f>
        <v>0</v>
      </c>
    </row>
    <row r="142" spans="2:61" s="11" customFormat="1" ht="11.25">
      <c r="B142" s="160"/>
      <c r="C142" s="161"/>
      <c r="D142" s="161" t="s">
        <v>145</v>
      </c>
      <c r="E142" s="162"/>
      <c r="F142" s="162" t="s">
        <v>3364</v>
      </c>
      <c r="G142" s="163"/>
      <c r="H142" s="164">
        <v>117.274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70" t="s">
        <v>147</v>
      </c>
      <c r="G143" s="171"/>
      <c r="H143" s="172">
        <v>117.274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ht="24">
      <c r="B144" s="149"/>
      <c r="C144" s="150">
        <v>20</v>
      </c>
      <c r="D144" s="150" t="s">
        <v>141</v>
      </c>
      <c r="E144" s="151" t="s">
        <v>236</v>
      </c>
      <c r="F144" s="151" t="s">
        <v>1721</v>
      </c>
      <c r="G144" s="152" t="s">
        <v>187</v>
      </c>
      <c r="H144" s="153">
        <v>117.274</v>
      </c>
      <c r="I144" s="154"/>
      <c r="J144" s="154">
        <f>ROUND(H144*I144,2)</f>
        <v>0</v>
      </c>
      <c r="K144" s="155"/>
      <c r="L144" s="149"/>
      <c r="M144" s="156"/>
      <c r="N144" s="157" t="s">
        <v>26</v>
      </c>
      <c r="O144" s="158">
        <v>0</v>
      </c>
      <c r="P144" s="158">
        <f>ROUND(H144*O144,3)</f>
        <v>0</v>
      </c>
      <c r="Q144" s="158">
        <v>0</v>
      </c>
      <c r="R144" s="158">
        <f>ROUND(H144 * Q144,5)</f>
        <v>0</v>
      </c>
      <c r="S144" s="158">
        <v>0</v>
      </c>
      <c r="T144" s="159">
        <f>ROUND(H144 * S144,5)</f>
        <v>0</v>
      </c>
      <c r="BE144" s="16">
        <f>IF(N144="základná",J144,0)</f>
        <v>0</v>
      </c>
      <c r="BF144" s="16">
        <f>IF(N144="znížená",J144,0)</f>
        <v>0</v>
      </c>
      <c r="BG144" s="16">
        <f>IF(N144="zákl. prenesená",J144,0)</f>
        <v>0</v>
      </c>
      <c r="BH144" s="16">
        <f>IF(N144="zníž. prenesená",J144,0)</f>
        <v>0</v>
      </c>
      <c r="BI144" s="16">
        <f>IF(N144="nulová",J144,0)</f>
        <v>0</v>
      </c>
    </row>
    <row r="145" spans="2:61" s="11" customFormat="1" ht="11.25">
      <c r="B145" s="160"/>
      <c r="C145" s="161"/>
      <c r="D145" s="161" t="s">
        <v>145</v>
      </c>
      <c r="E145" s="162"/>
      <c r="F145" s="162" t="s">
        <v>3364</v>
      </c>
      <c r="G145" s="163"/>
      <c r="H145" s="164">
        <v>117.274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70" t="s">
        <v>147</v>
      </c>
      <c r="G146" s="171"/>
      <c r="H146" s="172">
        <v>117.274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ht="36">
      <c r="B147" s="149"/>
      <c r="C147" s="150">
        <v>21</v>
      </c>
      <c r="D147" s="150" t="s">
        <v>141</v>
      </c>
      <c r="E147" s="151" t="s">
        <v>250</v>
      </c>
      <c r="F147" s="151" t="s">
        <v>251</v>
      </c>
      <c r="G147" s="152" t="s">
        <v>150</v>
      </c>
      <c r="H147" s="153">
        <v>475.24599999999998</v>
      </c>
      <c r="I147" s="154"/>
      <c r="J147" s="154">
        <f>ROUND(H147*I147,2)</f>
        <v>0</v>
      </c>
      <c r="K147" s="155"/>
      <c r="L147" s="149"/>
      <c r="M147" s="156"/>
      <c r="N147" s="157" t="s">
        <v>26</v>
      </c>
      <c r="O147" s="158">
        <v>5.2999999999999999E-2</v>
      </c>
      <c r="P147" s="158">
        <f>ROUND(H147*O147,3)</f>
        <v>25.187999999999999</v>
      </c>
      <c r="Q147" s="158">
        <v>7.4091999999999995E-4</v>
      </c>
      <c r="R147" s="158">
        <f>ROUND(H147 * Q147,5)</f>
        <v>0.35211999999999999</v>
      </c>
      <c r="S147" s="158">
        <v>0</v>
      </c>
      <c r="T147" s="159">
        <f>ROUND(H147 * S147,5)</f>
        <v>0</v>
      </c>
      <c r="BE147" s="16">
        <f>IF(N147="základná",J147,0)</f>
        <v>0</v>
      </c>
      <c r="BF147" s="16">
        <f>IF(N147="znížená",J147,0)</f>
        <v>0</v>
      </c>
      <c r="BG147" s="16">
        <f>IF(N147="zákl. prenesená",J147,0)</f>
        <v>0</v>
      </c>
      <c r="BH147" s="16">
        <f>IF(N147="zníž. prenesená",J147,0)</f>
        <v>0</v>
      </c>
      <c r="BI147" s="16">
        <f>IF(N147="nulová",J147,0)</f>
        <v>0</v>
      </c>
    </row>
    <row r="148" spans="2:61" s="11" customFormat="1" ht="11.25">
      <c r="B148" s="160"/>
      <c r="C148" s="161"/>
      <c r="D148" s="161" t="s">
        <v>145</v>
      </c>
      <c r="E148" s="162"/>
      <c r="F148" s="162" t="s">
        <v>3365</v>
      </c>
      <c r="G148" s="163"/>
      <c r="H148" s="164">
        <v>302.79500000000002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62" t="s">
        <v>3366</v>
      </c>
      <c r="G149" s="163"/>
      <c r="H149" s="164">
        <v>27.312999999999999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62" t="s">
        <v>3367</v>
      </c>
      <c r="G150" s="163"/>
      <c r="H150" s="164">
        <v>27.248999999999999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62" t="s">
        <v>3368</v>
      </c>
      <c r="G151" s="163"/>
      <c r="H151" s="164">
        <v>27.733000000000001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62" t="s">
        <v>3369</v>
      </c>
      <c r="G152" s="163"/>
      <c r="H152" s="164">
        <v>5.3979999999999997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62" t="s">
        <v>3370</v>
      </c>
      <c r="G153" s="163"/>
      <c r="H153" s="164">
        <v>27.504000000000001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62" t="s">
        <v>3371</v>
      </c>
      <c r="G154" s="163"/>
      <c r="H154" s="164">
        <v>4.9820000000000002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s="11" customFormat="1" ht="11.25">
      <c r="B155" s="160"/>
      <c r="C155" s="161"/>
      <c r="D155" s="161" t="s">
        <v>145</v>
      </c>
      <c r="E155" s="162"/>
      <c r="F155" s="162" t="s">
        <v>3372</v>
      </c>
      <c r="G155" s="163"/>
      <c r="H155" s="164">
        <v>27.282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62" t="s">
        <v>3373</v>
      </c>
      <c r="G156" s="163"/>
      <c r="H156" s="164">
        <v>24.99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3374</v>
      </c>
      <c r="G157" s="163"/>
      <c r="H157" s="164"/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70" t="s">
        <v>147</v>
      </c>
      <c r="G158" s="171"/>
      <c r="H158" s="172">
        <v>475.24599999999998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ht="36">
      <c r="B159" s="149"/>
      <c r="C159" s="150">
        <v>22</v>
      </c>
      <c r="D159" s="150" t="s">
        <v>141</v>
      </c>
      <c r="E159" s="151" t="s">
        <v>253</v>
      </c>
      <c r="F159" s="151" t="s">
        <v>254</v>
      </c>
      <c r="G159" s="152" t="s">
        <v>150</v>
      </c>
      <c r="H159" s="153">
        <v>302.79500000000002</v>
      </c>
      <c r="I159" s="154"/>
      <c r="J159" s="154">
        <f>ROUND(H159*I159,2)</f>
        <v>0</v>
      </c>
      <c r="K159" s="155"/>
      <c r="L159" s="149"/>
      <c r="M159" s="156"/>
      <c r="N159" s="157" t="s">
        <v>26</v>
      </c>
      <c r="O159" s="158">
        <v>0.16900000000000001</v>
      </c>
      <c r="P159" s="158">
        <f>ROUND(H159*O159,3)</f>
        <v>51.171999999999997</v>
      </c>
      <c r="Q159" s="158">
        <v>0</v>
      </c>
      <c r="R159" s="158">
        <f>ROUND(H159 * Q159,5)</f>
        <v>0</v>
      </c>
      <c r="S159" s="158">
        <v>0</v>
      </c>
      <c r="T159" s="159">
        <f>ROUND(H159 * S159,5)</f>
        <v>0</v>
      </c>
      <c r="BE159" s="16">
        <f>IF(N159="základná",J159,0)</f>
        <v>0</v>
      </c>
      <c r="BF159" s="16">
        <f>IF(N159="znížená",J159,0)</f>
        <v>0</v>
      </c>
      <c r="BG159" s="16">
        <f>IF(N159="zákl. prenesená",J159,0)</f>
        <v>0</v>
      </c>
      <c r="BH159" s="16">
        <f>IF(N159="zníž. prenesená",J159,0)</f>
        <v>0</v>
      </c>
      <c r="BI159" s="16">
        <f>IF(N159="nulová",J159,0)</f>
        <v>0</v>
      </c>
    </row>
    <row r="160" spans="2:61" s="11" customFormat="1" ht="11.25">
      <c r="B160" s="160"/>
      <c r="C160" s="161"/>
      <c r="D160" s="161" t="s">
        <v>145</v>
      </c>
      <c r="E160" s="162"/>
      <c r="F160" s="162" t="s">
        <v>3365</v>
      </c>
      <c r="G160" s="163"/>
      <c r="H160" s="164">
        <v>302.79500000000002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1" customFormat="1" ht="11.25">
      <c r="B161" s="160"/>
      <c r="C161" s="161"/>
      <c r="D161" s="161" t="s">
        <v>145</v>
      </c>
      <c r="E161" s="162"/>
      <c r="F161" s="170" t="s">
        <v>147</v>
      </c>
      <c r="G161" s="171"/>
      <c r="H161" s="172">
        <v>302.79500000000002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ht="24">
      <c r="B162" s="149"/>
      <c r="C162" s="150">
        <v>23</v>
      </c>
      <c r="D162" s="150" t="s">
        <v>141</v>
      </c>
      <c r="E162" s="151" t="s">
        <v>1725</v>
      </c>
      <c r="F162" s="151" t="s">
        <v>1726</v>
      </c>
      <c r="G162" s="152" t="s">
        <v>187</v>
      </c>
      <c r="H162" s="153">
        <v>317.50700000000001</v>
      </c>
      <c r="I162" s="154"/>
      <c r="J162" s="154">
        <f>ROUND(H162*I162,2)</f>
        <v>0</v>
      </c>
      <c r="K162" s="155"/>
      <c r="L162" s="149"/>
      <c r="M162" s="156"/>
      <c r="N162" s="157" t="s">
        <v>26</v>
      </c>
      <c r="O162" s="158">
        <v>0.16300000000000001</v>
      </c>
      <c r="P162" s="158">
        <f>ROUND(H162*O162,3)</f>
        <v>51.753999999999998</v>
      </c>
      <c r="Q162" s="158">
        <v>1.3675E-3</v>
      </c>
      <c r="R162" s="158">
        <f>ROUND(H162 * Q162,5)</f>
        <v>0.43419000000000002</v>
      </c>
      <c r="S162" s="158">
        <v>0</v>
      </c>
      <c r="T162" s="159">
        <f>ROUND(H162 * S162,5)</f>
        <v>0</v>
      </c>
      <c r="BE162" s="16">
        <f>IF(N162="základná",J162,0)</f>
        <v>0</v>
      </c>
      <c r="BF162" s="16">
        <f>IF(N162="znížená",J162,0)</f>
        <v>0</v>
      </c>
      <c r="BG162" s="16">
        <f>IF(N162="zákl. prenesená",J162,0)</f>
        <v>0</v>
      </c>
      <c r="BH162" s="16">
        <f>IF(N162="zníž. prenesená",J162,0)</f>
        <v>0</v>
      </c>
      <c r="BI162" s="16">
        <f>IF(N162="nulová",J162,0)</f>
        <v>0</v>
      </c>
    </row>
    <row r="163" spans="2:61" s="11" customFormat="1" ht="11.25">
      <c r="B163" s="160"/>
      <c r="C163" s="161"/>
      <c r="D163" s="161" t="s">
        <v>145</v>
      </c>
      <c r="E163" s="162"/>
      <c r="F163" s="162" t="s">
        <v>3375</v>
      </c>
      <c r="G163" s="163"/>
      <c r="H163" s="164">
        <v>9.7460000000000004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s="11" customFormat="1" ht="11.25">
      <c r="B164" s="160"/>
      <c r="C164" s="161"/>
      <c r="D164" s="161" t="s">
        <v>145</v>
      </c>
      <c r="E164" s="162"/>
      <c r="F164" s="162" t="s">
        <v>3376</v>
      </c>
      <c r="G164" s="163"/>
      <c r="H164" s="164">
        <v>307.76100000000002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61" s="11" customFormat="1" ht="11.25">
      <c r="B165" s="160"/>
      <c r="C165" s="161"/>
      <c r="D165" s="161" t="s">
        <v>145</v>
      </c>
      <c r="E165" s="162"/>
      <c r="F165" s="162" t="s">
        <v>3377</v>
      </c>
      <c r="G165" s="163"/>
      <c r="H165" s="164"/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317.50700000000001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>
      <c r="B167" s="149"/>
      <c r="C167" s="150">
        <v>24</v>
      </c>
      <c r="D167" s="150" t="s">
        <v>141</v>
      </c>
      <c r="E167" s="151" t="s">
        <v>1728</v>
      </c>
      <c r="F167" s="151" t="s">
        <v>1729</v>
      </c>
      <c r="G167" s="152" t="s">
        <v>187</v>
      </c>
      <c r="H167" s="153">
        <v>317.50700000000001</v>
      </c>
      <c r="I167" s="154"/>
      <c r="J167" s="154">
        <f>ROUND(H167*I167,2)</f>
        <v>0</v>
      </c>
      <c r="K167" s="155"/>
      <c r="L167" s="149"/>
      <c r="M167" s="156"/>
      <c r="N167" s="157" t="s">
        <v>26</v>
      </c>
      <c r="O167" s="158">
        <v>4.4999999999999998E-2</v>
      </c>
      <c r="P167" s="158">
        <f>ROUND(H167*O167,3)</f>
        <v>14.288</v>
      </c>
      <c r="Q167" s="158">
        <v>0</v>
      </c>
      <c r="R167" s="158">
        <f>ROUND(H167 * Q167,5)</f>
        <v>0</v>
      </c>
      <c r="S167" s="158">
        <v>0</v>
      </c>
      <c r="T167" s="159">
        <f>ROUND(H167 * S167,5)</f>
        <v>0</v>
      </c>
      <c r="BE167" s="16">
        <f>IF(N167="základná",J167,0)</f>
        <v>0</v>
      </c>
      <c r="BF167" s="16">
        <f>IF(N167="znížená",J167,0)</f>
        <v>0</v>
      </c>
      <c r="BG167" s="16">
        <f>IF(N167="zákl. prenesená",J167,0)</f>
        <v>0</v>
      </c>
      <c r="BH167" s="16">
        <f>IF(N167="zníž. prenesená",J167,0)</f>
        <v>0</v>
      </c>
      <c r="BI167" s="16">
        <f>IF(N167="nulová",J167,0)</f>
        <v>0</v>
      </c>
    </row>
    <row r="168" spans="2:61" s="11" customFormat="1" ht="11.25">
      <c r="B168" s="160"/>
      <c r="C168" s="161"/>
      <c r="D168" s="161" t="s">
        <v>145</v>
      </c>
      <c r="E168" s="162"/>
      <c r="F168" s="162" t="s">
        <v>3375</v>
      </c>
      <c r="G168" s="163"/>
      <c r="H168" s="164">
        <v>9.7460000000000004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62" t="s">
        <v>3376</v>
      </c>
      <c r="G169" s="163"/>
      <c r="H169" s="164">
        <v>307.76100000000002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62" t="s">
        <v>3377</v>
      </c>
      <c r="G170" s="163"/>
      <c r="H170" s="164"/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s="11" customFormat="1" ht="11.25">
      <c r="B171" s="160"/>
      <c r="C171" s="161"/>
      <c r="D171" s="161" t="s">
        <v>145</v>
      </c>
      <c r="E171" s="162"/>
      <c r="F171" s="170" t="s">
        <v>147</v>
      </c>
      <c r="G171" s="171"/>
      <c r="H171" s="172">
        <v>317.50700000000001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ht="24">
      <c r="B172" s="149"/>
      <c r="C172" s="150">
        <v>25</v>
      </c>
      <c r="D172" s="150" t="s">
        <v>141</v>
      </c>
      <c r="E172" s="151" t="s">
        <v>3378</v>
      </c>
      <c r="F172" s="151" t="s">
        <v>2871</v>
      </c>
      <c r="G172" s="152" t="s">
        <v>1682</v>
      </c>
      <c r="H172" s="153">
        <v>1</v>
      </c>
      <c r="I172" s="154"/>
      <c r="J172" s="154">
        <f>ROUND(H172*I172,2)</f>
        <v>0</v>
      </c>
      <c r="K172" s="155"/>
      <c r="L172" s="149"/>
      <c r="M172" s="156"/>
      <c r="N172" s="157" t="s">
        <v>26</v>
      </c>
      <c r="O172" s="158">
        <v>0</v>
      </c>
      <c r="P172" s="158">
        <f>ROUND(H172*O172,3)</f>
        <v>0</v>
      </c>
      <c r="Q172" s="158">
        <v>0</v>
      </c>
      <c r="R172" s="158">
        <f>ROUND(H172 * Q172,5)</f>
        <v>0</v>
      </c>
      <c r="S172" s="158">
        <v>0</v>
      </c>
      <c r="T172" s="159">
        <f>ROUND(H172 * S172,5)</f>
        <v>0</v>
      </c>
      <c r="BE172" s="16">
        <f>IF(N172="základná",J172,0)</f>
        <v>0</v>
      </c>
      <c r="BF172" s="16">
        <f>IF(N172="znížená",J172,0)</f>
        <v>0</v>
      </c>
      <c r="BG172" s="16">
        <f>IF(N172="zákl. prenesená",J172,0)</f>
        <v>0</v>
      </c>
      <c r="BH172" s="16">
        <f>IF(N172="zníž. prenesená",J172,0)</f>
        <v>0</v>
      </c>
      <c r="BI172" s="16">
        <f>IF(N172="nulová",J172,0)</f>
        <v>0</v>
      </c>
    </row>
    <row r="173" spans="2:61" ht="24">
      <c r="B173" s="149"/>
      <c r="C173" s="150">
        <v>26</v>
      </c>
      <c r="D173" s="150" t="s">
        <v>141</v>
      </c>
      <c r="E173" s="151" t="s">
        <v>748</v>
      </c>
      <c r="F173" s="151" t="s">
        <v>749</v>
      </c>
      <c r="G173" s="152" t="s">
        <v>187</v>
      </c>
      <c r="H173" s="153">
        <v>140.54</v>
      </c>
      <c r="I173" s="154"/>
      <c r="J173" s="154">
        <f>ROUND(H173*I173,2)</f>
        <v>0</v>
      </c>
      <c r="K173" s="155"/>
      <c r="L173" s="149"/>
      <c r="M173" s="156"/>
      <c r="N173" s="157" t="s">
        <v>26</v>
      </c>
      <c r="O173" s="158">
        <v>8.6999999999999994E-2</v>
      </c>
      <c r="P173" s="158">
        <f>ROUND(H173*O173,3)</f>
        <v>12.227</v>
      </c>
      <c r="Q173" s="158">
        <v>0</v>
      </c>
      <c r="R173" s="158">
        <f>ROUND(H173 * Q173,5)</f>
        <v>0</v>
      </c>
      <c r="S173" s="158">
        <v>0</v>
      </c>
      <c r="T173" s="159">
        <f>ROUND(H173 * S173,5)</f>
        <v>0</v>
      </c>
      <c r="BE173" s="16">
        <f>IF(N173="základná",J173,0)</f>
        <v>0</v>
      </c>
      <c r="BF173" s="16">
        <f>IF(N173="znížená",J173,0)</f>
        <v>0</v>
      </c>
      <c r="BG173" s="16">
        <f>IF(N173="zákl. prenesená",J173,0)</f>
        <v>0</v>
      </c>
      <c r="BH173" s="16">
        <f>IF(N173="zníž. prenesená",J173,0)</f>
        <v>0</v>
      </c>
      <c r="BI173" s="16">
        <f>IF(N173="nulová",J173,0)</f>
        <v>0</v>
      </c>
    </row>
    <row r="174" spans="2:61" s="11" customFormat="1" ht="11.25">
      <c r="B174" s="160"/>
      <c r="C174" s="161"/>
      <c r="D174" s="161" t="s">
        <v>145</v>
      </c>
      <c r="E174" s="162"/>
      <c r="F174" s="162" t="s">
        <v>3379</v>
      </c>
      <c r="G174" s="163"/>
      <c r="H174" s="164">
        <v>140.54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70" t="s">
        <v>147</v>
      </c>
      <c r="G175" s="171"/>
      <c r="H175" s="172">
        <v>140.54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ht="24">
      <c r="B176" s="149"/>
      <c r="C176" s="150">
        <v>27</v>
      </c>
      <c r="D176" s="150" t="s">
        <v>141</v>
      </c>
      <c r="E176" s="151" t="s">
        <v>751</v>
      </c>
      <c r="F176" s="151" t="s">
        <v>752</v>
      </c>
      <c r="G176" s="152" t="s">
        <v>187</v>
      </c>
      <c r="H176" s="153">
        <v>140.54</v>
      </c>
      <c r="I176" s="154"/>
      <c r="J176" s="154">
        <f>ROUND(H176*I176,2)</f>
        <v>0</v>
      </c>
      <c r="K176" s="155"/>
      <c r="L176" s="149"/>
      <c r="M176" s="156"/>
      <c r="N176" s="157" t="s">
        <v>26</v>
      </c>
      <c r="O176" s="158">
        <v>3.6799999999999999E-2</v>
      </c>
      <c r="P176" s="158">
        <f>ROUND(H176*O176,3)</f>
        <v>5.1719999999999997</v>
      </c>
      <c r="Q176" s="158">
        <v>0</v>
      </c>
      <c r="R176" s="158">
        <f>ROUND(H176 * Q176,5)</f>
        <v>0</v>
      </c>
      <c r="S176" s="158">
        <v>0</v>
      </c>
      <c r="T176" s="159">
        <f>ROUND(H176 * S176,5)</f>
        <v>0</v>
      </c>
      <c r="BE176" s="16">
        <f>IF(N176="základná",J176,0)</f>
        <v>0</v>
      </c>
      <c r="BF176" s="16">
        <f>IF(N176="znížená",J176,0)</f>
        <v>0</v>
      </c>
      <c r="BG176" s="16">
        <f>IF(N176="zákl. prenesená",J176,0)</f>
        <v>0</v>
      </c>
      <c r="BH176" s="16">
        <f>IF(N176="zníž. prenesená",J176,0)</f>
        <v>0</v>
      </c>
      <c r="BI176" s="16">
        <f>IF(N176="nulová",J176,0)</f>
        <v>0</v>
      </c>
    </row>
    <row r="177" spans="2:61" ht="36">
      <c r="B177" s="149"/>
      <c r="C177" s="150">
        <v>28</v>
      </c>
      <c r="D177" s="150" t="s">
        <v>141</v>
      </c>
      <c r="E177" s="151" t="s">
        <v>753</v>
      </c>
      <c r="F177" s="151" t="s">
        <v>754</v>
      </c>
      <c r="G177" s="152" t="s">
        <v>187</v>
      </c>
      <c r="H177" s="153">
        <v>2670.26</v>
      </c>
      <c r="I177" s="154"/>
      <c r="J177" s="154">
        <f>ROUND(H177*I177,2)</f>
        <v>0</v>
      </c>
      <c r="K177" s="155"/>
      <c r="L177" s="149"/>
      <c r="M177" s="156"/>
      <c r="N177" s="157" t="s">
        <v>26</v>
      </c>
      <c r="O177" s="158">
        <v>5.3899999999999998E-3</v>
      </c>
      <c r="P177" s="158">
        <f>ROUND(H177*O177,3)</f>
        <v>14.393000000000001</v>
      </c>
      <c r="Q177" s="158">
        <v>0</v>
      </c>
      <c r="R177" s="158">
        <f>ROUND(H177 * Q177,5)</f>
        <v>0</v>
      </c>
      <c r="S177" s="158">
        <v>0</v>
      </c>
      <c r="T177" s="159">
        <f>ROUND(H177 * S177,5)</f>
        <v>0</v>
      </c>
      <c r="BE177" s="16">
        <f>IF(N177="základná",J177,0)</f>
        <v>0</v>
      </c>
      <c r="BF177" s="16">
        <f>IF(N177="znížená",J177,0)</f>
        <v>0</v>
      </c>
      <c r="BG177" s="16">
        <f>IF(N177="zákl. prenesená",J177,0)</f>
        <v>0</v>
      </c>
      <c r="BH177" s="16">
        <f>IF(N177="zníž. prenesená",J177,0)</f>
        <v>0</v>
      </c>
      <c r="BI177" s="16">
        <f>IF(N177="nulová",J177,0)</f>
        <v>0</v>
      </c>
    </row>
    <row r="178" spans="2:61" s="11" customFormat="1" ht="11.25">
      <c r="B178" s="160"/>
      <c r="C178" s="161"/>
      <c r="D178" s="161" t="s">
        <v>145</v>
      </c>
      <c r="E178" s="162"/>
      <c r="F178" s="162" t="s">
        <v>3380</v>
      </c>
      <c r="G178" s="163"/>
      <c r="H178" s="164">
        <v>2670.26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70" t="s">
        <v>147</v>
      </c>
      <c r="G179" s="171"/>
      <c r="H179" s="172">
        <v>2670.26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>
      <c r="B180" s="149"/>
      <c r="C180" s="150">
        <v>29</v>
      </c>
      <c r="D180" s="150" t="s">
        <v>141</v>
      </c>
      <c r="E180" s="151" t="s">
        <v>263</v>
      </c>
      <c r="F180" s="151" t="s">
        <v>264</v>
      </c>
      <c r="G180" s="152" t="s">
        <v>265</v>
      </c>
      <c r="H180" s="153">
        <v>224.864</v>
      </c>
      <c r="I180" s="154"/>
      <c r="J180" s="154">
        <f>ROUND(H180*I180,2)</f>
        <v>0</v>
      </c>
      <c r="K180" s="155"/>
      <c r="L180" s="149"/>
      <c r="M180" s="156"/>
      <c r="N180" s="157" t="s">
        <v>26</v>
      </c>
      <c r="O180" s="158">
        <v>0</v>
      </c>
      <c r="P180" s="158">
        <f>ROUND(H180*O180,3)</f>
        <v>0</v>
      </c>
      <c r="Q180" s="158">
        <v>0</v>
      </c>
      <c r="R180" s="158">
        <f>ROUND(H180 * Q180,5)</f>
        <v>0</v>
      </c>
      <c r="S180" s="158">
        <v>0</v>
      </c>
      <c r="T180" s="159">
        <f>ROUND(H180 * S180,5)</f>
        <v>0</v>
      </c>
      <c r="BE180" s="16">
        <f>IF(N180="základná",J180,0)</f>
        <v>0</v>
      </c>
      <c r="BF180" s="16">
        <f>IF(N180="znížená",J180,0)</f>
        <v>0</v>
      </c>
      <c r="BG180" s="16">
        <f>IF(N180="zákl. prenesená",J180,0)</f>
        <v>0</v>
      </c>
      <c r="BH180" s="16">
        <f>IF(N180="zníž. prenesená",J180,0)</f>
        <v>0</v>
      </c>
      <c r="BI180" s="16">
        <f>IF(N180="nulová",J180,0)</f>
        <v>0</v>
      </c>
    </row>
    <row r="181" spans="2:61" s="11" customFormat="1" ht="11.25">
      <c r="B181" s="160"/>
      <c r="C181" s="161"/>
      <c r="D181" s="161" t="s">
        <v>145</v>
      </c>
      <c r="E181" s="162"/>
      <c r="F181" s="162" t="s">
        <v>3381</v>
      </c>
      <c r="G181" s="163"/>
      <c r="H181" s="164">
        <v>224.864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70" t="s">
        <v>147</v>
      </c>
      <c r="G182" s="171"/>
      <c r="H182" s="172">
        <v>224.864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ht="36">
      <c r="B183" s="149"/>
      <c r="C183" s="150">
        <v>30</v>
      </c>
      <c r="D183" s="150" t="s">
        <v>141</v>
      </c>
      <c r="E183" s="151" t="s">
        <v>267</v>
      </c>
      <c r="F183" s="151" t="s">
        <v>2505</v>
      </c>
      <c r="G183" s="152" t="s">
        <v>187</v>
      </c>
      <c r="H183" s="153">
        <v>214.28299999999999</v>
      </c>
      <c r="I183" s="154"/>
      <c r="J183" s="154">
        <f>ROUND(H183*I183,2)</f>
        <v>0</v>
      </c>
      <c r="K183" s="155"/>
      <c r="L183" s="149"/>
      <c r="M183" s="156"/>
      <c r="N183" s="157" t="s">
        <v>26</v>
      </c>
      <c r="O183" s="158">
        <v>0</v>
      </c>
      <c r="P183" s="158">
        <f>ROUND(H183*O183,3)</f>
        <v>0</v>
      </c>
      <c r="Q183" s="158">
        <v>0</v>
      </c>
      <c r="R183" s="158">
        <f>ROUND(H183 * Q183,5)</f>
        <v>0</v>
      </c>
      <c r="S183" s="158">
        <v>0</v>
      </c>
      <c r="T183" s="159">
        <f>ROUND(H183 * S183,5)</f>
        <v>0</v>
      </c>
      <c r="BE183" s="16">
        <f>IF(N183="základná",J183,0)</f>
        <v>0</v>
      </c>
      <c r="BF183" s="16">
        <f>IF(N183="znížená",J183,0)</f>
        <v>0</v>
      </c>
      <c r="BG183" s="16">
        <f>IF(N183="zákl. prenesená",J183,0)</f>
        <v>0</v>
      </c>
      <c r="BH183" s="16">
        <f>IF(N183="zníž. prenesená",J183,0)</f>
        <v>0</v>
      </c>
      <c r="BI183" s="16">
        <f>IF(N183="nulová",J183,0)</f>
        <v>0</v>
      </c>
    </row>
    <row r="184" spans="2:61" s="11" customFormat="1" ht="11.25">
      <c r="B184" s="160"/>
      <c r="C184" s="161"/>
      <c r="D184" s="161" t="s">
        <v>145</v>
      </c>
      <c r="E184" s="162"/>
      <c r="F184" s="162" t="s">
        <v>3382</v>
      </c>
      <c r="G184" s="163"/>
      <c r="H184" s="164">
        <v>214.28299999999999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70" t="s">
        <v>147</v>
      </c>
      <c r="G185" s="171"/>
      <c r="H185" s="172">
        <v>214.28299999999999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ht="24">
      <c r="B186" s="149"/>
      <c r="C186" s="150">
        <v>31</v>
      </c>
      <c r="D186" s="150" t="s">
        <v>141</v>
      </c>
      <c r="E186" s="151" t="s">
        <v>1750</v>
      </c>
      <c r="F186" s="151" t="s">
        <v>1751</v>
      </c>
      <c r="G186" s="152" t="s">
        <v>187</v>
      </c>
      <c r="H186" s="153">
        <v>112.57299999999999</v>
      </c>
      <c r="I186" s="154"/>
      <c r="J186" s="154">
        <f>ROUND(H186*I186,2)</f>
        <v>0</v>
      </c>
      <c r="K186" s="155"/>
      <c r="L186" s="149"/>
      <c r="M186" s="156"/>
      <c r="N186" s="157" t="s">
        <v>26</v>
      </c>
      <c r="O186" s="158">
        <v>1.5009999999999999</v>
      </c>
      <c r="P186" s="158">
        <f>ROUND(H186*O186,3)</f>
        <v>168.97200000000001</v>
      </c>
      <c r="Q186" s="158">
        <v>0</v>
      </c>
      <c r="R186" s="158">
        <f>ROUND(H186 * Q186,5)</f>
        <v>0</v>
      </c>
      <c r="S186" s="158">
        <v>0</v>
      </c>
      <c r="T186" s="159">
        <f>ROUND(H186 * S186,5)</f>
        <v>0</v>
      </c>
      <c r="BE186" s="16">
        <f>IF(N186="základná",J186,0)</f>
        <v>0</v>
      </c>
      <c r="BF186" s="16">
        <f>IF(N186="znížená",J186,0)</f>
        <v>0</v>
      </c>
      <c r="BG186" s="16">
        <f>IF(N186="zákl. prenesená",J186,0)</f>
        <v>0</v>
      </c>
      <c r="BH186" s="16">
        <f>IF(N186="zníž. prenesená",J186,0)</f>
        <v>0</v>
      </c>
      <c r="BI186" s="16">
        <f>IF(N186="nulová",J186,0)</f>
        <v>0</v>
      </c>
    </row>
    <row r="187" spans="2:61" s="11" customFormat="1" ht="11.25">
      <c r="B187" s="160"/>
      <c r="C187" s="161"/>
      <c r="D187" s="161" t="s">
        <v>145</v>
      </c>
      <c r="E187" s="162"/>
      <c r="F187" s="162" t="s">
        <v>3383</v>
      </c>
      <c r="G187" s="163"/>
      <c r="H187" s="164">
        <v>2.8050000000000002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62" t="s">
        <v>3384</v>
      </c>
      <c r="G188" s="163"/>
      <c r="H188" s="164">
        <v>90.492000000000004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62" t="s">
        <v>3385</v>
      </c>
      <c r="G189" s="163"/>
      <c r="H189" s="164">
        <v>2.9580000000000002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62" t="s">
        <v>3386</v>
      </c>
      <c r="G190" s="163"/>
      <c r="H190" s="164">
        <v>2.964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62" t="s">
        <v>3387</v>
      </c>
      <c r="G191" s="163"/>
      <c r="H191" s="164">
        <v>3.016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1" customFormat="1" ht="11.25">
      <c r="B192" s="160"/>
      <c r="C192" s="161"/>
      <c r="D192" s="161" t="s">
        <v>145</v>
      </c>
      <c r="E192" s="162"/>
      <c r="F192" s="162" t="s">
        <v>3388</v>
      </c>
      <c r="G192" s="163"/>
      <c r="H192" s="164">
        <v>0.59</v>
      </c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1" customFormat="1" ht="11.25">
      <c r="B193" s="160"/>
      <c r="C193" s="161"/>
      <c r="D193" s="161" t="s">
        <v>145</v>
      </c>
      <c r="E193" s="162"/>
      <c r="F193" s="162" t="s">
        <v>3389</v>
      </c>
      <c r="G193" s="163"/>
      <c r="H193" s="164">
        <v>3.016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1" customFormat="1" ht="11.25">
      <c r="B194" s="160"/>
      <c r="C194" s="161"/>
      <c r="D194" s="161" t="s">
        <v>145</v>
      </c>
      <c r="E194" s="162"/>
      <c r="F194" s="162" t="s">
        <v>3390</v>
      </c>
      <c r="G194" s="163"/>
      <c r="H194" s="164">
        <v>0.55800000000000005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1" customFormat="1" ht="11.25">
      <c r="B195" s="160"/>
      <c r="C195" s="161"/>
      <c r="D195" s="161" t="s">
        <v>145</v>
      </c>
      <c r="E195" s="162"/>
      <c r="F195" s="162" t="s">
        <v>3391</v>
      </c>
      <c r="G195" s="163"/>
      <c r="H195" s="164">
        <v>3.0419999999999998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62" t="s">
        <v>3392</v>
      </c>
      <c r="G196" s="163"/>
      <c r="H196" s="164">
        <v>3.1320000000000001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62" t="s">
        <v>3393</v>
      </c>
      <c r="G197" s="163"/>
      <c r="H197" s="164"/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1" customFormat="1" ht="11.25">
      <c r="B198" s="160"/>
      <c r="C198" s="161"/>
      <c r="D198" s="161" t="s">
        <v>145</v>
      </c>
      <c r="E198" s="162"/>
      <c r="F198" s="170" t="s">
        <v>147</v>
      </c>
      <c r="G198" s="171"/>
      <c r="H198" s="172">
        <v>112.57299999999999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2" customFormat="1">
      <c r="B199" s="173"/>
      <c r="C199" s="174">
        <v>32</v>
      </c>
      <c r="D199" s="174" t="s">
        <v>240</v>
      </c>
      <c r="E199" s="175" t="s">
        <v>1755</v>
      </c>
      <c r="F199" s="175" t="s">
        <v>1756</v>
      </c>
      <c r="G199" s="176" t="s">
        <v>265</v>
      </c>
      <c r="H199" s="177">
        <v>202.631</v>
      </c>
      <c r="I199" s="178"/>
      <c r="J199" s="178">
        <f>ROUND(H199*I199,2)</f>
        <v>0</v>
      </c>
      <c r="K199" s="179"/>
      <c r="L199" s="173"/>
      <c r="M199" s="180"/>
      <c r="N199" s="181" t="s">
        <v>26</v>
      </c>
      <c r="O199" s="182">
        <v>0</v>
      </c>
      <c r="P199" s="182">
        <f>ROUND(H199*O199,3)</f>
        <v>0</v>
      </c>
      <c r="Q199" s="182">
        <v>0</v>
      </c>
      <c r="R199" s="182">
        <f>ROUND(H199 * Q199,5)</f>
        <v>0</v>
      </c>
      <c r="S199" s="182">
        <v>0</v>
      </c>
      <c r="T199" s="183">
        <f>ROUND(H199 * S199,5)</f>
        <v>0</v>
      </c>
      <c r="BE199" s="12">
        <f>IF(N199="základná",J199,0)</f>
        <v>0</v>
      </c>
      <c r="BF199" s="12">
        <f>IF(N199="znížená",J199,0)</f>
        <v>0</v>
      </c>
      <c r="BG199" s="12">
        <f>IF(N199="zákl. prenesená",J199,0)</f>
        <v>0</v>
      </c>
      <c r="BH199" s="12">
        <f>IF(N199="zníž. prenesená",J199,0)</f>
        <v>0</v>
      </c>
      <c r="BI199" s="12">
        <f>IF(N199="nulová",J199,0)</f>
        <v>0</v>
      </c>
    </row>
    <row r="200" spans="2:61" s="11" customFormat="1" ht="11.25">
      <c r="B200" s="160"/>
      <c r="C200" s="161"/>
      <c r="D200" s="161" t="s">
        <v>145</v>
      </c>
      <c r="E200" s="162"/>
      <c r="F200" s="162" t="s">
        <v>3394</v>
      </c>
      <c r="G200" s="163"/>
      <c r="H200" s="164">
        <v>202.631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70" t="s">
        <v>147</v>
      </c>
      <c r="G201" s="171"/>
      <c r="H201" s="172">
        <v>202.631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s="10" customFormat="1" ht="23.1" customHeight="1">
      <c r="B202" s="141"/>
      <c r="C202" s="142"/>
      <c r="D202" s="132" t="s">
        <v>136</v>
      </c>
      <c r="E202" s="143" t="s">
        <v>1760</v>
      </c>
      <c r="F202" s="144" t="s">
        <v>1761</v>
      </c>
      <c r="G202" s="145"/>
      <c r="H202" s="146"/>
      <c r="I202" s="147"/>
      <c r="J202" s="147">
        <f>J203</f>
        <v>0</v>
      </c>
      <c r="K202" s="144"/>
      <c r="L202" s="141"/>
      <c r="M202" s="148"/>
      <c r="N202" s="138" t="s">
        <v>0</v>
      </c>
      <c r="O202" s="139"/>
      <c r="P202" s="139">
        <f>P203</f>
        <v>0.41799999999999998</v>
      </c>
      <c r="Q202" s="139"/>
      <c r="R202" s="139">
        <f>R203</f>
        <v>0</v>
      </c>
      <c r="S202" s="139"/>
      <c r="T202" s="140">
        <f>T203</f>
        <v>0</v>
      </c>
    </row>
    <row r="203" spans="2:61" ht="24">
      <c r="B203" s="149"/>
      <c r="C203" s="150">
        <v>33</v>
      </c>
      <c r="D203" s="150" t="s">
        <v>141</v>
      </c>
      <c r="E203" s="151" t="s">
        <v>1762</v>
      </c>
      <c r="F203" s="151" t="s">
        <v>1763</v>
      </c>
      <c r="G203" s="152" t="s">
        <v>150</v>
      </c>
      <c r="H203" s="153">
        <v>104.404</v>
      </c>
      <c r="I203" s="154"/>
      <c r="J203" s="154">
        <f>ROUND(H203*I203,2)</f>
        <v>0</v>
      </c>
      <c r="K203" s="155"/>
      <c r="L203" s="149"/>
      <c r="M203" s="156"/>
      <c r="N203" s="157" t="s">
        <v>26</v>
      </c>
      <c r="O203" s="158">
        <v>4.0000000000000001E-3</v>
      </c>
      <c r="P203" s="158">
        <f>ROUND(H203*O203,3)</f>
        <v>0.41799999999999998</v>
      </c>
      <c r="Q203" s="158">
        <v>0</v>
      </c>
      <c r="R203" s="158">
        <f>ROUND(H203 * Q203,5)</f>
        <v>0</v>
      </c>
      <c r="S203" s="158">
        <v>0</v>
      </c>
      <c r="T203" s="159">
        <f>ROUND(H203 * S203,5)</f>
        <v>0</v>
      </c>
      <c r="BE203" s="16">
        <f>IF(N203="základná",J203,0)</f>
        <v>0</v>
      </c>
      <c r="BF203" s="16">
        <f>IF(N203="znížená",J203,0)</f>
        <v>0</v>
      </c>
      <c r="BG203" s="16">
        <f>IF(N203="zákl. prenesená",J203,0)</f>
        <v>0</v>
      </c>
      <c r="BH203" s="16">
        <f>IF(N203="zníž. prenesená",J203,0)</f>
        <v>0</v>
      </c>
      <c r="BI203" s="16">
        <f>IF(N203="nulová",J203,0)</f>
        <v>0</v>
      </c>
    </row>
    <row r="204" spans="2:61" s="11" customFormat="1" ht="11.25">
      <c r="B204" s="160"/>
      <c r="C204" s="161"/>
      <c r="D204" s="161" t="s">
        <v>145</v>
      </c>
      <c r="E204" s="162"/>
      <c r="F204" s="162" t="s">
        <v>3395</v>
      </c>
      <c r="G204" s="163"/>
      <c r="H204" s="164">
        <v>104.404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1" customFormat="1" ht="11.25">
      <c r="B205" s="160"/>
      <c r="C205" s="161"/>
      <c r="D205" s="161" t="s">
        <v>145</v>
      </c>
      <c r="E205" s="162"/>
      <c r="F205" s="170" t="s">
        <v>147</v>
      </c>
      <c r="G205" s="171"/>
      <c r="H205" s="172">
        <v>104.404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s="10" customFormat="1" ht="23.1" customHeight="1">
      <c r="B206" s="141"/>
      <c r="C206" s="142"/>
      <c r="D206" s="132" t="s">
        <v>136</v>
      </c>
      <c r="E206" s="143" t="s">
        <v>297</v>
      </c>
      <c r="F206" s="144" t="s">
        <v>298</v>
      </c>
      <c r="G206" s="145"/>
      <c r="H206" s="146"/>
      <c r="I206" s="147"/>
      <c r="J206" s="147">
        <f>J207 + J212 + J223 + J226</f>
        <v>0</v>
      </c>
      <c r="K206" s="144"/>
      <c r="L206" s="141"/>
      <c r="M206" s="148"/>
      <c r="N206" s="138" t="s">
        <v>0</v>
      </c>
      <c r="O206" s="139"/>
      <c r="P206" s="139">
        <f>P207 + P212 + P223 + P226</f>
        <v>10.574</v>
      </c>
      <c r="Q206" s="139"/>
      <c r="R206" s="139">
        <f>R207 + R212 + R223 + R226</f>
        <v>11.42568</v>
      </c>
      <c r="S206" s="139"/>
      <c r="T206" s="140">
        <f>T207 + T212 + T223 + T226</f>
        <v>0</v>
      </c>
    </row>
    <row r="207" spans="2:61" ht="24">
      <c r="B207" s="149"/>
      <c r="C207" s="150">
        <v>34</v>
      </c>
      <c r="D207" s="150" t="s">
        <v>141</v>
      </c>
      <c r="E207" s="151" t="s">
        <v>1829</v>
      </c>
      <c r="F207" s="151" t="s">
        <v>1830</v>
      </c>
      <c r="G207" s="152" t="s">
        <v>187</v>
      </c>
      <c r="H207" s="153">
        <v>23.939</v>
      </c>
      <c r="I207" s="154"/>
      <c r="J207" s="154">
        <f>ROUND(H207*I207,2)</f>
        <v>0</v>
      </c>
      <c r="K207" s="155"/>
      <c r="L207" s="149"/>
      <c r="M207" s="156"/>
      <c r="N207" s="157" t="s">
        <v>26</v>
      </c>
      <c r="O207" s="158">
        <v>0</v>
      </c>
      <c r="P207" s="158">
        <f>ROUND(H207*O207,3)</f>
        <v>0</v>
      </c>
      <c r="Q207" s="158">
        <v>0</v>
      </c>
      <c r="R207" s="158">
        <f>ROUND(H207 * Q207,5)</f>
        <v>0</v>
      </c>
      <c r="S207" s="158">
        <v>0</v>
      </c>
      <c r="T207" s="159">
        <f>ROUND(H207 * S207,5)</f>
        <v>0</v>
      </c>
      <c r="BE207" s="16">
        <f>IF(N207="základná",J207,0)</f>
        <v>0</v>
      </c>
      <c r="BF207" s="16">
        <f>IF(N207="znížená",J207,0)</f>
        <v>0</v>
      </c>
      <c r="BG207" s="16">
        <f>IF(N207="zákl. prenesená",J207,0)</f>
        <v>0</v>
      </c>
      <c r="BH207" s="16">
        <f>IF(N207="zníž. prenesená",J207,0)</f>
        <v>0</v>
      </c>
      <c r="BI207" s="16">
        <f>IF(N207="nulová",J207,0)</f>
        <v>0</v>
      </c>
    </row>
    <row r="208" spans="2:61" s="11" customFormat="1" ht="11.25">
      <c r="B208" s="160"/>
      <c r="C208" s="161"/>
      <c r="D208" s="161" t="s">
        <v>145</v>
      </c>
      <c r="E208" s="162"/>
      <c r="F208" s="162" t="s">
        <v>3396</v>
      </c>
      <c r="G208" s="163"/>
      <c r="H208" s="164">
        <v>0.76900000000000002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s="11" customFormat="1" ht="11.25">
      <c r="B209" s="160"/>
      <c r="C209" s="161"/>
      <c r="D209" s="161" t="s">
        <v>145</v>
      </c>
      <c r="E209" s="162"/>
      <c r="F209" s="162" t="s">
        <v>3397</v>
      </c>
      <c r="G209" s="163"/>
      <c r="H209" s="164">
        <v>23.17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62" t="s">
        <v>3398</v>
      </c>
      <c r="G210" s="163"/>
      <c r="H210" s="164"/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1" customFormat="1" ht="11.25">
      <c r="B211" s="160"/>
      <c r="C211" s="161"/>
      <c r="D211" s="161" t="s">
        <v>145</v>
      </c>
      <c r="E211" s="162"/>
      <c r="F211" s="170" t="s">
        <v>147</v>
      </c>
      <c r="G211" s="171"/>
      <c r="H211" s="172">
        <v>23.939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ht="24">
      <c r="B212" s="149"/>
      <c r="C212" s="150">
        <v>35</v>
      </c>
      <c r="D212" s="150" t="s">
        <v>141</v>
      </c>
      <c r="E212" s="151" t="s">
        <v>1826</v>
      </c>
      <c r="F212" s="151" t="s">
        <v>300</v>
      </c>
      <c r="G212" s="152" t="s">
        <v>187</v>
      </c>
      <c r="H212" s="153">
        <v>4.0279999999999996</v>
      </c>
      <c r="I212" s="154"/>
      <c r="J212" s="154">
        <f>ROUND(H212*I212,2)</f>
        <v>0</v>
      </c>
      <c r="K212" s="155"/>
      <c r="L212" s="149"/>
      <c r="M212" s="156"/>
      <c r="N212" s="157" t="s">
        <v>26</v>
      </c>
      <c r="O212" s="158">
        <v>1.603</v>
      </c>
      <c r="P212" s="158">
        <f>ROUND(H212*O212,3)</f>
        <v>6.4569999999999999</v>
      </c>
      <c r="Q212" s="158">
        <v>1.8907700000000001</v>
      </c>
      <c r="R212" s="158">
        <f>ROUND(H212 * Q212,5)</f>
        <v>7.6160199999999998</v>
      </c>
      <c r="S212" s="158">
        <v>0</v>
      </c>
      <c r="T212" s="159">
        <f>ROUND(H212 * S212,5)</f>
        <v>0</v>
      </c>
      <c r="BE212" s="16">
        <f>IF(N212="základná",J212,0)</f>
        <v>0</v>
      </c>
      <c r="BF212" s="16">
        <f>IF(N212="znížená",J212,0)</f>
        <v>0</v>
      </c>
      <c r="BG212" s="16">
        <f>IF(N212="zákl. prenesená",J212,0)</f>
        <v>0</v>
      </c>
      <c r="BH212" s="16">
        <f>IF(N212="zníž. prenesená",J212,0)</f>
        <v>0</v>
      </c>
      <c r="BI212" s="16">
        <f>IF(N212="nulová",J212,0)</f>
        <v>0</v>
      </c>
    </row>
    <row r="213" spans="2:61" s="11" customFormat="1" ht="11.25">
      <c r="B213" s="160"/>
      <c r="C213" s="161"/>
      <c r="D213" s="161" t="s">
        <v>145</v>
      </c>
      <c r="E213" s="162"/>
      <c r="F213" s="162" t="s">
        <v>3399</v>
      </c>
      <c r="G213" s="163"/>
      <c r="H213" s="164">
        <v>0.61799999999999999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62" t="s">
        <v>3400</v>
      </c>
      <c r="G214" s="163"/>
      <c r="H214" s="164">
        <v>0.61899999999999999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s="11" customFormat="1" ht="11.25">
      <c r="B215" s="160"/>
      <c r="C215" s="161"/>
      <c r="D215" s="161" t="s">
        <v>145</v>
      </c>
      <c r="E215" s="162"/>
      <c r="F215" s="162" t="s">
        <v>3401</v>
      </c>
      <c r="G215" s="163"/>
      <c r="H215" s="164">
        <v>0.63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62" t="s">
        <v>3402</v>
      </c>
      <c r="G216" s="163"/>
      <c r="H216" s="164">
        <v>0.123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62" t="s">
        <v>3403</v>
      </c>
      <c r="G217" s="163"/>
      <c r="H217" s="164">
        <v>0.63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62" t="s">
        <v>3404</v>
      </c>
      <c r="G218" s="163"/>
      <c r="H218" s="164">
        <v>0.11700000000000001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62" t="s">
        <v>3405</v>
      </c>
      <c r="G219" s="163"/>
      <c r="H219" s="164">
        <v>0.63600000000000001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62" t="s">
        <v>3406</v>
      </c>
      <c r="G220" s="163"/>
      <c r="H220" s="164">
        <v>0.65500000000000003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62" t="s">
        <v>3407</v>
      </c>
      <c r="G221" s="163"/>
      <c r="H221" s="164"/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70" t="s">
        <v>147</v>
      </c>
      <c r="G222" s="171"/>
      <c r="H222" s="172">
        <v>4.0279999999999996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>
      <c r="B223" s="149"/>
      <c r="C223" s="150">
        <v>36</v>
      </c>
      <c r="D223" s="150" t="s">
        <v>141</v>
      </c>
      <c r="E223" s="151" t="s">
        <v>302</v>
      </c>
      <c r="F223" s="151" t="s">
        <v>1833</v>
      </c>
      <c r="G223" s="152" t="s">
        <v>187</v>
      </c>
      <c r="H223" s="153">
        <v>1.734</v>
      </c>
      <c r="I223" s="154"/>
      <c r="J223" s="154">
        <f>ROUND(H223*I223,2)</f>
        <v>0</v>
      </c>
      <c r="K223" s="155"/>
      <c r="L223" s="149"/>
      <c r="M223" s="156"/>
      <c r="N223" s="157" t="s">
        <v>26</v>
      </c>
      <c r="O223" s="158">
        <v>1.4560786999999999</v>
      </c>
      <c r="P223" s="158">
        <f>ROUND(H223*O223,3)</f>
        <v>2.5249999999999999</v>
      </c>
      <c r="Q223" s="158">
        <v>2.1922752000000001</v>
      </c>
      <c r="R223" s="158">
        <f>ROUND(H223 * Q223,5)</f>
        <v>3.8014100000000002</v>
      </c>
      <c r="S223" s="158">
        <v>0</v>
      </c>
      <c r="T223" s="159">
        <f>ROUND(H223 * S223,5)</f>
        <v>0</v>
      </c>
      <c r="BE223" s="16">
        <f>IF(N223="základná",J223,0)</f>
        <v>0</v>
      </c>
      <c r="BF223" s="16">
        <f>IF(N223="znížená",J223,0)</f>
        <v>0</v>
      </c>
      <c r="BG223" s="16">
        <f>IF(N223="zákl. prenesená",J223,0)</f>
        <v>0</v>
      </c>
      <c r="BH223" s="16">
        <f>IF(N223="zníž. prenesená",J223,0)</f>
        <v>0</v>
      </c>
      <c r="BI223" s="16">
        <f>IF(N223="nulová",J223,0)</f>
        <v>0</v>
      </c>
    </row>
    <row r="224" spans="2:61" s="11" customFormat="1" ht="11.25">
      <c r="B224" s="160"/>
      <c r="C224" s="161"/>
      <c r="D224" s="161" t="s">
        <v>145</v>
      </c>
      <c r="E224" s="162"/>
      <c r="F224" s="162" t="s">
        <v>3408</v>
      </c>
      <c r="G224" s="163"/>
      <c r="H224" s="164">
        <v>1.734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1" customFormat="1" ht="11.25">
      <c r="B225" s="160"/>
      <c r="C225" s="161"/>
      <c r="D225" s="161" t="s">
        <v>145</v>
      </c>
      <c r="E225" s="162"/>
      <c r="F225" s="170" t="s">
        <v>147</v>
      </c>
      <c r="G225" s="171"/>
      <c r="H225" s="172">
        <v>1.734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ht="24">
      <c r="B226" s="149"/>
      <c r="C226" s="150">
        <v>37</v>
      </c>
      <c r="D226" s="150" t="s">
        <v>141</v>
      </c>
      <c r="E226" s="151" t="s">
        <v>1837</v>
      </c>
      <c r="F226" s="151" t="s">
        <v>1838</v>
      </c>
      <c r="G226" s="152" t="s">
        <v>150</v>
      </c>
      <c r="H226" s="153">
        <v>2.04</v>
      </c>
      <c r="I226" s="154"/>
      <c r="J226" s="154">
        <f>ROUND(H226*I226,2)</f>
        <v>0</v>
      </c>
      <c r="K226" s="155"/>
      <c r="L226" s="149"/>
      <c r="M226" s="156"/>
      <c r="N226" s="157" t="s">
        <v>26</v>
      </c>
      <c r="O226" s="158">
        <v>0.78035241</v>
      </c>
      <c r="P226" s="158">
        <f>ROUND(H226*O226,3)</f>
        <v>1.5920000000000001</v>
      </c>
      <c r="Q226" s="158">
        <v>4.0433099999999996E-3</v>
      </c>
      <c r="R226" s="158">
        <f>ROUND(H226 * Q226,5)</f>
        <v>8.2500000000000004E-3</v>
      </c>
      <c r="S226" s="158">
        <v>0</v>
      </c>
      <c r="T226" s="159">
        <f>ROUND(H226 * S226,5)</f>
        <v>0</v>
      </c>
      <c r="BE226" s="16">
        <f>IF(N226="základná",J226,0)</f>
        <v>0</v>
      </c>
      <c r="BF226" s="16">
        <f>IF(N226="znížená",J226,0)</f>
        <v>0</v>
      </c>
      <c r="BG226" s="16">
        <f>IF(N226="zákl. prenesená",J226,0)</f>
        <v>0</v>
      </c>
      <c r="BH226" s="16">
        <f>IF(N226="zníž. prenesená",J226,0)</f>
        <v>0</v>
      </c>
      <c r="BI226" s="16">
        <f>IF(N226="nulová",J226,0)</f>
        <v>0</v>
      </c>
    </row>
    <row r="227" spans="2:61" s="11" customFormat="1" ht="11.25">
      <c r="B227" s="160"/>
      <c r="C227" s="161"/>
      <c r="D227" s="161" t="s">
        <v>145</v>
      </c>
      <c r="E227" s="162"/>
      <c r="F227" s="162" t="s">
        <v>3409</v>
      </c>
      <c r="G227" s="163"/>
      <c r="H227" s="164">
        <v>2.04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1" customFormat="1" ht="11.25">
      <c r="B228" s="160"/>
      <c r="C228" s="161"/>
      <c r="D228" s="161" t="s">
        <v>145</v>
      </c>
      <c r="E228" s="162"/>
      <c r="F228" s="170" t="s">
        <v>147</v>
      </c>
      <c r="G228" s="171"/>
      <c r="H228" s="172">
        <v>2.04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 s="10" customFormat="1" ht="23.1" customHeight="1">
      <c r="B229" s="141"/>
      <c r="C229" s="142"/>
      <c r="D229" s="132" t="s">
        <v>136</v>
      </c>
      <c r="E229" s="143" t="s">
        <v>304</v>
      </c>
      <c r="F229" s="144" t="s">
        <v>305</v>
      </c>
      <c r="G229" s="145"/>
      <c r="H229" s="146"/>
      <c r="I229" s="147"/>
      <c r="J229" s="147">
        <f>J230 + J233 + J236 + J239 + J240 + J243 + J244 + J247 + J250</f>
        <v>0</v>
      </c>
      <c r="K229" s="144"/>
      <c r="L229" s="141"/>
      <c r="M229" s="148"/>
      <c r="N229" s="138" t="s">
        <v>0</v>
      </c>
      <c r="O229" s="139"/>
      <c r="P229" s="139">
        <f>P230 + P233 + P236 + P239 + P240 + P243 + P244 + P247 + P250</f>
        <v>4.0590000000000002</v>
      </c>
      <c r="Q229" s="139"/>
      <c r="R229" s="139">
        <f>R230 + R233 + R236 + R239 + R240 + R243 + R244 + R247 + R250</f>
        <v>11.630100000000001</v>
      </c>
      <c r="S229" s="139"/>
      <c r="T229" s="140">
        <f>T230 + T233 + T236 + T239 + T240 + T243 + T244 + T247 + T250</f>
        <v>0</v>
      </c>
    </row>
    <row r="230" spans="2:61" ht="24">
      <c r="B230" s="149"/>
      <c r="C230" s="150">
        <v>38</v>
      </c>
      <c r="D230" s="150" t="s">
        <v>141</v>
      </c>
      <c r="E230" s="151" t="s">
        <v>361</v>
      </c>
      <c r="F230" s="151" t="s">
        <v>362</v>
      </c>
      <c r="G230" s="152" t="s">
        <v>150</v>
      </c>
      <c r="H230" s="153">
        <v>12.72</v>
      </c>
      <c r="I230" s="154"/>
      <c r="J230" s="154">
        <f>ROUND(H230*I230,2)</f>
        <v>0</v>
      </c>
      <c r="K230" s="155"/>
      <c r="L230" s="149"/>
      <c r="M230" s="156"/>
      <c r="N230" s="157" t="s">
        <v>26</v>
      </c>
      <c r="O230" s="158">
        <v>0</v>
      </c>
      <c r="P230" s="158">
        <f>ROUND(H230*O230,3)</f>
        <v>0</v>
      </c>
      <c r="Q230" s="158">
        <v>0</v>
      </c>
      <c r="R230" s="158">
        <f>ROUND(H230 * Q230,5)</f>
        <v>0</v>
      </c>
      <c r="S230" s="158">
        <v>0</v>
      </c>
      <c r="T230" s="159">
        <f>ROUND(H230 * S230,5)</f>
        <v>0</v>
      </c>
      <c r="BE230" s="16">
        <f>IF(N230="základná",J230,0)</f>
        <v>0</v>
      </c>
      <c r="BF230" s="16">
        <f>IF(N230="znížená",J230,0)</f>
        <v>0</v>
      </c>
      <c r="BG230" s="16">
        <f>IF(N230="zákl. prenesená",J230,0)</f>
        <v>0</v>
      </c>
      <c r="BH230" s="16">
        <f>IF(N230="zníž. prenesená",J230,0)</f>
        <v>0</v>
      </c>
      <c r="BI230" s="16">
        <f>IF(N230="nulová",J230,0)</f>
        <v>0</v>
      </c>
    </row>
    <row r="231" spans="2:61" s="11" customFormat="1" ht="11.25">
      <c r="B231" s="160"/>
      <c r="C231" s="161"/>
      <c r="D231" s="161" t="s">
        <v>145</v>
      </c>
      <c r="E231" s="162"/>
      <c r="F231" s="162" t="s">
        <v>3345</v>
      </c>
      <c r="G231" s="163"/>
      <c r="H231" s="164">
        <v>12.72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70" t="s">
        <v>147</v>
      </c>
      <c r="G232" s="171"/>
      <c r="H232" s="172">
        <v>12.72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>
      <c r="B233" s="149"/>
      <c r="C233" s="150">
        <v>39</v>
      </c>
      <c r="D233" s="150" t="s">
        <v>141</v>
      </c>
      <c r="E233" s="151" t="s">
        <v>365</v>
      </c>
      <c r="F233" s="151" t="s">
        <v>366</v>
      </c>
      <c r="G233" s="152" t="s">
        <v>150</v>
      </c>
      <c r="H233" s="153">
        <v>12.72</v>
      </c>
      <c r="I233" s="154"/>
      <c r="J233" s="154">
        <f>ROUND(H233*I233,2)</f>
        <v>0</v>
      </c>
      <c r="K233" s="155"/>
      <c r="L233" s="149"/>
      <c r="M233" s="156"/>
      <c r="N233" s="157" t="s">
        <v>26</v>
      </c>
      <c r="O233" s="158">
        <v>0.19500000000000001</v>
      </c>
      <c r="P233" s="158">
        <f>ROUND(H233*O233,3)</f>
        <v>2.48</v>
      </c>
      <c r="Q233" s="158">
        <v>0.56931211999999998</v>
      </c>
      <c r="R233" s="158">
        <f>ROUND(H233 * Q233,5)</f>
        <v>7.2416499999999999</v>
      </c>
      <c r="S233" s="158">
        <v>0</v>
      </c>
      <c r="T233" s="159">
        <f>ROUND(H233 * S233,5)</f>
        <v>0</v>
      </c>
      <c r="BE233" s="16">
        <f>IF(N233="základná",J233,0)</f>
        <v>0</v>
      </c>
      <c r="BF233" s="16">
        <f>IF(N233="znížená",J233,0)</f>
        <v>0</v>
      </c>
      <c r="BG233" s="16">
        <f>IF(N233="zákl. prenesená",J233,0)</f>
        <v>0</v>
      </c>
      <c r="BH233" s="16">
        <f>IF(N233="zníž. prenesená",J233,0)</f>
        <v>0</v>
      </c>
      <c r="BI233" s="16">
        <f>IF(N233="nulová",J233,0)</f>
        <v>0</v>
      </c>
    </row>
    <row r="234" spans="2:61" s="11" customFormat="1" ht="11.25">
      <c r="B234" s="160"/>
      <c r="C234" s="161"/>
      <c r="D234" s="161" t="s">
        <v>145</v>
      </c>
      <c r="E234" s="162"/>
      <c r="F234" s="162" t="s">
        <v>3345</v>
      </c>
      <c r="G234" s="163"/>
      <c r="H234" s="164">
        <v>12.72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 s="11" customFormat="1" ht="11.25">
      <c r="B235" s="160"/>
      <c r="C235" s="161"/>
      <c r="D235" s="161" t="s">
        <v>145</v>
      </c>
      <c r="E235" s="162"/>
      <c r="F235" s="170" t="s">
        <v>147</v>
      </c>
      <c r="G235" s="171"/>
      <c r="H235" s="172">
        <v>12.72</v>
      </c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61" ht="24">
      <c r="B236" s="149"/>
      <c r="C236" s="150">
        <v>40</v>
      </c>
      <c r="D236" s="150" t="s">
        <v>141</v>
      </c>
      <c r="E236" s="151" t="s">
        <v>367</v>
      </c>
      <c r="F236" s="151" t="s">
        <v>368</v>
      </c>
      <c r="G236" s="152" t="s">
        <v>265</v>
      </c>
      <c r="H236" s="153">
        <v>6.9000000000000006E-2</v>
      </c>
      <c r="I236" s="154"/>
      <c r="J236" s="154">
        <f>ROUND(H236*I236,2)</f>
        <v>0</v>
      </c>
      <c r="K236" s="155"/>
      <c r="L236" s="149"/>
      <c r="M236" s="156"/>
      <c r="N236" s="157" t="s">
        <v>26</v>
      </c>
      <c r="O236" s="158">
        <v>0</v>
      </c>
      <c r="P236" s="158">
        <f>ROUND(H236*O236,3)</f>
        <v>0</v>
      </c>
      <c r="Q236" s="158">
        <v>0</v>
      </c>
      <c r="R236" s="158">
        <f>ROUND(H236 * Q236,5)</f>
        <v>0</v>
      </c>
      <c r="S236" s="158">
        <v>0</v>
      </c>
      <c r="T236" s="159">
        <f>ROUND(H236 * S236,5)</f>
        <v>0</v>
      </c>
      <c r="BE236" s="16">
        <f>IF(N236="základná",J236,0)</f>
        <v>0</v>
      </c>
      <c r="BF236" s="16">
        <f>IF(N236="znížená",J236,0)</f>
        <v>0</v>
      </c>
      <c r="BG236" s="16">
        <f>IF(N236="zákl. prenesená",J236,0)</f>
        <v>0</v>
      </c>
      <c r="BH236" s="16">
        <f>IF(N236="zníž. prenesená",J236,0)</f>
        <v>0</v>
      </c>
      <c r="BI236" s="16">
        <f>IF(N236="nulová",J236,0)</f>
        <v>0</v>
      </c>
    </row>
    <row r="237" spans="2:61" s="11" customFormat="1" ht="11.25">
      <c r="B237" s="160"/>
      <c r="C237" s="161"/>
      <c r="D237" s="161" t="s">
        <v>145</v>
      </c>
      <c r="E237" s="162"/>
      <c r="F237" s="162" t="s">
        <v>3410</v>
      </c>
      <c r="G237" s="163"/>
      <c r="H237" s="164">
        <v>6.9000000000000006E-2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70" t="s">
        <v>147</v>
      </c>
      <c r="G238" s="171"/>
      <c r="H238" s="172">
        <v>6.9000000000000006E-2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ht="24">
      <c r="B239" s="149"/>
      <c r="C239" s="150">
        <v>41</v>
      </c>
      <c r="D239" s="150" t="s">
        <v>141</v>
      </c>
      <c r="E239" s="151" t="s">
        <v>370</v>
      </c>
      <c r="F239" s="151" t="s">
        <v>371</v>
      </c>
      <c r="G239" s="152" t="s">
        <v>150</v>
      </c>
      <c r="H239" s="153">
        <v>12.72</v>
      </c>
      <c r="I239" s="154"/>
      <c r="J239" s="154">
        <f>ROUND(H239*I239,2)</f>
        <v>0</v>
      </c>
      <c r="K239" s="155"/>
      <c r="L239" s="149"/>
      <c r="M239" s="156"/>
      <c r="N239" s="157" t="s">
        <v>26</v>
      </c>
      <c r="O239" s="158">
        <v>4.0000000000000001E-3</v>
      </c>
      <c r="P239" s="158">
        <f>ROUND(H239*O239,3)</f>
        <v>5.0999999999999997E-2</v>
      </c>
      <c r="Q239" s="158">
        <v>6.0099999999999997E-3</v>
      </c>
      <c r="R239" s="158">
        <f>ROUND(H239 * Q239,5)</f>
        <v>7.6450000000000004E-2</v>
      </c>
      <c r="S239" s="158">
        <v>0</v>
      </c>
      <c r="T239" s="159">
        <f>ROUND(H239 * S239,5)</f>
        <v>0</v>
      </c>
      <c r="BE239" s="16">
        <f>IF(N239="základná",J239,0)</f>
        <v>0</v>
      </c>
      <c r="BF239" s="16">
        <f>IF(N239="znížená",J239,0)</f>
        <v>0</v>
      </c>
      <c r="BG239" s="16">
        <f>IF(N239="zákl. prenesená",J239,0)</f>
        <v>0</v>
      </c>
      <c r="BH239" s="16">
        <f>IF(N239="zníž. prenesená",J239,0)</f>
        <v>0</v>
      </c>
      <c r="BI239" s="16">
        <f>IF(N239="nulová",J239,0)</f>
        <v>0</v>
      </c>
    </row>
    <row r="240" spans="2:61" ht="24">
      <c r="B240" s="149"/>
      <c r="C240" s="150">
        <v>42</v>
      </c>
      <c r="D240" s="150" t="s">
        <v>141</v>
      </c>
      <c r="E240" s="151" t="s">
        <v>372</v>
      </c>
      <c r="F240" s="151" t="s">
        <v>373</v>
      </c>
      <c r="G240" s="152" t="s">
        <v>150</v>
      </c>
      <c r="H240" s="153">
        <v>12.72</v>
      </c>
      <c r="I240" s="154"/>
      <c r="J240" s="154">
        <f>ROUND(H240*I240,2)</f>
        <v>0</v>
      </c>
      <c r="K240" s="155"/>
      <c r="L240" s="149"/>
      <c r="M240" s="156"/>
      <c r="N240" s="157" t="s">
        <v>26</v>
      </c>
      <c r="O240" s="158">
        <v>6.2E-2</v>
      </c>
      <c r="P240" s="158">
        <f>ROUND(H240*O240,3)</f>
        <v>0.78900000000000003</v>
      </c>
      <c r="Q240" s="158">
        <v>0.18151999999999999</v>
      </c>
      <c r="R240" s="158">
        <f>ROUND(H240 * Q240,5)</f>
        <v>2.3089300000000001</v>
      </c>
      <c r="S240" s="158">
        <v>0</v>
      </c>
      <c r="T240" s="159">
        <f>ROUND(H240 * S240,5)</f>
        <v>0</v>
      </c>
      <c r="BE240" s="16">
        <f>IF(N240="základná",J240,0)</f>
        <v>0</v>
      </c>
      <c r="BF240" s="16">
        <f>IF(N240="znížená",J240,0)</f>
        <v>0</v>
      </c>
      <c r="BG240" s="16">
        <f>IF(N240="zákl. prenesená",J240,0)</f>
        <v>0</v>
      </c>
      <c r="BH240" s="16">
        <f>IF(N240="zníž. prenesená",J240,0)</f>
        <v>0</v>
      </c>
      <c r="BI240" s="16">
        <f>IF(N240="nulová",J240,0)</f>
        <v>0</v>
      </c>
    </row>
    <row r="241" spans="2:61" s="11" customFormat="1" ht="11.25">
      <c r="B241" s="160"/>
      <c r="C241" s="161"/>
      <c r="D241" s="161" t="s">
        <v>145</v>
      </c>
      <c r="E241" s="162"/>
      <c r="F241" s="162" t="s">
        <v>3345</v>
      </c>
      <c r="G241" s="163"/>
      <c r="H241" s="164">
        <v>12.72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70" t="s">
        <v>147</v>
      </c>
      <c r="G242" s="171"/>
      <c r="H242" s="172">
        <v>12.72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ht="24">
      <c r="B243" s="149"/>
      <c r="C243" s="150">
        <v>43</v>
      </c>
      <c r="D243" s="150" t="s">
        <v>141</v>
      </c>
      <c r="E243" s="151" t="s">
        <v>376</v>
      </c>
      <c r="F243" s="151" t="s">
        <v>377</v>
      </c>
      <c r="G243" s="152" t="s">
        <v>150</v>
      </c>
      <c r="H243" s="153">
        <v>15.4</v>
      </c>
      <c r="I243" s="154"/>
      <c r="J243" s="154">
        <f>ROUND(H243*I243,2)</f>
        <v>0</v>
      </c>
      <c r="K243" s="155"/>
      <c r="L243" s="149"/>
      <c r="M243" s="156"/>
      <c r="N243" s="157" t="s">
        <v>26</v>
      </c>
      <c r="O243" s="158">
        <v>2.0200000000000001E-3</v>
      </c>
      <c r="P243" s="158">
        <f>ROUND(H243*O243,3)</f>
        <v>3.1E-2</v>
      </c>
      <c r="Q243" s="158">
        <v>4.0999999999999999E-4</v>
      </c>
      <c r="R243" s="158">
        <f>ROUND(H243 * Q243,5)</f>
        <v>6.3099999999999996E-3</v>
      </c>
      <c r="S243" s="158">
        <v>0</v>
      </c>
      <c r="T243" s="159">
        <f>ROUND(H243 * S243,5)</f>
        <v>0</v>
      </c>
      <c r="BE243" s="16">
        <f>IF(N243="základná",J243,0)</f>
        <v>0</v>
      </c>
      <c r="BF243" s="16">
        <f>IF(N243="znížená",J243,0)</f>
        <v>0</v>
      </c>
      <c r="BG243" s="16">
        <f>IF(N243="zákl. prenesená",J243,0)</f>
        <v>0</v>
      </c>
      <c r="BH243" s="16">
        <f>IF(N243="zníž. prenesená",J243,0)</f>
        <v>0</v>
      </c>
      <c r="BI243" s="16">
        <f>IF(N243="nulová",J243,0)</f>
        <v>0</v>
      </c>
    </row>
    <row r="244" spans="2:61" ht="24">
      <c r="B244" s="149"/>
      <c r="C244" s="150">
        <v>44</v>
      </c>
      <c r="D244" s="150" t="s">
        <v>141</v>
      </c>
      <c r="E244" s="151" t="s">
        <v>378</v>
      </c>
      <c r="F244" s="151" t="s">
        <v>379</v>
      </c>
      <c r="G244" s="152" t="s">
        <v>150</v>
      </c>
      <c r="H244" s="153">
        <v>15.4</v>
      </c>
      <c r="I244" s="154"/>
      <c r="J244" s="154">
        <f>ROUND(H244*I244,2)</f>
        <v>0</v>
      </c>
      <c r="K244" s="155"/>
      <c r="L244" s="149"/>
      <c r="M244" s="156"/>
      <c r="N244" s="157" t="s">
        <v>26</v>
      </c>
      <c r="O244" s="158">
        <v>4.5999999999999999E-2</v>
      </c>
      <c r="P244" s="158">
        <f>ROUND(H244*O244,3)</f>
        <v>0.70799999999999996</v>
      </c>
      <c r="Q244" s="158">
        <v>0.12966</v>
      </c>
      <c r="R244" s="158">
        <f>ROUND(H244 * Q244,5)</f>
        <v>1.9967600000000001</v>
      </c>
      <c r="S244" s="158">
        <v>0</v>
      </c>
      <c r="T244" s="159">
        <f>ROUND(H244 * S244,5)</f>
        <v>0</v>
      </c>
      <c r="BE244" s="16">
        <f>IF(N244="základná",J244,0)</f>
        <v>0</v>
      </c>
      <c r="BF244" s="16">
        <f>IF(N244="znížená",J244,0)</f>
        <v>0</v>
      </c>
      <c r="BG244" s="16">
        <f>IF(N244="zákl. prenesená",J244,0)</f>
        <v>0</v>
      </c>
      <c r="BH244" s="16">
        <f>IF(N244="zníž. prenesená",J244,0)</f>
        <v>0</v>
      </c>
      <c r="BI244" s="16">
        <f>IF(N244="nulová",J244,0)</f>
        <v>0</v>
      </c>
    </row>
    <row r="245" spans="2:61" s="11" customFormat="1" ht="11.25">
      <c r="B245" s="160"/>
      <c r="C245" s="161"/>
      <c r="D245" s="161" t="s">
        <v>145</v>
      </c>
      <c r="E245" s="162"/>
      <c r="F245" s="162" t="s">
        <v>3344</v>
      </c>
      <c r="G245" s="163"/>
      <c r="H245" s="164">
        <v>15.4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70" t="s">
        <v>147</v>
      </c>
      <c r="G246" s="171"/>
      <c r="H246" s="172">
        <v>15.4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ht="24">
      <c r="B247" s="149"/>
      <c r="C247" s="150">
        <v>45</v>
      </c>
      <c r="D247" s="150" t="s">
        <v>141</v>
      </c>
      <c r="E247" s="151" t="s">
        <v>380</v>
      </c>
      <c r="F247" s="151" t="s">
        <v>381</v>
      </c>
      <c r="G247" s="152" t="s">
        <v>144</v>
      </c>
      <c r="H247" s="153">
        <v>13.8</v>
      </c>
      <c r="I247" s="154"/>
      <c r="J247" s="154">
        <f>ROUND(H247*I247,2)</f>
        <v>0</v>
      </c>
      <c r="K247" s="155"/>
      <c r="L247" s="149"/>
      <c r="M247" s="156"/>
      <c r="N247" s="157" t="s">
        <v>26</v>
      </c>
      <c r="O247" s="158">
        <v>0</v>
      </c>
      <c r="P247" s="158">
        <f>ROUND(H247*O247,3)</f>
        <v>0</v>
      </c>
      <c r="Q247" s="158">
        <v>0</v>
      </c>
      <c r="R247" s="158">
        <f>ROUND(H247 * Q247,5)</f>
        <v>0</v>
      </c>
      <c r="S247" s="158">
        <v>0</v>
      </c>
      <c r="T247" s="159">
        <f>ROUND(H247 * S247,5)</f>
        <v>0</v>
      </c>
      <c r="BE247" s="16">
        <f>IF(N247="základná",J247,0)</f>
        <v>0</v>
      </c>
      <c r="BF247" s="16">
        <f>IF(N247="znížená",J247,0)</f>
        <v>0</v>
      </c>
      <c r="BG247" s="16">
        <f>IF(N247="zákl. prenesená",J247,0)</f>
        <v>0</v>
      </c>
      <c r="BH247" s="16">
        <f>IF(N247="zníž. prenesená",J247,0)</f>
        <v>0</v>
      </c>
      <c r="BI247" s="16">
        <f>IF(N247="nulová",J247,0)</f>
        <v>0</v>
      </c>
    </row>
    <row r="248" spans="2:61" s="11" customFormat="1" ht="11.25">
      <c r="B248" s="160"/>
      <c r="C248" s="161"/>
      <c r="D248" s="161" t="s">
        <v>145</v>
      </c>
      <c r="E248" s="162"/>
      <c r="F248" s="162" t="s">
        <v>3411</v>
      </c>
      <c r="G248" s="163"/>
      <c r="H248" s="164">
        <v>13.8</v>
      </c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s="11" customFormat="1" ht="11.25">
      <c r="B249" s="160"/>
      <c r="C249" s="161"/>
      <c r="D249" s="161" t="s">
        <v>145</v>
      </c>
      <c r="E249" s="162"/>
      <c r="F249" s="170" t="s">
        <v>147</v>
      </c>
      <c r="G249" s="171"/>
      <c r="H249" s="172">
        <v>13.8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ht="24">
      <c r="B250" s="149"/>
      <c r="C250" s="150">
        <v>46</v>
      </c>
      <c r="D250" s="150" t="s">
        <v>141</v>
      </c>
      <c r="E250" s="151" t="s">
        <v>387</v>
      </c>
      <c r="F250" s="151" t="s">
        <v>388</v>
      </c>
      <c r="G250" s="152" t="s">
        <v>144</v>
      </c>
      <c r="H250" s="153">
        <v>13.8</v>
      </c>
      <c r="I250" s="154"/>
      <c r="J250" s="154">
        <f>ROUND(H250*I250,2)</f>
        <v>0</v>
      </c>
      <c r="K250" s="155"/>
      <c r="L250" s="149"/>
      <c r="M250" s="156"/>
      <c r="N250" s="157" t="s">
        <v>26</v>
      </c>
      <c r="O250" s="158">
        <v>0</v>
      </c>
      <c r="P250" s="158">
        <f>ROUND(H250*O250,3)</f>
        <v>0</v>
      </c>
      <c r="Q250" s="158">
        <v>0</v>
      </c>
      <c r="R250" s="158">
        <f>ROUND(H250 * Q250,5)</f>
        <v>0</v>
      </c>
      <c r="S250" s="158">
        <v>0</v>
      </c>
      <c r="T250" s="159">
        <f>ROUND(H250 * S250,5)</f>
        <v>0</v>
      </c>
      <c r="BE250" s="16">
        <f>IF(N250="základná",J250,0)</f>
        <v>0</v>
      </c>
      <c r="BF250" s="16">
        <f>IF(N250="znížená",J250,0)</f>
        <v>0</v>
      </c>
      <c r="BG250" s="16">
        <f>IF(N250="zákl. prenesená",J250,0)</f>
        <v>0</v>
      </c>
      <c r="BH250" s="16">
        <f>IF(N250="zníž. prenesená",J250,0)</f>
        <v>0</v>
      </c>
      <c r="BI250" s="16">
        <f>IF(N250="nulová",J250,0)</f>
        <v>0</v>
      </c>
    </row>
    <row r="251" spans="2:61" s="11" customFormat="1" ht="11.25">
      <c r="B251" s="160"/>
      <c r="C251" s="161"/>
      <c r="D251" s="161" t="s">
        <v>145</v>
      </c>
      <c r="E251" s="162"/>
      <c r="F251" s="162" t="s">
        <v>3411</v>
      </c>
      <c r="G251" s="163"/>
      <c r="H251" s="164">
        <v>13.8</v>
      </c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61" s="11" customFormat="1" ht="11.25">
      <c r="B252" s="160"/>
      <c r="C252" s="161"/>
      <c r="D252" s="161" t="s">
        <v>145</v>
      </c>
      <c r="E252" s="162"/>
      <c r="F252" s="170" t="s">
        <v>147</v>
      </c>
      <c r="G252" s="171"/>
      <c r="H252" s="172">
        <v>13.8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0" customFormat="1" ht="23.1" customHeight="1">
      <c r="B253" s="141"/>
      <c r="C253" s="142"/>
      <c r="D253" s="132" t="s">
        <v>136</v>
      </c>
      <c r="E253" s="143" t="s">
        <v>392</v>
      </c>
      <c r="F253" s="144" t="s">
        <v>393</v>
      </c>
      <c r="G253" s="145"/>
      <c r="H253" s="146"/>
      <c r="I253" s="147"/>
      <c r="J253" s="147">
        <f>J254 + J255 + J256 + J257 + J258 + J259 + J260 + J261 + J262 + J263 + J268 + J269 + J274 + J275 + J286 + J287 + J288 + J289 + J292 + J297 + J302 + J311 + J320 + J321 + J322 + J323 + J324 + J325 + J328 + J329 + J330 + J331 + J334 + J335 + J336 + J337 + J338 + J341 + J342 + J343 + J344 + J345 + J346 + J347</f>
        <v>0</v>
      </c>
      <c r="K253" s="144"/>
      <c r="L253" s="141"/>
      <c r="M253" s="148"/>
      <c r="N253" s="138" t="s">
        <v>0</v>
      </c>
      <c r="O253" s="139"/>
      <c r="P253" s="139">
        <f>P254 + P255 + P256 + P257 + P258 + P259 + P260 + P261 + P262 + P263 + P268 + P269 + P274 + P275 + P286 + P287 + P288 + P289 + P292 + P297 + P302 + P311 + P320 + P321 + P322 + P323 + P324 + P325 + P328 + P329 + P330 + P331 + P334 + P335 + P336 + P337 + P338 + P341 + P342 + P343 + P344 + P345 + P346 + P347</f>
        <v>112.29599999999998</v>
      </c>
      <c r="Q253" s="139"/>
      <c r="R253" s="139">
        <f>R254 + R255 + R256 + R257 + R258 + R259 + R260 + R261 + R262 + R263 + R268 + R269 + R274 + R275 + R286 + R287 + R288 + R289 + R292 + R297 + R302 + R311 + R320 + R321 + R322 + R323 + R324 + R325 + R328 + R329 + R330 + R331 + R334 + R335 + R336 + R337 + R338 + R341 + R342 + R343 + R344 + R345 + R346 + R347</f>
        <v>17.405719999999999</v>
      </c>
      <c r="S253" s="139"/>
      <c r="T253" s="140">
        <f>T254 + T255 + T256 + T257 + T258 + T259 + T260 + T261 + T262 + T263 + T268 + T269 + T274 + T275 + T286 + T287 + T288 + T289 + T292 + T297 + T302 + T311 + T320 + T321 + T322 + T323 + T324 + T325 + T328 + T329 + T330 + T331 + T334 + T335 + T336 + T337 + T338 + T341 + T342 + T343 + T344 + T345 + T346 + T347</f>
        <v>0</v>
      </c>
    </row>
    <row r="254" spans="2:61" ht="24">
      <c r="B254" s="149"/>
      <c r="C254" s="150">
        <v>47</v>
      </c>
      <c r="D254" s="150" t="s">
        <v>141</v>
      </c>
      <c r="E254" s="151" t="s">
        <v>2365</v>
      </c>
      <c r="F254" s="151" t="s">
        <v>2366</v>
      </c>
      <c r="G254" s="152" t="s">
        <v>144</v>
      </c>
      <c r="H254" s="153">
        <v>2.29</v>
      </c>
      <c r="I254" s="154"/>
      <c r="J254" s="154">
        <f t="shared" ref="J254:J263" si="9">ROUND(H254*I254,2)</f>
        <v>0</v>
      </c>
      <c r="K254" s="155"/>
      <c r="L254" s="149"/>
      <c r="M254" s="156"/>
      <c r="N254" s="157" t="s">
        <v>26</v>
      </c>
      <c r="O254" s="158">
        <v>0.82699999999999996</v>
      </c>
      <c r="P254" s="158">
        <f t="shared" ref="P254:P263" si="10">ROUND(H254*O254,3)</f>
        <v>1.8939999999999999</v>
      </c>
      <c r="Q254" s="158">
        <v>2.7830699999999999E-3</v>
      </c>
      <c r="R254" s="158">
        <f t="shared" ref="R254:R263" si="11">ROUND(H254 * Q254,5)</f>
        <v>6.3699999999999998E-3</v>
      </c>
      <c r="S254" s="158">
        <v>0</v>
      </c>
      <c r="T254" s="159">
        <f t="shared" ref="T254:T263" si="12">ROUND(H254 * S254,5)</f>
        <v>0</v>
      </c>
      <c r="BE254" s="16">
        <f t="shared" ref="BE254:BE263" si="13">IF(N254="základná",J254,0)</f>
        <v>0</v>
      </c>
      <c r="BF254" s="16">
        <f t="shared" ref="BF254:BF263" si="14">IF(N254="znížená",J254,0)</f>
        <v>0</v>
      </c>
      <c r="BG254" s="16">
        <f t="shared" ref="BG254:BG263" si="15">IF(N254="zákl. prenesená",J254,0)</f>
        <v>0</v>
      </c>
      <c r="BH254" s="16">
        <f t="shared" ref="BH254:BH263" si="16">IF(N254="zníž. prenesená",J254,0)</f>
        <v>0</v>
      </c>
      <c r="BI254" s="16">
        <f t="shared" ref="BI254:BI263" si="17">IF(N254="nulová",J254,0)</f>
        <v>0</v>
      </c>
    </row>
    <row r="255" spans="2:61" s="12" customFormat="1">
      <c r="B255" s="173"/>
      <c r="C255" s="174">
        <v>48</v>
      </c>
      <c r="D255" s="174" t="s">
        <v>240</v>
      </c>
      <c r="E255" s="175" t="s">
        <v>2367</v>
      </c>
      <c r="F255" s="175" t="s">
        <v>2368</v>
      </c>
      <c r="G255" s="176" t="s">
        <v>144</v>
      </c>
      <c r="H255" s="177">
        <v>2.5</v>
      </c>
      <c r="I255" s="178"/>
      <c r="J255" s="178">
        <f t="shared" si="9"/>
        <v>0</v>
      </c>
      <c r="K255" s="179"/>
      <c r="L255" s="173"/>
      <c r="M255" s="180"/>
      <c r="N255" s="181" t="s">
        <v>26</v>
      </c>
      <c r="O255" s="182">
        <v>0</v>
      </c>
      <c r="P255" s="182">
        <f t="shared" si="10"/>
        <v>0</v>
      </c>
      <c r="Q255" s="182">
        <v>0.23</v>
      </c>
      <c r="R255" s="182">
        <f t="shared" si="11"/>
        <v>0.57499999999999996</v>
      </c>
      <c r="S255" s="182">
        <v>0</v>
      </c>
      <c r="T255" s="183">
        <f t="shared" si="12"/>
        <v>0</v>
      </c>
      <c r="BE255" s="12">
        <f t="shared" si="13"/>
        <v>0</v>
      </c>
      <c r="BF255" s="12">
        <f t="shared" si="14"/>
        <v>0</v>
      </c>
      <c r="BG255" s="12">
        <f t="shared" si="15"/>
        <v>0</v>
      </c>
      <c r="BH255" s="12">
        <f t="shared" si="16"/>
        <v>0</v>
      </c>
      <c r="BI255" s="12">
        <f t="shared" si="17"/>
        <v>0</v>
      </c>
    </row>
    <row r="256" spans="2:61" s="12" customFormat="1">
      <c r="B256" s="173"/>
      <c r="C256" s="174">
        <v>49</v>
      </c>
      <c r="D256" s="174" t="s">
        <v>240</v>
      </c>
      <c r="E256" s="175" t="s">
        <v>2369</v>
      </c>
      <c r="F256" s="175" t="s">
        <v>2370</v>
      </c>
      <c r="G256" s="176" t="s">
        <v>180</v>
      </c>
      <c r="H256" s="177">
        <v>1</v>
      </c>
      <c r="I256" s="178"/>
      <c r="J256" s="178">
        <f t="shared" si="9"/>
        <v>0</v>
      </c>
      <c r="K256" s="179"/>
      <c r="L256" s="173"/>
      <c r="M256" s="180"/>
      <c r="N256" s="181" t="s">
        <v>26</v>
      </c>
      <c r="O256" s="182">
        <v>0</v>
      </c>
      <c r="P256" s="182">
        <f t="shared" si="10"/>
        <v>0</v>
      </c>
      <c r="Q256" s="182">
        <v>0</v>
      </c>
      <c r="R256" s="182">
        <f t="shared" si="11"/>
        <v>0</v>
      </c>
      <c r="S256" s="182">
        <v>0</v>
      </c>
      <c r="T256" s="183">
        <f t="shared" si="12"/>
        <v>0</v>
      </c>
      <c r="BE256" s="12">
        <f t="shared" si="13"/>
        <v>0</v>
      </c>
      <c r="BF256" s="12">
        <f t="shared" si="14"/>
        <v>0</v>
      </c>
      <c r="BG256" s="12">
        <f t="shared" si="15"/>
        <v>0</v>
      </c>
      <c r="BH256" s="12">
        <f t="shared" si="16"/>
        <v>0</v>
      </c>
      <c r="BI256" s="12">
        <f t="shared" si="17"/>
        <v>0</v>
      </c>
    </row>
    <row r="257" spans="2:61" ht="24">
      <c r="B257" s="149"/>
      <c r="C257" s="150">
        <v>50</v>
      </c>
      <c r="D257" s="150" t="s">
        <v>141</v>
      </c>
      <c r="E257" s="151" t="s">
        <v>2371</v>
      </c>
      <c r="F257" s="151" t="s">
        <v>2372</v>
      </c>
      <c r="G257" s="152" t="s">
        <v>144</v>
      </c>
      <c r="H257" s="153">
        <v>50.37</v>
      </c>
      <c r="I257" s="154"/>
      <c r="J257" s="154">
        <f t="shared" si="9"/>
        <v>0</v>
      </c>
      <c r="K257" s="155"/>
      <c r="L257" s="149"/>
      <c r="M257" s="156"/>
      <c r="N257" s="157" t="s">
        <v>26</v>
      </c>
      <c r="O257" s="158">
        <v>1.0007999999999999</v>
      </c>
      <c r="P257" s="158">
        <f t="shared" si="10"/>
        <v>50.41</v>
      </c>
      <c r="Q257" s="158">
        <v>2.7830699999999999E-3</v>
      </c>
      <c r="R257" s="158">
        <f t="shared" si="11"/>
        <v>0.14018</v>
      </c>
      <c r="S257" s="158">
        <v>0</v>
      </c>
      <c r="T257" s="159">
        <f t="shared" si="12"/>
        <v>0</v>
      </c>
      <c r="BE257" s="16">
        <f t="shared" si="13"/>
        <v>0</v>
      </c>
      <c r="BF257" s="16">
        <f t="shared" si="14"/>
        <v>0</v>
      </c>
      <c r="BG257" s="16">
        <f t="shared" si="15"/>
        <v>0</v>
      </c>
      <c r="BH257" s="16">
        <f t="shared" si="16"/>
        <v>0</v>
      </c>
      <c r="BI257" s="16">
        <f t="shared" si="17"/>
        <v>0</v>
      </c>
    </row>
    <row r="258" spans="2:61" s="12" customFormat="1">
      <c r="B258" s="173"/>
      <c r="C258" s="174">
        <v>51</v>
      </c>
      <c r="D258" s="174" t="s">
        <v>240</v>
      </c>
      <c r="E258" s="175" t="s">
        <v>2373</v>
      </c>
      <c r="F258" s="175" t="s">
        <v>2374</v>
      </c>
      <c r="G258" s="176" t="s">
        <v>144</v>
      </c>
      <c r="H258" s="177">
        <v>50</v>
      </c>
      <c r="I258" s="178"/>
      <c r="J258" s="178">
        <f t="shared" si="9"/>
        <v>0</v>
      </c>
      <c r="K258" s="179"/>
      <c r="L258" s="173"/>
      <c r="M258" s="180"/>
      <c r="N258" s="181" t="s">
        <v>26</v>
      </c>
      <c r="O258" s="182">
        <v>0</v>
      </c>
      <c r="P258" s="182">
        <f t="shared" si="10"/>
        <v>0</v>
      </c>
      <c r="Q258" s="182">
        <v>0</v>
      </c>
      <c r="R258" s="182">
        <f t="shared" si="11"/>
        <v>0</v>
      </c>
      <c r="S258" s="182">
        <v>0</v>
      </c>
      <c r="T258" s="183">
        <f t="shared" si="12"/>
        <v>0</v>
      </c>
      <c r="BE258" s="12">
        <f t="shared" si="13"/>
        <v>0</v>
      </c>
      <c r="BF258" s="12">
        <f t="shared" si="14"/>
        <v>0</v>
      </c>
      <c r="BG258" s="12">
        <f t="shared" si="15"/>
        <v>0</v>
      </c>
      <c r="BH258" s="12">
        <f t="shared" si="16"/>
        <v>0</v>
      </c>
      <c r="BI258" s="12">
        <f t="shared" si="17"/>
        <v>0</v>
      </c>
    </row>
    <row r="259" spans="2:61" s="12" customFormat="1">
      <c r="B259" s="173"/>
      <c r="C259" s="174">
        <v>52</v>
      </c>
      <c r="D259" s="174" t="s">
        <v>240</v>
      </c>
      <c r="E259" s="175" t="s">
        <v>2375</v>
      </c>
      <c r="F259" s="175" t="s">
        <v>2376</v>
      </c>
      <c r="G259" s="176" t="s">
        <v>180</v>
      </c>
      <c r="H259" s="177">
        <v>20</v>
      </c>
      <c r="I259" s="178"/>
      <c r="J259" s="178">
        <f t="shared" si="9"/>
        <v>0</v>
      </c>
      <c r="K259" s="179"/>
      <c r="L259" s="173"/>
      <c r="M259" s="180"/>
      <c r="N259" s="181" t="s">
        <v>26</v>
      </c>
      <c r="O259" s="182">
        <v>0</v>
      </c>
      <c r="P259" s="182">
        <f t="shared" si="10"/>
        <v>0</v>
      </c>
      <c r="Q259" s="182">
        <v>0</v>
      </c>
      <c r="R259" s="182">
        <f t="shared" si="11"/>
        <v>0</v>
      </c>
      <c r="S259" s="182">
        <v>0</v>
      </c>
      <c r="T259" s="183">
        <f t="shared" si="12"/>
        <v>0</v>
      </c>
      <c r="BE259" s="12">
        <f t="shared" si="13"/>
        <v>0</v>
      </c>
      <c r="BF259" s="12">
        <f t="shared" si="14"/>
        <v>0</v>
      </c>
      <c r="BG259" s="12">
        <f t="shared" si="15"/>
        <v>0</v>
      </c>
      <c r="BH259" s="12">
        <f t="shared" si="16"/>
        <v>0</v>
      </c>
      <c r="BI259" s="12">
        <f t="shared" si="17"/>
        <v>0</v>
      </c>
    </row>
    <row r="260" spans="2:61" ht="24">
      <c r="B260" s="149"/>
      <c r="C260" s="150">
        <v>53</v>
      </c>
      <c r="D260" s="150" t="s">
        <v>141</v>
      </c>
      <c r="E260" s="151" t="s">
        <v>2413</v>
      </c>
      <c r="F260" s="151" t="s">
        <v>2414</v>
      </c>
      <c r="G260" s="152" t="s">
        <v>180</v>
      </c>
      <c r="H260" s="153">
        <v>8</v>
      </c>
      <c r="I260" s="154"/>
      <c r="J260" s="154">
        <f t="shared" si="9"/>
        <v>0</v>
      </c>
      <c r="K260" s="155"/>
      <c r="L260" s="149"/>
      <c r="M260" s="156"/>
      <c r="N260" s="157" t="s">
        <v>26</v>
      </c>
      <c r="O260" s="158">
        <v>0</v>
      </c>
      <c r="P260" s="158">
        <f t="shared" si="10"/>
        <v>0</v>
      </c>
      <c r="Q260" s="158">
        <v>0</v>
      </c>
      <c r="R260" s="158">
        <f t="shared" si="11"/>
        <v>0</v>
      </c>
      <c r="S260" s="158">
        <v>0</v>
      </c>
      <c r="T260" s="159">
        <f t="shared" si="12"/>
        <v>0</v>
      </c>
      <c r="BE260" s="16">
        <f t="shared" si="13"/>
        <v>0</v>
      </c>
      <c r="BF260" s="16">
        <f t="shared" si="14"/>
        <v>0</v>
      </c>
      <c r="BG260" s="16">
        <f t="shared" si="15"/>
        <v>0</v>
      </c>
      <c r="BH260" s="16">
        <f t="shared" si="16"/>
        <v>0</v>
      </c>
      <c r="BI260" s="16">
        <f t="shared" si="17"/>
        <v>0</v>
      </c>
    </row>
    <row r="261" spans="2:61" s="12" customFormat="1">
      <c r="B261" s="173"/>
      <c r="C261" s="174">
        <v>54</v>
      </c>
      <c r="D261" s="174" t="s">
        <v>240</v>
      </c>
      <c r="E261" s="175" t="s">
        <v>2418</v>
      </c>
      <c r="F261" s="175" t="s">
        <v>2419</v>
      </c>
      <c r="G261" s="176" t="s">
        <v>180</v>
      </c>
      <c r="H261" s="177">
        <v>8</v>
      </c>
      <c r="I261" s="178"/>
      <c r="J261" s="178">
        <f t="shared" si="9"/>
        <v>0</v>
      </c>
      <c r="K261" s="179"/>
      <c r="L261" s="173"/>
      <c r="M261" s="180"/>
      <c r="N261" s="181" t="s">
        <v>26</v>
      </c>
      <c r="O261" s="182">
        <v>0</v>
      </c>
      <c r="P261" s="182">
        <f t="shared" si="10"/>
        <v>0</v>
      </c>
      <c r="Q261" s="182">
        <v>0</v>
      </c>
      <c r="R261" s="182">
        <f t="shared" si="11"/>
        <v>0</v>
      </c>
      <c r="S261" s="182">
        <v>0</v>
      </c>
      <c r="T261" s="183">
        <f t="shared" si="12"/>
        <v>0</v>
      </c>
      <c r="BE261" s="12">
        <f t="shared" si="13"/>
        <v>0</v>
      </c>
      <c r="BF261" s="12">
        <f t="shared" si="14"/>
        <v>0</v>
      </c>
      <c r="BG261" s="12">
        <f t="shared" si="15"/>
        <v>0</v>
      </c>
      <c r="BH261" s="12">
        <f t="shared" si="16"/>
        <v>0</v>
      </c>
      <c r="BI261" s="12">
        <f t="shared" si="17"/>
        <v>0</v>
      </c>
    </row>
    <row r="262" spans="2:61">
      <c r="B262" s="149"/>
      <c r="C262" s="150">
        <v>55</v>
      </c>
      <c r="D262" s="150" t="s">
        <v>141</v>
      </c>
      <c r="E262" s="151" t="s">
        <v>2386</v>
      </c>
      <c r="F262" s="151" t="s">
        <v>2387</v>
      </c>
      <c r="G262" s="152" t="s">
        <v>180</v>
      </c>
      <c r="H262" s="153">
        <v>2</v>
      </c>
      <c r="I262" s="154"/>
      <c r="J262" s="154">
        <f t="shared" si="9"/>
        <v>0</v>
      </c>
      <c r="K262" s="155"/>
      <c r="L262" s="149"/>
      <c r="M262" s="156"/>
      <c r="N262" s="157" t="s">
        <v>26</v>
      </c>
      <c r="O262" s="158">
        <v>0</v>
      </c>
      <c r="P262" s="158">
        <f t="shared" si="10"/>
        <v>0</v>
      </c>
      <c r="Q262" s="158">
        <v>0</v>
      </c>
      <c r="R262" s="158">
        <f t="shared" si="11"/>
        <v>0</v>
      </c>
      <c r="S262" s="158">
        <v>0</v>
      </c>
      <c r="T262" s="159">
        <f t="shared" si="12"/>
        <v>0</v>
      </c>
      <c r="BE262" s="16">
        <f t="shared" si="13"/>
        <v>0</v>
      </c>
      <c r="BF262" s="16">
        <f t="shared" si="14"/>
        <v>0</v>
      </c>
      <c r="BG262" s="16">
        <f t="shared" si="15"/>
        <v>0</v>
      </c>
      <c r="BH262" s="16">
        <f t="shared" si="16"/>
        <v>0</v>
      </c>
      <c r="BI262" s="16">
        <f t="shared" si="17"/>
        <v>0</v>
      </c>
    </row>
    <row r="263" spans="2:61" s="12" customFormat="1" ht="24">
      <c r="B263" s="173"/>
      <c r="C263" s="174">
        <v>56</v>
      </c>
      <c r="D263" s="174" t="s">
        <v>240</v>
      </c>
      <c r="E263" s="175" t="s">
        <v>2391</v>
      </c>
      <c r="F263" s="175" t="s">
        <v>2392</v>
      </c>
      <c r="G263" s="176" t="s">
        <v>180</v>
      </c>
      <c r="H263" s="177">
        <v>2</v>
      </c>
      <c r="I263" s="178"/>
      <c r="J263" s="178">
        <f t="shared" si="9"/>
        <v>0</v>
      </c>
      <c r="K263" s="179"/>
      <c r="L263" s="173"/>
      <c r="M263" s="180"/>
      <c r="N263" s="181" t="s">
        <v>26</v>
      </c>
      <c r="O263" s="182">
        <v>0</v>
      </c>
      <c r="P263" s="182">
        <f t="shared" si="10"/>
        <v>0</v>
      </c>
      <c r="Q263" s="182">
        <v>0</v>
      </c>
      <c r="R263" s="182">
        <f t="shared" si="11"/>
        <v>0</v>
      </c>
      <c r="S263" s="182">
        <v>0</v>
      </c>
      <c r="T263" s="183">
        <f t="shared" si="12"/>
        <v>0</v>
      </c>
      <c r="BE263" s="12">
        <f t="shared" si="13"/>
        <v>0</v>
      </c>
      <c r="BF263" s="12">
        <f t="shared" si="14"/>
        <v>0</v>
      </c>
      <c r="BG263" s="12">
        <f t="shared" si="15"/>
        <v>0</v>
      </c>
      <c r="BH263" s="12">
        <f t="shared" si="16"/>
        <v>0</v>
      </c>
      <c r="BI263" s="12">
        <f t="shared" si="17"/>
        <v>0</v>
      </c>
    </row>
    <row r="264" spans="2:61" s="11" customFormat="1" ht="11.25">
      <c r="B264" s="160"/>
      <c r="C264" s="161"/>
      <c r="D264" s="161" t="s">
        <v>145</v>
      </c>
      <c r="E264" s="162"/>
      <c r="F264" s="162" t="s">
        <v>2379</v>
      </c>
      <c r="G264" s="163"/>
      <c r="H264" s="164">
        <v>1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62" t="s">
        <v>2380</v>
      </c>
      <c r="G265" s="163"/>
      <c r="H265" s="164">
        <v>1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s="11" customFormat="1" ht="11.25">
      <c r="B266" s="160"/>
      <c r="C266" s="161"/>
      <c r="D266" s="161" t="s">
        <v>145</v>
      </c>
      <c r="E266" s="162"/>
      <c r="F266" s="162" t="s">
        <v>1152</v>
      </c>
      <c r="G266" s="163"/>
      <c r="H266" s="164"/>
      <c r="I266" s="165"/>
      <c r="J266" s="165"/>
      <c r="K266" s="166"/>
      <c r="L266" s="160"/>
      <c r="M266" s="167"/>
      <c r="N266" s="166"/>
      <c r="O266" s="168"/>
      <c r="P266" s="168"/>
      <c r="Q266" s="168"/>
      <c r="R266" s="168"/>
      <c r="S266" s="168"/>
      <c r="T266" s="169"/>
    </row>
    <row r="267" spans="2:61" s="11" customFormat="1" ht="11.25">
      <c r="B267" s="160"/>
      <c r="C267" s="161"/>
      <c r="D267" s="161" t="s">
        <v>145</v>
      </c>
      <c r="E267" s="162"/>
      <c r="F267" s="170" t="s">
        <v>147</v>
      </c>
      <c r="G267" s="171"/>
      <c r="H267" s="172">
        <v>2</v>
      </c>
      <c r="I267" s="165"/>
      <c r="J267" s="165"/>
      <c r="K267" s="166"/>
      <c r="L267" s="160"/>
      <c r="M267" s="167"/>
      <c r="N267" s="166"/>
      <c r="O267" s="168"/>
      <c r="P267" s="168"/>
      <c r="Q267" s="168"/>
      <c r="R267" s="168"/>
      <c r="S267" s="168"/>
      <c r="T267" s="169"/>
    </row>
    <row r="268" spans="2:61">
      <c r="B268" s="149"/>
      <c r="C268" s="150">
        <v>57</v>
      </c>
      <c r="D268" s="150" t="s">
        <v>141</v>
      </c>
      <c r="E268" s="151" t="s">
        <v>2393</v>
      </c>
      <c r="F268" s="151" t="s">
        <v>2394</v>
      </c>
      <c r="G268" s="152" t="s">
        <v>180</v>
      </c>
      <c r="H268" s="153">
        <v>4</v>
      </c>
      <c r="I268" s="154"/>
      <c r="J268" s="154">
        <f>ROUND(H268*I268,2)</f>
        <v>0</v>
      </c>
      <c r="K268" s="155"/>
      <c r="L268" s="149"/>
      <c r="M268" s="156"/>
      <c r="N268" s="157" t="s">
        <v>26</v>
      </c>
      <c r="O268" s="158">
        <v>0</v>
      </c>
      <c r="P268" s="158">
        <f>ROUND(H268*O268,3)</f>
        <v>0</v>
      </c>
      <c r="Q268" s="158">
        <v>0</v>
      </c>
      <c r="R268" s="158">
        <f>ROUND(H268 * Q268,5)</f>
        <v>0</v>
      </c>
      <c r="S268" s="158">
        <v>0</v>
      </c>
      <c r="T268" s="159">
        <f>ROUND(H268 * S268,5)</f>
        <v>0</v>
      </c>
      <c r="BE268" s="16">
        <f>IF(N268="základná",J268,0)</f>
        <v>0</v>
      </c>
      <c r="BF268" s="16">
        <f>IF(N268="znížená",J268,0)</f>
        <v>0</v>
      </c>
      <c r="BG268" s="16">
        <f>IF(N268="zákl. prenesená",J268,0)</f>
        <v>0</v>
      </c>
      <c r="BH268" s="16">
        <f>IF(N268="zníž. prenesená",J268,0)</f>
        <v>0</v>
      </c>
      <c r="BI268" s="16">
        <f>IF(N268="nulová",J268,0)</f>
        <v>0</v>
      </c>
    </row>
    <row r="269" spans="2:61" s="12" customFormat="1" ht="24">
      <c r="B269" s="173"/>
      <c r="C269" s="174">
        <v>58</v>
      </c>
      <c r="D269" s="174" t="s">
        <v>240</v>
      </c>
      <c r="E269" s="175" t="s">
        <v>2397</v>
      </c>
      <c r="F269" s="175" t="s">
        <v>2398</v>
      </c>
      <c r="G269" s="176" t="s">
        <v>180</v>
      </c>
      <c r="H269" s="177">
        <v>4</v>
      </c>
      <c r="I269" s="178"/>
      <c r="J269" s="178">
        <f>ROUND(H269*I269,2)</f>
        <v>0</v>
      </c>
      <c r="K269" s="179"/>
      <c r="L269" s="173"/>
      <c r="M269" s="180"/>
      <c r="N269" s="181" t="s">
        <v>26</v>
      </c>
      <c r="O269" s="182">
        <v>0</v>
      </c>
      <c r="P269" s="182">
        <f>ROUND(H269*O269,3)</f>
        <v>0</v>
      </c>
      <c r="Q269" s="182">
        <v>0</v>
      </c>
      <c r="R269" s="182">
        <f>ROUND(H269 * Q269,5)</f>
        <v>0</v>
      </c>
      <c r="S269" s="182">
        <v>0</v>
      </c>
      <c r="T269" s="183">
        <f>ROUND(H269 * S269,5)</f>
        <v>0</v>
      </c>
      <c r="BE269" s="12">
        <f>IF(N269="základná",J269,0)</f>
        <v>0</v>
      </c>
      <c r="BF269" s="12">
        <f>IF(N269="znížená",J269,0)</f>
        <v>0</v>
      </c>
      <c r="BG269" s="12">
        <f>IF(N269="zákl. prenesená",J269,0)</f>
        <v>0</v>
      </c>
      <c r="BH269" s="12">
        <f>IF(N269="zníž. prenesená",J269,0)</f>
        <v>0</v>
      </c>
      <c r="BI269" s="12">
        <f>IF(N269="nulová",J269,0)</f>
        <v>0</v>
      </c>
    </row>
    <row r="270" spans="2:61" s="11" customFormat="1" ht="11.25">
      <c r="B270" s="160"/>
      <c r="C270" s="161"/>
      <c r="D270" s="161" t="s">
        <v>145</v>
      </c>
      <c r="E270" s="162"/>
      <c r="F270" s="162" t="s">
        <v>2383</v>
      </c>
      <c r="G270" s="163"/>
      <c r="H270" s="164">
        <v>2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 s="11" customFormat="1" ht="11.25">
      <c r="B271" s="160"/>
      <c r="C271" s="161"/>
      <c r="D271" s="161" t="s">
        <v>145</v>
      </c>
      <c r="E271" s="162"/>
      <c r="F271" s="162" t="s">
        <v>2384</v>
      </c>
      <c r="G271" s="163"/>
      <c r="H271" s="164">
        <v>2</v>
      </c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61" s="11" customFormat="1" ht="11.25">
      <c r="B272" s="160"/>
      <c r="C272" s="161"/>
      <c r="D272" s="161" t="s">
        <v>145</v>
      </c>
      <c r="E272" s="162"/>
      <c r="F272" s="162" t="s">
        <v>1907</v>
      </c>
      <c r="G272" s="163"/>
      <c r="H272" s="164"/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s="11" customFormat="1" ht="11.25">
      <c r="B273" s="160"/>
      <c r="C273" s="161"/>
      <c r="D273" s="161" t="s">
        <v>145</v>
      </c>
      <c r="E273" s="162"/>
      <c r="F273" s="170" t="s">
        <v>147</v>
      </c>
      <c r="G273" s="171"/>
      <c r="H273" s="172">
        <v>4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ht="24">
      <c r="B274" s="149"/>
      <c r="C274" s="150">
        <v>59</v>
      </c>
      <c r="D274" s="150" t="s">
        <v>141</v>
      </c>
      <c r="E274" s="151" t="s">
        <v>2219</v>
      </c>
      <c r="F274" s="151" t="s">
        <v>2220</v>
      </c>
      <c r="G274" s="152" t="s">
        <v>180</v>
      </c>
      <c r="H274" s="153">
        <v>8</v>
      </c>
      <c r="I274" s="154"/>
      <c r="J274" s="154">
        <f>ROUND(H274*I274,2)</f>
        <v>0</v>
      </c>
      <c r="K274" s="155"/>
      <c r="L274" s="149"/>
      <c r="M274" s="156"/>
      <c r="N274" s="157" t="s">
        <v>26</v>
      </c>
      <c r="O274" s="158">
        <v>1.476</v>
      </c>
      <c r="P274" s="158">
        <f>ROUND(H274*O274,3)</f>
        <v>11.808</v>
      </c>
      <c r="Q274" s="158">
        <v>6.4991690000000005E-2</v>
      </c>
      <c r="R274" s="158">
        <f>ROUND(H274 * Q274,5)</f>
        <v>0.51993</v>
      </c>
      <c r="S274" s="158">
        <v>0</v>
      </c>
      <c r="T274" s="159">
        <f>ROUND(H274 * S274,5)</f>
        <v>0</v>
      </c>
      <c r="BE274" s="16">
        <f>IF(N274="základná",J274,0)</f>
        <v>0</v>
      </c>
      <c r="BF274" s="16">
        <f>IF(N274="znížená",J274,0)</f>
        <v>0</v>
      </c>
      <c r="BG274" s="16">
        <f>IF(N274="zákl. prenesená",J274,0)</f>
        <v>0</v>
      </c>
      <c r="BH274" s="16">
        <f>IF(N274="zníž. prenesená",J274,0)</f>
        <v>0</v>
      </c>
      <c r="BI274" s="16">
        <f>IF(N274="nulová",J274,0)</f>
        <v>0</v>
      </c>
    </row>
    <row r="275" spans="2:61" ht="24">
      <c r="B275" s="149"/>
      <c r="C275" s="150">
        <v>60</v>
      </c>
      <c r="D275" s="150" t="s">
        <v>141</v>
      </c>
      <c r="E275" s="151" t="s">
        <v>2221</v>
      </c>
      <c r="F275" s="151" t="s">
        <v>2222</v>
      </c>
      <c r="G275" s="152" t="s">
        <v>144</v>
      </c>
      <c r="H275" s="153">
        <v>36.619999999999997</v>
      </c>
      <c r="I275" s="154"/>
      <c r="J275" s="154">
        <f>ROUND(H275*I275,2)</f>
        <v>0</v>
      </c>
      <c r="K275" s="155"/>
      <c r="L275" s="149"/>
      <c r="M275" s="156"/>
      <c r="N275" s="157" t="s">
        <v>26</v>
      </c>
      <c r="O275" s="158">
        <v>5.5E-2</v>
      </c>
      <c r="P275" s="158">
        <f>ROUND(H275*O275,3)</f>
        <v>2.0139999999999998</v>
      </c>
      <c r="Q275" s="158">
        <v>1.2E-5</v>
      </c>
      <c r="R275" s="158">
        <f>ROUND(H275 * Q275,5)</f>
        <v>4.4000000000000002E-4</v>
      </c>
      <c r="S275" s="158">
        <v>0</v>
      </c>
      <c r="T275" s="159">
        <f>ROUND(H275 * S275,5)</f>
        <v>0</v>
      </c>
      <c r="BE275" s="16">
        <f>IF(N275="základná",J275,0)</f>
        <v>0</v>
      </c>
      <c r="BF275" s="16">
        <f>IF(N275="znížená",J275,0)</f>
        <v>0</v>
      </c>
      <c r="BG275" s="16">
        <f>IF(N275="zákl. prenesená",J275,0)</f>
        <v>0</v>
      </c>
      <c r="BH275" s="16">
        <f>IF(N275="zníž. prenesená",J275,0)</f>
        <v>0</v>
      </c>
      <c r="BI275" s="16">
        <f>IF(N275="nulová",J275,0)</f>
        <v>0</v>
      </c>
    </row>
    <row r="276" spans="2:61" s="11" customFormat="1" ht="11.25">
      <c r="B276" s="160"/>
      <c r="C276" s="161"/>
      <c r="D276" s="161" t="s">
        <v>145</v>
      </c>
      <c r="E276" s="162"/>
      <c r="F276" s="162" t="s">
        <v>3412</v>
      </c>
      <c r="G276" s="163"/>
      <c r="H276" s="164">
        <v>5.62</v>
      </c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62" t="s">
        <v>3413</v>
      </c>
      <c r="G277" s="163"/>
      <c r="H277" s="164">
        <v>5.63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s="11" customFormat="1" ht="11.25">
      <c r="B278" s="160"/>
      <c r="C278" s="161"/>
      <c r="D278" s="161" t="s">
        <v>145</v>
      </c>
      <c r="E278" s="162"/>
      <c r="F278" s="162" t="s">
        <v>3414</v>
      </c>
      <c r="G278" s="163"/>
      <c r="H278" s="164">
        <v>5.73</v>
      </c>
      <c r="I278" s="165"/>
      <c r="J278" s="165"/>
      <c r="K278" s="166"/>
      <c r="L278" s="160"/>
      <c r="M278" s="167"/>
      <c r="N278" s="166"/>
      <c r="O278" s="168"/>
      <c r="P278" s="168"/>
      <c r="Q278" s="168"/>
      <c r="R278" s="168"/>
      <c r="S278" s="168"/>
      <c r="T278" s="169"/>
    </row>
    <row r="279" spans="2:61" s="11" customFormat="1" ht="11.25">
      <c r="B279" s="160"/>
      <c r="C279" s="161"/>
      <c r="D279" s="161" t="s">
        <v>145</v>
      </c>
      <c r="E279" s="162"/>
      <c r="F279" s="162" t="s">
        <v>3415</v>
      </c>
      <c r="G279" s="163"/>
      <c r="H279" s="164">
        <v>1.1200000000000001</v>
      </c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 s="11" customFormat="1" ht="11.25">
      <c r="B280" s="160"/>
      <c r="C280" s="161"/>
      <c r="D280" s="161" t="s">
        <v>145</v>
      </c>
      <c r="E280" s="162"/>
      <c r="F280" s="162" t="s">
        <v>3416</v>
      </c>
      <c r="G280" s="163"/>
      <c r="H280" s="164">
        <v>5.73</v>
      </c>
      <c r="I280" s="165"/>
      <c r="J280" s="165"/>
      <c r="K280" s="166"/>
      <c r="L280" s="160"/>
      <c r="M280" s="167"/>
      <c r="N280" s="166"/>
      <c r="O280" s="168"/>
      <c r="P280" s="168"/>
      <c r="Q280" s="168"/>
      <c r="R280" s="168"/>
      <c r="S280" s="168"/>
      <c r="T280" s="169"/>
    </row>
    <row r="281" spans="2:61" s="11" customFormat="1" ht="11.25">
      <c r="B281" s="160"/>
      <c r="C281" s="161"/>
      <c r="D281" s="161" t="s">
        <v>145</v>
      </c>
      <c r="E281" s="162"/>
      <c r="F281" s="162" t="s">
        <v>3417</v>
      </c>
      <c r="G281" s="163"/>
      <c r="H281" s="164">
        <v>1.06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 s="11" customFormat="1" ht="11.25">
      <c r="B282" s="160"/>
      <c r="C282" s="161"/>
      <c r="D282" s="161" t="s">
        <v>145</v>
      </c>
      <c r="E282" s="162"/>
      <c r="F282" s="162" t="s">
        <v>3418</v>
      </c>
      <c r="G282" s="163"/>
      <c r="H282" s="164">
        <v>5.78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1" customFormat="1" ht="11.25">
      <c r="B283" s="160"/>
      <c r="C283" s="161"/>
      <c r="D283" s="161" t="s">
        <v>145</v>
      </c>
      <c r="E283" s="162"/>
      <c r="F283" s="162" t="s">
        <v>3419</v>
      </c>
      <c r="G283" s="163"/>
      <c r="H283" s="164">
        <v>5.95</v>
      </c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s="11" customFormat="1" ht="11.25">
      <c r="B284" s="160"/>
      <c r="C284" s="161"/>
      <c r="D284" s="161" t="s">
        <v>145</v>
      </c>
      <c r="E284" s="162"/>
      <c r="F284" s="162" t="s">
        <v>3420</v>
      </c>
      <c r="G284" s="163"/>
      <c r="H284" s="164"/>
      <c r="I284" s="165"/>
      <c r="J284" s="165"/>
      <c r="K284" s="166"/>
      <c r="L284" s="160"/>
      <c r="M284" s="167"/>
      <c r="N284" s="166"/>
      <c r="O284" s="168"/>
      <c r="P284" s="168"/>
      <c r="Q284" s="168"/>
      <c r="R284" s="168"/>
      <c r="S284" s="168"/>
      <c r="T284" s="169"/>
    </row>
    <row r="285" spans="2:61" s="11" customFormat="1" ht="11.25">
      <c r="B285" s="160"/>
      <c r="C285" s="161"/>
      <c r="D285" s="161" t="s">
        <v>145</v>
      </c>
      <c r="E285" s="162"/>
      <c r="F285" s="170" t="s">
        <v>147</v>
      </c>
      <c r="G285" s="171"/>
      <c r="H285" s="172">
        <v>36.619999999999997</v>
      </c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 s="12" customFormat="1">
      <c r="B286" s="173"/>
      <c r="C286" s="174">
        <v>61</v>
      </c>
      <c r="D286" s="174" t="s">
        <v>240</v>
      </c>
      <c r="E286" s="175" t="s">
        <v>2254</v>
      </c>
      <c r="F286" s="175" t="s">
        <v>2255</v>
      </c>
      <c r="G286" s="176" t="s">
        <v>180</v>
      </c>
      <c r="H286" s="177">
        <v>14</v>
      </c>
      <c r="I286" s="178"/>
      <c r="J286" s="178">
        <f>ROUND(H286*I286,2)</f>
        <v>0</v>
      </c>
      <c r="K286" s="179"/>
      <c r="L286" s="173"/>
      <c r="M286" s="180"/>
      <c r="N286" s="181" t="s">
        <v>26</v>
      </c>
      <c r="O286" s="182">
        <v>0</v>
      </c>
      <c r="P286" s="182">
        <f>ROUND(H286*O286,3)</f>
        <v>0</v>
      </c>
      <c r="Q286" s="182">
        <v>0</v>
      </c>
      <c r="R286" s="182">
        <f>ROUND(H286 * Q286,5)</f>
        <v>0</v>
      </c>
      <c r="S286" s="182">
        <v>0</v>
      </c>
      <c r="T286" s="183">
        <f>ROUND(H286 * S286,5)</f>
        <v>0</v>
      </c>
      <c r="BE286" s="12">
        <f>IF(N286="základná",J286,0)</f>
        <v>0</v>
      </c>
      <c r="BF286" s="12">
        <f>IF(N286="znížená",J286,0)</f>
        <v>0</v>
      </c>
      <c r="BG286" s="12">
        <f>IF(N286="zákl. prenesená",J286,0)</f>
        <v>0</v>
      </c>
      <c r="BH286" s="12">
        <f>IF(N286="zníž. prenesená",J286,0)</f>
        <v>0</v>
      </c>
      <c r="BI286" s="12">
        <f>IF(N286="nulová",J286,0)</f>
        <v>0</v>
      </c>
    </row>
    <row r="287" spans="2:61" s="12" customFormat="1">
      <c r="B287" s="173"/>
      <c r="C287" s="174">
        <v>62</v>
      </c>
      <c r="D287" s="174" t="s">
        <v>240</v>
      </c>
      <c r="E287" s="175" t="s">
        <v>2252</v>
      </c>
      <c r="F287" s="175" t="s">
        <v>2253</v>
      </c>
      <c r="G287" s="176" t="s">
        <v>180</v>
      </c>
      <c r="H287" s="177">
        <v>9</v>
      </c>
      <c r="I287" s="178"/>
      <c r="J287" s="178">
        <f>ROUND(H287*I287,2)</f>
        <v>0</v>
      </c>
      <c r="K287" s="179"/>
      <c r="L287" s="173"/>
      <c r="M287" s="180"/>
      <c r="N287" s="181" t="s">
        <v>26</v>
      </c>
      <c r="O287" s="182">
        <v>0</v>
      </c>
      <c r="P287" s="182">
        <f>ROUND(H287*O287,3)</f>
        <v>0</v>
      </c>
      <c r="Q287" s="182">
        <v>5.5100000000000001E-3</v>
      </c>
      <c r="R287" s="182">
        <f>ROUND(H287 * Q287,5)</f>
        <v>4.9590000000000002E-2</v>
      </c>
      <c r="S287" s="182">
        <v>0</v>
      </c>
      <c r="T287" s="183">
        <f>ROUND(H287 * S287,5)</f>
        <v>0</v>
      </c>
      <c r="BE287" s="12">
        <f>IF(N287="základná",J287,0)</f>
        <v>0</v>
      </c>
      <c r="BF287" s="12">
        <f>IF(N287="znížená",J287,0)</f>
        <v>0</v>
      </c>
      <c r="BG287" s="12">
        <f>IF(N287="zákl. prenesená",J287,0)</f>
        <v>0</v>
      </c>
      <c r="BH287" s="12">
        <f>IF(N287="zníž. prenesená",J287,0)</f>
        <v>0</v>
      </c>
      <c r="BI287" s="12">
        <f>IF(N287="nulová",J287,0)</f>
        <v>0</v>
      </c>
    </row>
    <row r="288" spans="2:61">
      <c r="B288" s="149"/>
      <c r="C288" s="150">
        <v>63</v>
      </c>
      <c r="D288" s="150" t="s">
        <v>141</v>
      </c>
      <c r="E288" s="151" t="s">
        <v>2256</v>
      </c>
      <c r="F288" s="151" t="s">
        <v>2257</v>
      </c>
      <c r="G288" s="152" t="s">
        <v>180</v>
      </c>
      <c r="H288" s="153">
        <v>16</v>
      </c>
      <c r="I288" s="154"/>
      <c r="J288" s="154">
        <f>ROUND(H288*I288,2)</f>
        <v>0</v>
      </c>
      <c r="K288" s="155"/>
      <c r="L288" s="149"/>
      <c r="M288" s="156"/>
      <c r="N288" s="157" t="s">
        <v>26</v>
      </c>
      <c r="O288" s="158">
        <v>0.255</v>
      </c>
      <c r="P288" s="158">
        <f>ROUND(H288*O288,3)</f>
        <v>4.08</v>
      </c>
      <c r="Q288" s="158">
        <v>6.9999999999999994E-5</v>
      </c>
      <c r="R288" s="158">
        <f>ROUND(H288 * Q288,5)</f>
        <v>1.1199999999999999E-3</v>
      </c>
      <c r="S288" s="158">
        <v>0</v>
      </c>
      <c r="T288" s="159">
        <f>ROUND(H288 * S288,5)</f>
        <v>0</v>
      </c>
      <c r="BE288" s="16">
        <f>IF(N288="základná",J288,0)</f>
        <v>0</v>
      </c>
      <c r="BF288" s="16">
        <f>IF(N288="znížená",J288,0)</f>
        <v>0</v>
      </c>
      <c r="BG288" s="16">
        <f>IF(N288="zákl. prenesená",J288,0)</f>
        <v>0</v>
      </c>
      <c r="BH288" s="16">
        <f>IF(N288="zníž. prenesená",J288,0)</f>
        <v>0</v>
      </c>
      <c r="BI288" s="16">
        <f>IF(N288="nulová",J288,0)</f>
        <v>0</v>
      </c>
    </row>
    <row r="289" spans="2:61" s="12" customFormat="1">
      <c r="B289" s="173"/>
      <c r="C289" s="174">
        <v>64</v>
      </c>
      <c r="D289" s="174" t="s">
        <v>240</v>
      </c>
      <c r="E289" s="175" t="s">
        <v>2259</v>
      </c>
      <c r="F289" s="175" t="s">
        <v>2260</v>
      </c>
      <c r="G289" s="176" t="s">
        <v>180</v>
      </c>
      <c r="H289" s="177">
        <v>16</v>
      </c>
      <c r="I289" s="178"/>
      <c r="J289" s="178">
        <f>ROUND(H289*I289,2)</f>
        <v>0</v>
      </c>
      <c r="K289" s="179"/>
      <c r="L289" s="173"/>
      <c r="M289" s="180"/>
      <c r="N289" s="181" t="s">
        <v>26</v>
      </c>
      <c r="O289" s="182">
        <v>0</v>
      </c>
      <c r="P289" s="182">
        <f>ROUND(H289*O289,3)</f>
        <v>0</v>
      </c>
      <c r="Q289" s="182">
        <v>1.5E-3</v>
      </c>
      <c r="R289" s="182">
        <f>ROUND(H289 * Q289,5)</f>
        <v>2.4E-2</v>
      </c>
      <c r="S289" s="182">
        <v>0</v>
      </c>
      <c r="T289" s="183">
        <f>ROUND(H289 * S289,5)</f>
        <v>0</v>
      </c>
      <c r="BE289" s="12">
        <f>IF(N289="základná",J289,0)</f>
        <v>0</v>
      </c>
      <c r="BF289" s="12">
        <f>IF(N289="znížená",J289,0)</f>
        <v>0</v>
      </c>
      <c r="BG289" s="12">
        <f>IF(N289="zákl. prenesená",J289,0)</f>
        <v>0</v>
      </c>
      <c r="BH289" s="12">
        <f>IF(N289="zníž. prenesená",J289,0)</f>
        <v>0</v>
      </c>
      <c r="BI289" s="12">
        <f>IF(N289="nulová",J289,0)</f>
        <v>0</v>
      </c>
    </row>
    <row r="290" spans="2:61" s="11" customFormat="1" ht="11.25">
      <c r="B290" s="160"/>
      <c r="C290" s="161"/>
      <c r="D290" s="161" t="s">
        <v>145</v>
      </c>
      <c r="E290" s="162"/>
      <c r="F290" s="162" t="s">
        <v>3421</v>
      </c>
      <c r="G290" s="163"/>
      <c r="H290" s="164">
        <v>16</v>
      </c>
      <c r="I290" s="165"/>
      <c r="J290" s="165"/>
      <c r="K290" s="166"/>
      <c r="L290" s="160"/>
      <c r="M290" s="167"/>
      <c r="N290" s="166"/>
      <c r="O290" s="168"/>
      <c r="P290" s="168"/>
      <c r="Q290" s="168"/>
      <c r="R290" s="168"/>
      <c r="S290" s="168"/>
      <c r="T290" s="169"/>
    </row>
    <row r="291" spans="2:61" s="11" customFormat="1" ht="11.25">
      <c r="B291" s="160"/>
      <c r="C291" s="161"/>
      <c r="D291" s="161" t="s">
        <v>145</v>
      </c>
      <c r="E291" s="162"/>
      <c r="F291" s="170" t="s">
        <v>147</v>
      </c>
      <c r="G291" s="171"/>
      <c r="H291" s="172">
        <v>16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>
      <c r="B292" s="149"/>
      <c r="C292" s="150">
        <v>65</v>
      </c>
      <c r="D292" s="150" t="s">
        <v>141</v>
      </c>
      <c r="E292" s="151" t="s">
        <v>2274</v>
      </c>
      <c r="F292" s="151" t="s">
        <v>2275</v>
      </c>
      <c r="G292" s="152" t="s">
        <v>180</v>
      </c>
      <c r="H292" s="153">
        <v>2</v>
      </c>
      <c r="I292" s="154"/>
      <c r="J292" s="154">
        <f>ROUND(H292*I292,2)</f>
        <v>0</v>
      </c>
      <c r="K292" s="155"/>
      <c r="L292" s="149"/>
      <c r="M292" s="156"/>
      <c r="N292" s="157" t="s">
        <v>26</v>
      </c>
      <c r="O292" s="158">
        <v>0.23499999999999999</v>
      </c>
      <c r="P292" s="158">
        <f>ROUND(H292*O292,3)</f>
        <v>0.47</v>
      </c>
      <c r="Q292" s="158">
        <v>6.9999999999999994E-5</v>
      </c>
      <c r="R292" s="158">
        <f>ROUND(H292 * Q292,5)</f>
        <v>1.3999999999999999E-4</v>
      </c>
      <c r="S292" s="158">
        <v>0</v>
      </c>
      <c r="T292" s="159">
        <f>ROUND(H292 * S292,5)</f>
        <v>0</v>
      </c>
      <c r="BE292" s="16">
        <f>IF(N292="základná",J292,0)</f>
        <v>0</v>
      </c>
      <c r="BF292" s="16">
        <f>IF(N292="znížená",J292,0)</f>
        <v>0</v>
      </c>
      <c r="BG292" s="16">
        <f>IF(N292="zákl. prenesená",J292,0)</f>
        <v>0</v>
      </c>
      <c r="BH292" s="16">
        <f>IF(N292="zníž. prenesená",J292,0)</f>
        <v>0</v>
      </c>
      <c r="BI292" s="16">
        <f>IF(N292="nulová",J292,0)</f>
        <v>0</v>
      </c>
    </row>
    <row r="293" spans="2:61" s="11" customFormat="1" ht="11.25">
      <c r="B293" s="160"/>
      <c r="C293" s="161"/>
      <c r="D293" s="161" t="s">
        <v>145</v>
      </c>
      <c r="E293" s="162"/>
      <c r="F293" s="162" t="s">
        <v>3422</v>
      </c>
      <c r="G293" s="163"/>
      <c r="H293" s="164">
        <v>1</v>
      </c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1" customFormat="1" ht="11.25">
      <c r="B294" s="160"/>
      <c r="C294" s="161"/>
      <c r="D294" s="161" t="s">
        <v>145</v>
      </c>
      <c r="E294" s="162"/>
      <c r="F294" s="162" t="s">
        <v>3423</v>
      </c>
      <c r="G294" s="163"/>
      <c r="H294" s="164">
        <v>1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s="11" customFormat="1" ht="11.25">
      <c r="B295" s="160"/>
      <c r="C295" s="161"/>
      <c r="D295" s="161" t="s">
        <v>145</v>
      </c>
      <c r="E295" s="162"/>
      <c r="F295" s="162" t="s">
        <v>1152</v>
      </c>
      <c r="G295" s="163"/>
      <c r="H295" s="164"/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 s="11" customFormat="1" ht="11.25">
      <c r="B296" s="160"/>
      <c r="C296" s="161"/>
      <c r="D296" s="161" t="s">
        <v>145</v>
      </c>
      <c r="E296" s="162"/>
      <c r="F296" s="170" t="s">
        <v>147</v>
      </c>
      <c r="G296" s="171"/>
      <c r="H296" s="172">
        <v>2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s="12" customFormat="1" ht="24">
      <c r="B297" s="173"/>
      <c r="C297" s="174">
        <v>66</v>
      </c>
      <c r="D297" s="174" t="s">
        <v>240</v>
      </c>
      <c r="E297" s="175" t="s">
        <v>2277</v>
      </c>
      <c r="F297" s="175" t="s">
        <v>2278</v>
      </c>
      <c r="G297" s="176" t="s">
        <v>180</v>
      </c>
      <c r="H297" s="177">
        <v>2</v>
      </c>
      <c r="I297" s="178"/>
      <c r="J297" s="178">
        <f>ROUND(H297*I297,2)</f>
        <v>0</v>
      </c>
      <c r="K297" s="179"/>
      <c r="L297" s="173"/>
      <c r="M297" s="180"/>
      <c r="N297" s="181" t="s">
        <v>26</v>
      </c>
      <c r="O297" s="182">
        <v>0</v>
      </c>
      <c r="P297" s="182">
        <f>ROUND(H297*O297,3)</f>
        <v>0</v>
      </c>
      <c r="Q297" s="182">
        <v>5.9000000000000003E-4</v>
      </c>
      <c r="R297" s="182">
        <f>ROUND(H297 * Q297,5)</f>
        <v>1.1800000000000001E-3</v>
      </c>
      <c r="S297" s="182">
        <v>0</v>
      </c>
      <c r="T297" s="183">
        <f>ROUND(H297 * S297,5)</f>
        <v>0</v>
      </c>
      <c r="BE297" s="12">
        <f>IF(N297="základná",J297,0)</f>
        <v>0</v>
      </c>
      <c r="BF297" s="12">
        <f>IF(N297="znížená",J297,0)</f>
        <v>0</v>
      </c>
      <c r="BG297" s="12">
        <f>IF(N297="zákl. prenesená",J297,0)</f>
        <v>0</v>
      </c>
      <c r="BH297" s="12">
        <f>IF(N297="zníž. prenesená",J297,0)</f>
        <v>0</v>
      </c>
      <c r="BI297" s="12">
        <f>IF(N297="nulová",J297,0)</f>
        <v>0</v>
      </c>
    </row>
    <row r="298" spans="2:61" s="11" customFormat="1" ht="11.25">
      <c r="B298" s="160"/>
      <c r="C298" s="161"/>
      <c r="D298" s="161" t="s">
        <v>145</v>
      </c>
      <c r="E298" s="162"/>
      <c r="F298" s="162" t="s">
        <v>3422</v>
      </c>
      <c r="G298" s="163"/>
      <c r="H298" s="164">
        <v>1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62" t="s">
        <v>3423</v>
      </c>
      <c r="G299" s="163"/>
      <c r="H299" s="164">
        <v>1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62" t="s">
        <v>1152</v>
      </c>
      <c r="G300" s="163"/>
      <c r="H300" s="164"/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 s="11" customFormat="1" ht="11.25">
      <c r="B301" s="160"/>
      <c r="C301" s="161"/>
      <c r="D301" s="161" t="s">
        <v>145</v>
      </c>
      <c r="E301" s="162"/>
      <c r="F301" s="170" t="s">
        <v>147</v>
      </c>
      <c r="G301" s="171"/>
      <c r="H301" s="172">
        <v>2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>
      <c r="B302" s="149"/>
      <c r="C302" s="150">
        <v>67</v>
      </c>
      <c r="D302" s="150" t="s">
        <v>141</v>
      </c>
      <c r="E302" s="151" t="s">
        <v>2269</v>
      </c>
      <c r="F302" s="151" t="s">
        <v>2270</v>
      </c>
      <c r="G302" s="152" t="s">
        <v>180</v>
      </c>
      <c r="H302" s="153">
        <v>6</v>
      </c>
      <c r="I302" s="154"/>
      <c r="J302" s="154">
        <f>ROUND(H302*I302,2)</f>
        <v>0</v>
      </c>
      <c r="K302" s="155"/>
      <c r="L302" s="149"/>
      <c r="M302" s="156"/>
      <c r="N302" s="157" t="s">
        <v>26</v>
      </c>
      <c r="O302" s="158">
        <v>0</v>
      </c>
      <c r="P302" s="158">
        <f>ROUND(H302*O302,3)</f>
        <v>0</v>
      </c>
      <c r="Q302" s="158">
        <v>0</v>
      </c>
      <c r="R302" s="158">
        <f>ROUND(H302 * Q302,5)</f>
        <v>0</v>
      </c>
      <c r="S302" s="158">
        <v>0</v>
      </c>
      <c r="T302" s="159">
        <f>ROUND(H302 * S302,5)</f>
        <v>0</v>
      </c>
      <c r="BE302" s="16">
        <f>IF(N302="základná",J302,0)</f>
        <v>0</v>
      </c>
      <c r="BF302" s="16">
        <f>IF(N302="znížená",J302,0)</f>
        <v>0</v>
      </c>
      <c r="BG302" s="16">
        <f>IF(N302="zákl. prenesená",J302,0)</f>
        <v>0</v>
      </c>
      <c r="BH302" s="16">
        <f>IF(N302="zníž. prenesená",J302,0)</f>
        <v>0</v>
      </c>
      <c r="BI302" s="16">
        <f>IF(N302="nulová",J302,0)</f>
        <v>0</v>
      </c>
    </row>
    <row r="303" spans="2:61" s="11" customFormat="1" ht="11.25">
      <c r="B303" s="160"/>
      <c r="C303" s="161"/>
      <c r="D303" s="161" t="s">
        <v>145</v>
      </c>
      <c r="E303" s="162"/>
      <c r="F303" s="162" t="s">
        <v>3424</v>
      </c>
      <c r="G303" s="163"/>
      <c r="H303" s="164">
        <v>1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s="11" customFormat="1" ht="11.25">
      <c r="B304" s="160"/>
      <c r="C304" s="161"/>
      <c r="D304" s="161" t="s">
        <v>145</v>
      </c>
      <c r="E304" s="162"/>
      <c r="F304" s="162" t="s">
        <v>3425</v>
      </c>
      <c r="G304" s="163"/>
      <c r="H304" s="164">
        <v>1</v>
      </c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 s="11" customFormat="1" ht="11.25">
      <c r="B305" s="160"/>
      <c r="C305" s="161"/>
      <c r="D305" s="161" t="s">
        <v>145</v>
      </c>
      <c r="E305" s="162"/>
      <c r="F305" s="162" t="s">
        <v>3426</v>
      </c>
      <c r="G305" s="163"/>
      <c r="H305" s="164">
        <v>1</v>
      </c>
      <c r="I305" s="165"/>
      <c r="J305" s="165"/>
      <c r="K305" s="166"/>
      <c r="L305" s="160"/>
      <c r="M305" s="167"/>
      <c r="N305" s="166"/>
      <c r="O305" s="168"/>
      <c r="P305" s="168"/>
      <c r="Q305" s="168"/>
      <c r="R305" s="168"/>
      <c r="S305" s="168"/>
      <c r="T305" s="169"/>
    </row>
    <row r="306" spans="2:61" s="11" customFormat="1" ht="11.25">
      <c r="B306" s="160"/>
      <c r="C306" s="161"/>
      <c r="D306" s="161" t="s">
        <v>145</v>
      </c>
      <c r="E306" s="162"/>
      <c r="F306" s="162" t="s">
        <v>3427</v>
      </c>
      <c r="G306" s="163"/>
      <c r="H306" s="164">
        <v>1</v>
      </c>
      <c r="I306" s="165"/>
      <c r="J306" s="165"/>
      <c r="K306" s="166"/>
      <c r="L306" s="160"/>
      <c r="M306" s="167"/>
      <c r="N306" s="166"/>
      <c r="O306" s="168"/>
      <c r="P306" s="168"/>
      <c r="Q306" s="168"/>
      <c r="R306" s="168"/>
      <c r="S306" s="168"/>
      <c r="T306" s="169"/>
    </row>
    <row r="307" spans="2:61" s="11" customFormat="1" ht="11.25">
      <c r="B307" s="160"/>
      <c r="C307" s="161"/>
      <c r="D307" s="161" t="s">
        <v>145</v>
      </c>
      <c r="E307" s="162"/>
      <c r="F307" s="162" t="s">
        <v>3428</v>
      </c>
      <c r="G307" s="163"/>
      <c r="H307" s="164">
        <v>1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62" t="s">
        <v>3429</v>
      </c>
      <c r="G308" s="163"/>
      <c r="H308" s="164">
        <v>1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1" customFormat="1" ht="11.25">
      <c r="B309" s="160"/>
      <c r="C309" s="161"/>
      <c r="D309" s="161" t="s">
        <v>145</v>
      </c>
      <c r="E309" s="162"/>
      <c r="F309" s="162" t="s">
        <v>2088</v>
      </c>
      <c r="G309" s="163"/>
      <c r="H309" s="164"/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 s="11" customFormat="1" ht="11.25">
      <c r="B310" s="160"/>
      <c r="C310" s="161"/>
      <c r="D310" s="161" t="s">
        <v>145</v>
      </c>
      <c r="E310" s="162"/>
      <c r="F310" s="170" t="s">
        <v>147</v>
      </c>
      <c r="G310" s="171"/>
      <c r="H310" s="172">
        <v>6</v>
      </c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s="12" customFormat="1">
      <c r="B311" s="173"/>
      <c r="C311" s="174">
        <v>68</v>
      </c>
      <c r="D311" s="174" t="s">
        <v>240</v>
      </c>
      <c r="E311" s="175" t="s">
        <v>2272</v>
      </c>
      <c r="F311" s="175" t="s">
        <v>2273</v>
      </c>
      <c r="G311" s="176" t="s">
        <v>180</v>
      </c>
      <c r="H311" s="177">
        <v>6</v>
      </c>
      <c r="I311" s="178"/>
      <c r="J311" s="178">
        <f>ROUND(H311*I311,2)</f>
        <v>0</v>
      </c>
      <c r="K311" s="179"/>
      <c r="L311" s="173"/>
      <c r="M311" s="180"/>
      <c r="N311" s="181" t="s">
        <v>26</v>
      </c>
      <c r="O311" s="182">
        <v>0</v>
      </c>
      <c r="P311" s="182">
        <f>ROUND(H311*O311,3)</f>
        <v>0</v>
      </c>
      <c r="Q311" s="182">
        <v>8.9999999999999998E-4</v>
      </c>
      <c r="R311" s="182">
        <f>ROUND(H311 * Q311,5)</f>
        <v>5.4000000000000003E-3</v>
      </c>
      <c r="S311" s="182">
        <v>0</v>
      </c>
      <c r="T311" s="183">
        <f>ROUND(H311 * S311,5)</f>
        <v>0</v>
      </c>
      <c r="BE311" s="12">
        <f>IF(N311="základná",J311,0)</f>
        <v>0</v>
      </c>
      <c r="BF311" s="12">
        <f>IF(N311="znížená",J311,0)</f>
        <v>0</v>
      </c>
      <c r="BG311" s="12">
        <f>IF(N311="zákl. prenesená",J311,0)</f>
        <v>0</v>
      </c>
      <c r="BH311" s="12">
        <f>IF(N311="zníž. prenesená",J311,0)</f>
        <v>0</v>
      </c>
      <c r="BI311" s="12">
        <f>IF(N311="nulová",J311,0)</f>
        <v>0</v>
      </c>
    </row>
    <row r="312" spans="2:61" s="11" customFormat="1" ht="11.25">
      <c r="B312" s="160"/>
      <c r="C312" s="161"/>
      <c r="D312" s="161" t="s">
        <v>145</v>
      </c>
      <c r="E312" s="162"/>
      <c r="F312" s="162" t="s">
        <v>3424</v>
      </c>
      <c r="G312" s="163"/>
      <c r="H312" s="164">
        <v>1</v>
      </c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s="11" customFormat="1" ht="11.25">
      <c r="B313" s="160"/>
      <c r="C313" s="161"/>
      <c r="D313" s="161" t="s">
        <v>145</v>
      </c>
      <c r="E313" s="162"/>
      <c r="F313" s="162" t="s">
        <v>3425</v>
      </c>
      <c r="G313" s="163"/>
      <c r="H313" s="164">
        <v>1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11.25">
      <c r="B314" s="160"/>
      <c r="C314" s="161"/>
      <c r="D314" s="161" t="s">
        <v>145</v>
      </c>
      <c r="E314" s="162"/>
      <c r="F314" s="162" t="s">
        <v>3426</v>
      </c>
      <c r="G314" s="163"/>
      <c r="H314" s="164">
        <v>1</v>
      </c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 s="11" customFormat="1" ht="11.25">
      <c r="B315" s="160"/>
      <c r="C315" s="161"/>
      <c r="D315" s="161" t="s">
        <v>145</v>
      </c>
      <c r="E315" s="162"/>
      <c r="F315" s="162" t="s">
        <v>3427</v>
      </c>
      <c r="G315" s="163"/>
      <c r="H315" s="164">
        <v>1</v>
      </c>
      <c r="I315" s="165"/>
      <c r="J315" s="165"/>
      <c r="K315" s="166"/>
      <c r="L315" s="160"/>
      <c r="M315" s="167"/>
      <c r="N315" s="166"/>
      <c r="O315" s="168"/>
      <c r="P315" s="168"/>
      <c r="Q315" s="168"/>
      <c r="R315" s="168"/>
      <c r="S315" s="168"/>
      <c r="T315" s="169"/>
    </row>
    <row r="316" spans="2:61" s="11" customFormat="1" ht="11.25">
      <c r="B316" s="160"/>
      <c r="C316" s="161"/>
      <c r="D316" s="161" t="s">
        <v>145</v>
      </c>
      <c r="E316" s="162"/>
      <c r="F316" s="162" t="s">
        <v>3428</v>
      </c>
      <c r="G316" s="163"/>
      <c r="H316" s="164">
        <v>1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s="11" customFormat="1" ht="11.25">
      <c r="B317" s="160"/>
      <c r="C317" s="161"/>
      <c r="D317" s="161" t="s">
        <v>145</v>
      </c>
      <c r="E317" s="162"/>
      <c r="F317" s="162" t="s">
        <v>3429</v>
      </c>
      <c r="G317" s="163"/>
      <c r="H317" s="164">
        <v>1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s="11" customFormat="1" ht="11.25">
      <c r="B318" s="160"/>
      <c r="C318" s="161"/>
      <c r="D318" s="161" t="s">
        <v>145</v>
      </c>
      <c r="E318" s="162"/>
      <c r="F318" s="162" t="s">
        <v>2088</v>
      </c>
      <c r="G318" s="163"/>
      <c r="H318" s="164"/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70" t="s">
        <v>147</v>
      </c>
      <c r="G319" s="171"/>
      <c r="H319" s="172">
        <v>6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>
      <c r="B320" s="149"/>
      <c r="C320" s="150">
        <v>69</v>
      </c>
      <c r="D320" s="150" t="s">
        <v>141</v>
      </c>
      <c r="E320" s="151" t="s">
        <v>2261</v>
      </c>
      <c r="F320" s="151" t="s">
        <v>2262</v>
      </c>
      <c r="G320" s="152" t="s">
        <v>180</v>
      </c>
      <c r="H320" s="153">
        <v>8</v>
      </c>
      <c r="I320" s="154"/>
      <c r="J320" s="154">
        <f t="shared" ref="J320:J325" si="18">ROUND(H320*I320,2)</f>
        <v>0</v>
      </c>
      <c r="K320" s="155"/>
      <c r="L320" s="149"/>
      <c r="M320" s="156"/>
      <c r="N320" s="157" t="s">
        <v>26</v>
      </c>
      <c r="O320" s="158">
        <v>0</v>
      </c>
      <c r="P320" s="158">
        <f t="shared" ref="P320:P325" si="19">ROUND(H320*O320,3)</f>
        <v>0</v>
      </c>
      <c r="Q320" s="158">
        <v>0</v>
      </c>
      <c r="R320" s="158">
        <f t="shared" ref="R320:R325" si="20">ROUND(H320 * Q320,5)</f>
        <v>0</v>
      </c>
      <c r="S320" s="158">
        <v>0</v>
      </c>
      <c r="T320" s="159">
        <f t="shared" ref="T320:T325" si="21">ROUND(H320 * S320,5)</f>
        <v>0</v>
      </c>
      <c r="BE320" s="16">
        <f t="shared" ref="BE320:BE325" si="22">IF(N320="základná",J320,0)</f>
        <v>0</v>
      </c>
      <c r="BF320" s="16">
        <f t="shared" ref="BF320:BF325" si="23">IF(N320="znížená",J320,0)</f>
        <v>0</v>
      </c>
      <c r="BG320" s="16">
        <f t="shared" ref="BG320:BG325" si="24">IF(N320="zákl. prenesená",J320,0)</f>
        <v>0</v>
      </c>
      <c r="BH320" s="16">
        <f t="shared" ref="BH320:BH325" si="25">IF(N320="zníž. prenesená",J320,0)</f>
        <v>0</v>
      </c>
      <c r="BI320" s="16">
        <f t="shared" ref="BI320:BI325" si="26">IF(N320="nulová",J320,0)</f>
        <v>0</v>
      </c>
    </row>
    <row r="321" spans="2:61" s="12" customFormat="1" ht="24">
      <c r="B321" s="173"/>
      <c r="C321" s="174">
        <v>70</v>
      </c>
      <c r="D321" s="174" t="s">
        <v>240</v>
      </c>
      <c r="E321" s="175" t="s">
        <v>2263</v>
      </c>
      <c r="F321" s="175" t="s">
        <v>2264</v>
      </c>
      <c r="G321" s="176" t="s">
        <v>180</v>
      </c>
      <c r="H321" s="177">
        <v>8</v>
      </c>
      <c r="I321" s="178"/>
      <c r="J321" s="178">
        <f t="shared" si="18"/>
        <v>0</v>
      </c>
      <c r="K321" s="179"/>
      <c r="L321" s="173"/>
      <c r="M321" s="180"/>
      <c r="N321" s="181" t="s">
        <v>26</v>
      </c>
      <c r="O321" s="182">
        <v>0</v>
      </c>
      <c r="P321" s="182">
        <f t="shared" si="19"/>
        <v>0</v>
      </c>
      <c r="Q321" s="182">
        <v>0</v>
      </c>
      <c r="R321" s="182">
        <f t="shared" si="20"/>
        <v>0</v>
      </c>
      <c r="S321" s="182">
        <v>0</v>
      </c>
      <c r="T321" s="183">
        <f t="shared" si="21"/>
        <v>0</v>
      </c>
      <c r="BE321" s="12">
        <f t="shared" si="22"/>
        <v>0</v>
      </c>
      <c r="BF321" s="12">
        <f t="shared" si="23"/>
        <v>0</v>
      </c>
      <c r="BG321" s="12">
        <f t="shared" si="24"/>
        <v>0</v>
      </c>
      <c r="BH321" s="12">
        <f t="shared" si="25"/>
        <v>0</v>
      </c>
      <c r="BI321" s="12">
        <f t="shared" si="26"/>
        <v>0</v>
      </c>
    </row>
    <row r="322" spans="2:61" s="12" customFormat="1">
      <c r="B322" s="173"/>
      <c r="C322" s="174">
        <v>71</v>
      </c>
      <c r="D322" s="174" t="s">
        <v>240</v>
      </c>
      <c r="E322" s="175" t="s">
        <v>1928</v>
      </c>
      <c r="F322" s="175" t="s">
        <v>1929</v>
      </c>
      <c r="G322" s="176" t="s">
        <v>180</v>
      </c>
      <c r="H322" s="177">
        <v>5</v>
      </c>
      <c r="I322" s="178"/>
      <c r="J322" s="178">
        <f t="shared" si="18"/>
        <v>0</v>
      </c>
      <c r="K322" s="179"/>
      <c r="L322" s="173"/>
      <c r="M322" s="180"/>
      <c r="N322" s="181" t="s">
        <v>26</v>
      </c>
      <c r="O322" s="182">
        <v>0</v>
      </c>
      <c r="P322" s="182">
        <f t="shared" si="19"/>
        <v>0</v>
      </c>
      <c r="Q322" s="182">
        <v>5.0000000000000001E-4</v>
      </c>
      <c r="R322" s="182">
        <f t="shared" si="20"/>
        <v>2.5000000000000001E-3</v>
      </c>
      <c r="S322" s="182">
        <v>0</v>
      </c>
      <c r="T322" s="183">
        <f t="shared" si="21"/>
        <v>0</v>
      </c>
      <c r="BE322" s="12">
        <f t="shared" si="22"/>
        <v>0</v>
      </c>
      <c r="BF322" s="12">
        <f t="shared" si="23"/>
        <v>0</v>
      </c>
      <c r="BG322" s="12">
        <f t="shared" si="24"/>
        <v>0</v>
      </c>
      <c r="BH322" s="12">
        <f t="shared" si="25"/>
        <v>0</v>
      </c>
      <c r="BI322" s="12">
        <f t="shared" si="26"/>
        <v>0</v>
      </c>
    </row>
    <row r="323" spans="2:61">
      <c r="B323" s="149"/>
      <c r="C323" s="150">
        <v>72</v>
      </c>
      <c r="D323" s="150" t="s">
        <v>141</v>
      </c>
      <c r="E323" s="151" t="s">
        <v>1930</v>
      </c>
      <c r="F323" s="151" t="s">
        <v>1931</v>
      </c>
      <c r="G323" s="152" t="s">
        <v>180</v>
      </c>
      <c r="H323" s="153">
        <v>5</v>
      </c>
      <c r="I323" s="154"/>
      <c r="J323" s="154">
        <f t="shared" si="18"/>
        <v>0</v>
      </c>
      <c r="K323" s="155"/>
      <c r="L323" s="149"/>
      <c r="M323" s="156"/>
      <c r="N323" s="157" t="s">
        <v>26</v>
      </c>
      <c r="O323" s="158">
        <v>1.8380000000000001</v>
      </c>
      <c r="P323" s="158">
        <f t="shared" si="19"/>
        <v>9.19</v>
      </c>
      <c r="Q323" s="158">
        <v>3.3E-3</v>
      </c>
      <c r="R323" s="158">
        <f t="shared" si="20"/>
        <v>1.6500000000000001E-2</v>
      </c>
      <c r="S323" s="158">
        <v>0</v>
      </c>
      <c r="T323" s="159">
        <f t="shared" si="21"/>
        <v>0</v>
      </c>
      <c r="BE323" s="16">
        <f t="shared" si="22"/>
        <v>0</v>
      </c>
      <c r="BF323" s="16">
        <f t="shared" si="23"/>
        <v>0</v>
      </c>
      <c r="BG323" s="16">
        <f t="shared" si="24"/>
        <v>0</v>
      </c>
      <c r="BH323" s="16">
        <f t="shared" si="25"/>
        <v>0</v>
      </c>
      <c r="BI323" s="16">
        <f t="shared" si="26"/>
        <v>0</v>
      </c>
    </row>
    <row r="324" spans="2:61" s="12" customFormat="1" ht="24">
      <c r="B324" s="173"/>
      <c r="C324" s="174">
        <v>73</v>
      </c>
      <c r="D324" s="174" t="s">
        <v>240</v>
      </c>
      <c r="E324" s="175" t="s">
        <v>1932</v>
      </c>
      <c r="F324" s="175" t="s">
        <v>1933</v>
      </c>
      <c r="G324" s="176" t="s">
        <v>180</v>
      </c>
      <c r="H324" s="177">
        <v>3</v>
      </c>
      <c r="I324" s="178"/>
      <c r="J324" s="178">
        <f t="shared" si="18"/>
        <v>0</v>
      </c>
      <c r="K324" s="179"/>
      <c r="L324" s="173"/>
      <c r="M324" s="180"/>
      <c r="N324" s="181" t="s">
        <v>26</v>
      </c>
      <c r="O324" s="182">
        <v>0</v>
      </c>
      <c r="P324" s="182">
        <f t="shared" si="19"/>
        <v>0</v>
      </c>
      <c r="Q324" s="182">
        <v>0.58499999999999996</v>
      </c>
      <c r="R324" s="182">
        <f t="shared" si="20"/>
        <v>1.7549999999999999</v>
      </c>
      <c r="S324" s="182">
        <v>0</v>
      </c>
      <c r="T324" s="183">
        <f t="shared" si="21"/>
        <v>0</v>
      </c>
      <c r="BE324" s="12">
        <f t="shared" si="22"/>
        <v>0</v>
      </c>
      <c r="BF324" s="12">
        <f t="shared" si="23"/>
        <v>0</v>
      </c>
      <c r="BG324" s="12">
        <f t="shared" si="24"/>
        <v>0</v>
      </c>
      <c r="BH324" s="12">
        <f t="shared" si="25"/>
        <v>0</v>
      </c>
      <c r="BI324" s="12">
        <f t="shared" si="26"/>
        <v>0</v>
      </c>
    </row>
    <row r="325" spans="2:61" s="12" customFormat="1" ht="24">
      <c r="B325" s="173"/>
      <c r="C325" s="174">
        <v>74</v>
      </c>
      <c r="D325" s="174" t="s">
        <v>240</v>
      </c>
      <c r="E325" s="175" t="s">
        <v>2424</v>
      </c>
      <c r="F325" s="175" t="s">
        <v>2425</v>
      </c>
      <c r="G325" s="176" t="s">
        <v>180</v>
      </c>
      <c r="H325" s="177">
        <v>2</v>
      </c>
      <c r="I325" s="178"/>
      <c r="J325" s="178">
        <f t="shared" si="18"/>
        <v>0</v>
      </c>
      <c r="K325" s="179"/>
      <c r="L325" s="173"/>
      <c r="M325" s="180"/>
      <c r="N325" s="181" t="s">
        <v>26</v>
      </c>
      <c r="O325" s="182">
        <v>0</v>
      </c>
      <c r="P325" s="182">
        <f t="shared" si="19"/>
        <v>0</v>
      </c>
      <c r="Q325" s="182">
        <v>0.25</v>
      </c>
      <c r="R325" s="182">
        <f t="shared" si="20"/>
        <v>0.5</v>
      </c>
      <c r="S325" s="182">
        <v>0</v>
      </c>
      <c r="T325" s="183">
        <f t="shared" si="21"/>
        <v>0</v>
      </c>
      <c r="BE325" s="12">
        <f t="shared" si="22"/>
        <v>0</v>
      </c>
      <c r="BF325" s="12">
        <f t="shared" si="23"/>
        <v>0</v>
      </c>
      <c r="BG325" s="12">
        <f t="shared" si="24"/>
        <v>0</v>
      </c>
      <c r="BH325" s="12">
        <f t="shared" si="25"/>
        <v>0</v>
      </c>
      <c r="BI325" s="12">
        <f t="shared" si="26"/>
        <v>0</v>
      </c>
    </row>
    <row r="326" spans="2:61" s="11" customFormat="1" ht="11.25">
      <c r="B326" s="160"/>
      <c r="C326" s="161"/>
      <c r="D326" s="161" t="s">
        <v>145</v>
      </c>
      <c r="E326" s="162"/>
      <c r="F326" s="162" t="s">
        <v>3430</v>
      </c>
      <c r="G326" s="163"/>
      <c r="H326" s="164">
        <v>2</v>
      </c>
      <c r="I326" s="165"/>
      <c r="J326" s="165"/>
      <c r="K326" s="166"/>
      <c r="L326" s="160"/>
      <c r="M326" s="167"/>
      <c r="N326" s="166"/>
      <c r="O326" s="168"/>
      <c r="P326" s="168"/>
      <c r="Q326" s="168"/>
      <c r="R326" s="168"/>
      <c r="S326" s="168"/>
      <c r="T326" s="169"/>
    </row>
    <row r="327" spans="2:61" s="11" customFormat="1" ht="11.25">
      <c r="B327" s="160"/>
      <c r="C327" s="161"/>
      <c r="D327" s="161" t="s">
        <v>145</v>
      </c>
      <c r="E327" s="162"/>
      <c r="F327" s="170" t="s">
        <v>147</v>
      </c>
      <c r="G327" s="171"/>
      <c r="H327" s="172">
        <v>2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s="12" customFormat="1" ht="24">
      <c r="B328" s="173"/>
      <c r="C328" s="174">
        <v>75</v>
      </c>
      <c r="D328" s="174" t="s">
        <v>240</v>
      </c>
      <c r="E328" s="175" t="s">
        <v>1941</v>
      </c>
      <c r="F328" s="175" t="s">
        <v>1942</v>
      </c>
      <c r="G328" s="176" t="s">
        <v>180</v>
      </c>
      <c r="H328" s="177">
        <v>5</v>
      </c>
      <c r="I328" s="178"/>
      <c r="J328" s="178">
        <f>ROUND(H328*I328,2)</f>
        <v>0</v>
      </c>
      <c r="K328" s="179"/>
      <c r="L328" s="173"/>
      <c r="M328" s="180"/>
      <c r="N328" s="181" t="s">
        <v>26</v>
      </c>
      <c r="O328" s="182">
        <v>0</v>
      </c>
      <c r="P328" s="182">
        <f>ROUND(H328*O328,3)</f>
        <v>0</v>
      </c>
      <c r="Q328" s="182">
        <v>2E-3</v>
      </c>
      <c r="R328" s="182">
        <f>ROUND(H328 * Q328,5)</f>
        <v>0.01</v>
      </c>
      <c r="S328" s="182">
        <v>0</v>
      </c>
      <c r="T328" s="183">
        <f>ROUND(H328 * S328,5)</f>
        <v>0</v>
      </c>
      <c r="BE328" s="12">
        <f>IF(N328="základná",J328,0)</f>
        <v>0</v>
      </c>
      <c r="BF328" s="12">
        <f>IF(N328="znížená",J328,0)</f>
        <v>0</v>
      </c>
      <c r="BG328" s="12">
        <f>IF(N328="zákl. prenesená",J328,0)</f>
        <v>0</v>
      </c>
      <c r="BH328" s="12">
        <f>IF(N328="zníž. prenesená",J328,0)</f>
        <v>0</v>
      </c>
      <c r="BI328" s="12">
        <f>IF(N328="nulová",J328,0)</f>
        <v>0</v>
      </c>
    </row>
    <row r="329" spans="2:61">
      <c r="B329" s="149"/>
      <c r="C329" s="150">
        <v>76</v>
      </c>
      <c r="D329" s="150" t="s">
        <v>141</v>
      </c>
      <c r="E329" s="151" t="s">
        <v>1955</v>
      </c>
      <c r="F329" s="151" t="s">
        <v>1956</v>
      </c>
      <c r="G329" s="152" t="s">
        <v>180</v>
      </c>
      <c r="H329" s="153">
        <v>8</v>
      </c>
      <c r="I329" s="154"/>
      <c r="J329" s="154">
        <f>ROUND(H329*I329,2)</f>
        <v>0</v>
      </c>
      <c r="K329" s="155"/>
      <c r="L329" s="149"/>
      <c r="M329" s="156"/>
      <c r="N329" s="157" t="s">
        <v>26</v>
      </c>
      <c r="O329" s="158">
        <v>2.3820000000000001</v>
      </c>
      <c r="P329" s="158">
        <f>ROUND(H329*O329,3)</f>
        <v>19.056000000000001</v>
      </c>
      <c r="Q329" s="158">
        <v>4.4000000000000003E-3</v>
      </c>
      <c r="R329" s="158">
        <f>ROUND(H329 * Q329,5)</f>
        <v>3.5200000000000002E-2</v>
      </c>
      <c r="S329" s="158">
        <v>0</v>
      </c>
      <c r="T329" s="159">
        <f>ROUND(H329 * S329,5)</f>
        <v>0</v>
      </c>
      <c r="BE329" s="16">
        <f>IF(N329="základná",J329,0)</f>
        <v>0</v>
      </c>
      <c r="BF329" s="16">
        <f>IF(N329="znížená",J329,0)</f>
        <v>0</v>
      </c>
      <c r="BG329" s="16">
        <f>IF(N329="zákl. prenesená",J329,0)</f>
        <v>0</v>
      </c>
      <c r="BH329" s="16">
        <f>IF(N329="zníž. prenesená",J329,0)</f>
        <v>0</v>
      </c>
      <c r="BI329" s="16">
        <f>IF(N329="nulová",J329,0)</f>
        <v>0</v>
      </c>
    </row>
    <row r="330" spans="2:61" s="12" customFormat="1" ht="24">
      <c r="B330" s="173"/>
      <c r="C330" s="174">
        <v>77</v>
      </c>
      <c r="D330" s="174" t="s">
        <v>240</v>
      </c>
      <c r="E330" s="175" t="s">
        <v>2427</v>
      </c>
      <c r="F330" s="175" t="s">
        <v>2428</v>
      </c>
      <c r="G330" s="176" t="s">
        <v>180</v>
      </c>
      <c r="H330" s="177">
        <v>3</v>
      </c>
      <c r="I330" s="178"/>
      <c r="J330" s="178">
        <f>ROUND(H330*I330,2)</f>
        <v>0</v>
      </c>
      <c r="K330" s="179"/>
      <c r="L330" s="173"/>
      <c r="M330" s="180"/>
      <c r="N330" s="181" t="s">
        <v>26</v>
      </c>
      <c r="O330" s="182">
        <v>0</v>
      </c>
      <c r="P330" s="182">
        <f>ROUND(H330*O330,3)</f>
        <v>0</v>
      </c>
      <c r="Q330" s="182">
        <v>0.5</v>
      </c>
      <c r="R330" s="182">
        <f>ROUND(H330 * Q330,5)</f>
        <v>1.5</v>
      </c>
      <c r="S330" s="182">
        <v>0</v>
      </c>
      <c r="T330" s="183">
        <f>ROUND(H330 * S330,5)</f>
        <v>0</v>
      </c>
      <c r="BE330" s="12">
        <f>IF(N330="základná",J330,0)</f>
        <v>0</v>
      </c>
      <c r="BF330" s="12">
        <f>IF(N330="znížená",J330,0)</f>
        <v>0</v>
      </c>
      <c r="BG330" s="12">
        <f>IF(N330="zákl. prenesená",J330,0)</f>
        <v>0</v>
      </c>
      <c r="BH330" s="12">
        <f>IF(N330="zníž. prenesená",J330,0)</f>
        <v>0</v>
      </c>
      <c r="BI330" s="12">
        <f>IF(N330="nulová",J330,0)</f>
        <v>0</v>
      </c>
    </row>
    <row r="331" spans="2:61" s="12" customFormat="1" ht="24">
      <c r="B331" s="173"/>
      <c r="C331" s="174">
        <v>78</v>
      </c>
      <c r="D331" s="174" t="s">
        <v>240</v>
      </c>
      <c r="E331" s="175" t="s">
        <v>2432</v>
      </c>
      <c r="F331" s="175" t="s">
        <v>2433</v>
      </c>
      <c r="G331" s="176" t="s">
        <v>180</v>
      </c>
      <c r="H331" s="177">
        <v>2</v>
      </c>
      <c r="I331" s="178"/>
      <c r="J331" s="178">
        <f>ROUND(H331*I331,2)</f>
        <v>0</v>
      </c>
      <c r="K331" s="179"/>
      <c r="L331" s="173"/>
      <c r="M331" s="180"/>
      <c r="N331" s="181" t="s">
        <v>26</v>
      </c>
      <c r="O331" s="182">
        <v>0</v>
      </c>
      <c r="P331" s="182">
        <f>ROUND(H331*O331,3)</f>
        <v>0</v>
      </c>
      <c r="Q331" s="182">
        <v>0.7</v>
      </c>
      <c r="R331" s="182">
        <f>ROUND(H331 * Q331,5)</f>
        <v>1.4</v>
      </c>
      <c r="S331" s="182">
        <v>0</v>
      </c>
      <c r="T331" s="183">
        <f>ROUND(H331 * S331,5)</f>
        <v>0</v>
      </c>
      <c r="BE331" s="12">
        <f>IF(N331="základná",J331,0)</f>
        <v>0</v>
      </c>
      <c r="BF331" s="12">
        <f>IF(N331="znížená",J331,0)</f>
        <v>0</v>
      </c>
      <c r="BG331" s="12">
        <f>IF(N331="zákl. prenesená",J331,0)</f>
        <v>0</v>
      </c>
      <c r="BH331" s="12">
        <f>IF(N331="zníž. prenesená",J331,0)</f>
        <v>0</v>
      </c>
      <c r="BI331" s="12">
        <f>IF(N331="nulová",J331,0)</f>
        <v>0</v>
      </c>
    </row>
    <row r="332" spans="2:61" s="11" customFormat="1" ht="11.25">
      <c r="B332" s="160"/>
      <c r="C332" s="161"/>
      <c r="D332" s="161" t="s">
        <v>145</v>
      </c>
      <c r="E332" s="162"/>
      <c r="F332" s="162" t="s">
        <v>3430</v>
      </c>
      <c r="G332" s="163"/>
      <c r="H332" s="164">
        <v>2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61" s="11" customFormat="1" ht="11.25">
      <c r="B333" s="160"/>
      <c r="C333" s="161"/>
      <c r="D333" s="161" t="s">
        <v>145</v>
      </c>
      <c r="E333" s="162"/>
      <c r="F333" s="170" t="s">
        <v>147</v>
      </c>
      <c r="G333" s="171"/>
      <c r="H333" s="172">
        <v>2</v>
      </c>
      <c r="I333" s="165"/>
      <c r="J333" s="165"/>
      <c r="K333" s="166"/>
      <c r="L333" s="160"/>
      <c r="M333" s="167"/>
      <c r="N333" s="166"/>
      <c r="O333" s="168"/>
      <c r="P333" s="168"/>
      <c r="Q333" s="168"/>
      <c r="R333" s="168"/>
      <c r="S333" s="168"/>
      <c r="T333" s="169"/>
    </row>
    <row r="334" spans="2:61" s="12" customFormat="1" ht="24">
      <c r="B334" s="173"/>
      <c r="C334" s="174">
        <v>79</v>
      </c>
      <c r="D334" s="174" t="s">
        <v>240</v>
      </c>
      <c r="E334" s="175" t="s">
        <v>3431</v>
      </c>
      <c r="F334" s="175" t="s">
        <v>3432</v>
      </c>
      <c r="G334" s="176" t="s">
        <v>180</v>
      </c>
      <c r="H334" s="177">
        <v>3</v>
      </c>
      <c r="I334" s="178"/>
      <c r="J334" s="178">
        <f>ROUND(H334*I334,2)</f>
        <v>0</v>
      </c>
      <c r="K334" s="179"/>
      <c r="L334" s="173"/>
      <c r="M334" s="180"/>
      <c r="N334" s="181" t="s">
        <v>26</v>
      </c>
      <c r="O334" s="182">
        <v>0</v>
      </c>
      <c r="P334" s="182">
        <f>ROUND(H334*O334,3)</f>
        <v>0</v>
      </c>
      <c r="Q334" s="182">
        <v>3.51</v>
      </c>
      <c r="R334" s="182">
        <f>ROUND(H334 * Q334,5)</f>
        <v>10.53</v>
      </c>
      <c r="S334" s="182">
        <v>0</v>
      </c>
      <c r="T334" s="183">
        <f>ROUND(H334 * S334,5)</f>
        <v>0</v>
      </c>
      <c r="BE334" s="12">
        <f>IF(N334="základná",J334,0)</f>
        <v>0</v>
      </c>
      <c r="BF334" s="12">
        <f>IF(N334="znížená",J334,0)</f>
        <v>0</v>
      </c>
      <c r="BG334" s="12">
        <f>IF(N334="zákl. prenesená",J334,0)</f>
        <v>0</v>
      </c>
      <c r="BH334" s="12">
        <f>IF(N334="zníž. prenesená",J334,0)</f>
        <v>0</v>
      </c>
      <c r="BI334" s="12">
        <f>IF(N334="nulová",J334,0)</f>
        <v>0</v>
      </c>
    </row>
    <row r="335" spans="2:61" s="12" customFormat="1" ht="24">
      <c r="B335" s="173"/>
      <c r="C335" s="174">
        <v>80</v>
      </c>
      <c r="D335" s="174" t="s">
        <v>240</v>
      </c>
      <c r="E335" s="175" t="s">
        <v>2436</v>
      </c>
      <c r="F335" s="175" t="s">
        <v>2437</v>
      </c>
      <c r="G335" s="176" t="s">
        <v>180</v>
      </c>
      <c r="H335" s="177">
        <v>8</v>
      </c>
      <c r="I335" s="178"/>
      <c r="J335" s="178">
        <f>ROUND(H335*I335,2)</f>
        <v>0</v>
      </c>
      <c r="K335" s="179"/>
      <c r="L335" s="173"/>
      <c r="M335" s="180"/>
      <c r="N335" s="181" t="s">
        <v>26</v>
      </c>
      <c r="O335" s="182">
        <v>0</v>
      </c>
      <c r="P335" s="182">
        <f>ROUND(H335*O335,3)</f>
        <v>0</v>
      </c>
      <c r="Q335" s="182">
        <v>3.0000000000000001E-3</v>
      </c>
      <c r="R335" s="182">
        <f>ROUND(H335 * Q335,5)</f>
        <v>2.4E-2</v>
      </c>
      <c r="S335" s="182">
        <v>0</v>
      </c>
      <c r="T335" s="183">
        <f>ROUND(H335 * S335,5)</f>
        <v>0</v>
      </c>
      <c r="BE335" s="12">
        <f>IF(N335="základná",J335,0)</f>
        <v>0</v>
      </c>
      <c r="BF335" s="12">
        <f>IF(N335="znížená",J335,0)</f>
        <v>0</v>
      </c>
      <c r="BG335" s="12">
        <f>IF(N335="zákl. prenesená",J335,0)</f>
        <v>0</v>
      </c>
      <c r="BH335" s="12">
        <f>IF(N335="zníž. prenesená",J335,0)</f>
        <v>0</v>
      </c>
      <c r="BI335" s="12">
        <f>IF(N335="nulová",J335,0)</f>
        <v>0</v>
      </c>
    </row>
    <row r="336" spans="2:61" s="12" customFormat="1">
      <c r="B336" s="173"/>
      <c r="C336" s="174">
        <v>81</v>
      </c>
      <c r="D336" s="174" t="s">
        <v>240</v>
      </c>
      <c r="E336" s="175" t="s">
        <v>1953</v>
      </c>
      <c r="F336" s="175" t="s">
        <v>1954</v>
      </c>
      <c r="G336" s="176" t="s">
        <v>683</v>
      </c>
      <c r="H336" s="177">
        <v>6</v>
      </c>
      <c r="I336" s="178"/>
      <c r="J336" s="178">
        <f>ROUND(H336*I336,2)</f>
        <v>0</v>
      </c>
      <c r="K336" s="179"/>
      <c r="L336" s="173"/>
      <c r="M336" s="180"/>
      <c r="N336" s="181" t="s">
        <v>26</v>
      </c>
      <c r="O336" s="182">
        <v>0</v>
      </c>
      <c r="P336" s="182">
        <f>ROUND(H336*O336,3)</f>
        <v>0</v>
      </c>
      <c r="Q336" s="182">
        <v>1E-3</v>
      </c>
      <c r="R336" s="182">
        <f>ROUND(H336 * Q336,5)</f>
        <v>6.0000000000000001E-3</v>
      </c>
      <c r="S336" s="182">
        <v>0</v>
      </c>
      <c r="T336" s="183">
        <f>ROUND(H336 * S336,5)</f>
        <v>0</v>
      </c>
      <c r="BE336" s="12">
        <f>IF(N336="základná",J336,0)</f>
        <v>0</v>
      </c>
      <c r="BF336" s="12">
        <f>IF(N336="znížená",J336,0)</f>
        <v>0</v>
      </c>
      <c r="BG336" s="12">
        <f>IF(N336="zákl. prenesená",J336,0)</f>
        <v>0</v>
      </c>
      <c r="BH336" s="12">
        <f>IF(N336="zníž. prenesená",J336,0)</f>
        <v>0</v>
      </c>
      <c r="BI336" s="12">
        <f>IF(N336="nulová",J336,0)</f>
        <v>0</v>
      </c>
    </row>
    <row r="337" spans="2:61" ht="24">
      <c r="B337" s="149"/>
      <c r="C337" s="150">
        <v>82</v>
      </c>
      <c r="D337" s="150" t="s">
        <v>141</v>
      </c>
      <c r="E337" s="151" t="s">
        <v>1962</v>
      </c>
      <c r="F337" s="151" t="s">
        <v>1963</v>
      </c>
      <c r="G337" s="152" t="s">
        <v>180</v>
      </c>
      <c r="H337" s="153">
        <v>3</v>
      </c>
      <c r="I337" s="154"/>
      <c r="J337" s="154">
        <f>ROUND(H337*I337,2)</f>
        <v>0</v>
      </c>
      <c r="K337" s="155"/>
      <c r="L337" s="149"/>
      <c r="M337" s="156"/>
      <c r="N337" s="157" t="s">
        <v>26</v>
      </c>
      <c r="O337" s="158">
        <v>0.26587506</v>
      </c>
      <c r="P337" s="158">
        <f>ROUND(H337*O337,3)</f>
        <v>0.79800000000000004</v>
      </c>
      <c r="Q337" s="158">
        <v>6.6E-3</v>
      </c>
      <c r="R337" s="158">
        <f>ROUND(H337 * Q337,5)</f>
        <v>1.9800000000000002E-2</v>
      </c>
      <c r="S337" s="158">
        <v>0</v>
      </c>
      <c r="T337" s="159">
        <f>ROUND(H337 * S337,5)</f>
        <v>0</v>
      </c>
      <c r="BE337" s="16">
        <f>IF(N337="základná",J337,0)</f>
        <v>0</v>
      </c>
      <c r="BF337" s="16">
        <f>IF(N337="znížená",J337,0)</f>
        <v>0</v>
      </c>
      <c r="BG337" s="16">
        <f>IF(N337="zákl. prenesená",J337,0)</f>
        <v>0</v>
      </c>
      <c r="BH337" s="16">
        <f>IF(N337="zníž. prenesená",J337,0)</f>
        <v>0</v>
      </c>
      <c r="BI337" s="16">
        <f>IF(N337="nulová",J337,0)</f>
        <v>0</v>
      </c>
    </row>
    <row r="338" spans="2:61" s="12" customFormat="1">
      <c r="B338" s="173"/>
      <c r="C338" s="174">
        <v>83</v>
      </c>
      <c r="D338" s="174" t="s">
        <v>240</v>
      </c>
      <c r="E338" s="175" t="s">
        <v>1964</v>
      </c>
      <c r="F338" s="175" t="s">
        <v>1965</v>
      </c>
      <c r="G338" s="176" t="s">
        <v>180</v>
      </c>
      <c r="H338" s="177">
        <v>1</v>
      </c>
      <c r="I338" s="178"/>
      <c r="J338" s="178">
        <f>ROUND(H338*I338,2)</f>
        <v>0</v>
      </c>
      <c r="K338" s="179"/>
      <c r="L338" s="173"/>
      <c r="M338" s="180"/>
      <c r="N338" s="181" t="s">
        <v>26</v>
      </c>
      <c r="O338" s="182">
        <v>0</v>
      </c>
      <c r="P338" s="182">
        <f>ROUND(H338*O338,3)</f>
        <v>0</v>
      </c>
      <c r="Q338" s="182">
        <v>0</v>
      </c>
      <c r="R338" s="182">
        <f>ROUND(H338 * Q338,5)</f>
        <v>0</v>
      </c>
      <c r="S338" s="182">
        <v>0</v>
      </c>
      <c r="T338" s="183">
        <f>ROUND(H338 * S338,5)</f>
        <v>0</v>
      </c>
      <c r="BE338" s="12">
        <f>IF(N338="základná",J338,0)</f>
        <v>0</v>
      </c>
      <c r="BF338" s="12">
        <f>IF(N338="znížená",J338,0)</f>
        <v>0</v>
      </c>
      <c r="BG338" s="12">
        <f>IF(N338="zákl. prenesená",J338,0)</f>
        <v>0</v>
      </c>
      <c r="BH338" s="12">
        <f>IF(N338="zníž. prenesená",J338,0)</f>
        <v>0</v>
      </c>
      <c r="BI338" s="12">
        <f>IF(N338="nulová",J338,0)</f>
        <v>0</v>
      </c>
    </row>
    <row r="339" spans="2:61" s="11" customFormat="1" ht="11.25">
      <c r="B339" s="160"/>
      <c r="C339" s="161"/>
      <c r="D339" s="161" t="s">
        <v>145</v>
      </c>
      <c r="E339" s="162"/>
      <c r="F339" s="162" t="s">
        <v>3433</v>
      </c>
      <c r="G339" s="163"/>
      <c r="H339" s="164">
        <v>1</v>
      </c>
      <c r="I339" s="165"/>
      <c r="J339" s="165"/>
      <c r="K339" s="166"/>
      <c r="L339" s="160"/>
      <c r="M339" s="167"/>
      <c r="N339" s="166"/>
      <c r="O339" s="168"/>
      <c r="P339" s="168"/>
      <c r="Q339" s="168"/>
      <c r="R339" s="168"/>
      <c r="S339" s="168"/>
      <c r="T339" s="169"/>
    </row>
    <row r="340" spans="2:61" s="11" customFormat="1" ht="11.25">
      <c r="B340" s="160"/>
      <c r="C340" s="161"/>
      <c r="D340" s="161" t="s">
        <v>145</v>
      </c>
      <c r="E340" s="162"/>
      <c r="F340" s="170" t="s">
        <v>147</v>
      </c>
      <c r="G340" s="171"/>
      <c r="H340" s="172">
        <v>1</v>
      </c>
      <c r="I340" s="165"/>
      <c r="J340" s="165"/>
      <c r="K340" s="166"/>
      <c r="L340" s="160"/>
      <c r="M340" s="167"/>
      <c r="N340" s="166"/>
      <c r="O340" s="168"/>
      <c r="P340" s="168"/>
      <c r="Q340" s="168"/>
      <c r="R340" s="168"/>
      <c r="S340" s="168"/>
      <c r="T340" s="169"/>
    </row>
    <row r="341" spans="2:61" s="12" customFormat="1">
      <c r="B341" s="173"/>
      <c r="C341" s="174">
        <v>84</v>
      </c>
      <c r="D341" s="174" t="s">
        <v>240</v>
      </c>
      <c r="E341" s="175" t="s">
        <v>1969</v>
      </c>
      <c r="F341" s="175" t="s">
        <v>1970</v>
      </c>
      <c r="G341" s="176" t="s">
        <v>180</v>
      </c>
      <c r="H341" s="177">
        <v>2</v>
      </c>
      <c r="I341" s="178"/>
      <c r="J341" s="178">
        <f t="shared" ref="J341:J347" si="27">ROUND(H341*I341,2)</f>
        <v>0</v>
      </c>
      <c r="K341" s="179"/>
      <c r="L341" s="173"/>
      <c r="M341" s="180"/>
      <c r="N341" s="181" t="s">
        <v>26</v>
      </c>
      <c r="O341" s="182">
        <v>0</v>
      </c>
      <c r="P341" s="182">
        <f t="shared" ref="P341:P347" si="28">ROUND(H341*O341,3)</f>
        <v>0</v>
      </c>
      <c r="Q341" s="182">
        <v>0</v>
      </c>
      <c r="R341" s="182">
        <f t="shared" ref="R341:R347" si="29">ROUND(H341 * Q341,5)</f>
        <v>0</v>
      </c>
      <c r="S341" s="182">
        <v>0</v>
      </c>
      <c r="T341" s="183">
        <f t="shared" ref="T341:T347" si="30">ROUND(H341 * S341,5)</f>
        <v>0</v>
      </c>
      <c r="BE341" s="12">
        <f t="shared" ref="BE341:BE347" si="31">IF(N341="základná",J341,0)</f>
        <v>0</v>
      </c>
      <c r="BF341" s="12">
        <f t="shared" ref="BF341:BF347" si="32">IF(N341="znížená",J341,0)</f>
        <v>0</v>
      </c>
      <c r="BG341" s="12">
        <f t="shared" ref="BG341:BG347" si="33">IF(N341="zákl. prenesená",J341,0)</f>
        <v>0</v>
      </c>
      <c r="BH341" s="12">
        <f t="shared" ref="BH341:BH347" si="34">IF(N341="zníž. prenesená",J341,0)</f>
        <v>0</v>
      </c>
      <c r="BI341" s="12">
        <f t="shared" ref="BI341:BI347" si="35">IF(N341="nulová",J341,0)</f>
        <v>0</v>
      </c>
    </row>
    <row r="342" spans="2:61" ht="24">
      <c r="B342" s="149"/>
      <c r="C342" s="150">
        <v>85</v>
      </c>
      <c r="D342" s="150" t="s">
        <v>141</v>
      </c>
      <c r="E342" s="151" t="s">
        <v>1972</v>
      </c>
      <c r="F342" s="151" t="s">
        <v>1973</v>
      </c>
      <c r="G342" s="152" t="s">
        <v>180</v>
      </c>
      <c r="H342" s="153">
        <v>3</v>
      </c>
      <c r="I342" s="154"/>
      <c r="J342" s="154">
        <f t="shared" si="27"/>
        <v>0</v>
      </c>
      <c r="K342" s="155"/>
      <c r="L342" s="149"/>
      <c r="M342" s="156"/>
      <c r="N342" s="157" t="s">
        <v>26</v>
      </c>
      <c r="O342" s="158">
        <v>1.002</v>
      </c>
      <c r="P342" s="158">
        <f t="shared" si="28"/>
        <v>3.0059999999999998</v>
      </c>
      <c r="Q342" s="158">
        <v>6.3E-3</v>
      </c>
      <c r="R342" s="158">
        <f t="shared" si="29"/>
        <v>1.89E-2</v>
      </c>
      <c r="S342" s="158">
        <v>0</v>
      </c>
      <c r="T342" s="159">
        <f t="shared" si="30"/>
        <v>0</v>
      </c>
      <c r="BE342" s="16">
        <f t="shared" si="31"/>
        <v>0</v>
      </c>
      <c r="BF342" s="16">
        <f t="shared" si="32"/>
        <v>0</v>
      </c>
      <c r="BG342" s="16">
        <f t="shared" si="33"/>
        <v>0</v>
      </c>
      <c r="BH342" s="16">
        <f t="shared" si="34"/>
        <v>0</v>
      </c>
      <c r="BI342" s="16">
        <f t="shared" si="35"/>
        <v>0</v>
      </c>
    </row>
    <row r="343" spans="2:61" s="12" customFormat="1">
      <c r="B343" s="173"/>
      <c r="C343" s="174">
        <v>86</v>
      </c>
      <c r="D343" s="174" t="s">
        <v>240</v>
      </c>
      <c r="E343" s="175" t="s">
        <v>1974</v>
      </c>
      <c r="F343" s="175" t="s">
        <v>1975</v>
      </c>
      <c r="G343" s="176" t="s">
        <v>180</v>
      </c>
      <c r="H343" s="177">
        <v>3</v>
      </c>
      <c r="I343" s="178"/>
      <c r="J343" s="178">
        <f t="shared" si="27"/>
        <v>0</v>
      </c>
      <c r="K343" s="179"/>
      <c r="L343" s="173"/>
      <c r="M343" s="180"/>
      <c r="N343" s="181" t="s">
        <v>26</v>
      </c>
      <c r="O343" s="182">
        <v>0</v>
      </c>
      <c r="P343" s="182">
        <f t="shared" si="28"/>
        <v>0</v>
      </c>
      <c r="Q343" s="182">
        <v>8.6400000000000005E-2</v>
      </c>
      <c r="R343" s="182">
        <f t="shared" si="29"/>
        <v>0.25919999999999999</v>
      </c>
      <c r="S343" s="182">
        <v>0</v>
      </c>
      <c r="T343" s="183">
        <f t="shared" si="30"/>
        <v>0</v>
      </c>
      <c r="BE343" s="12">
        <f t="shared" si="31"/>
        <v>0</v>
      </c>
      <c r="BF343" s="12">
        <f t="shared" si="32"/>
        <v>0</v>
      </c>
      <c r="BG343" s="12">
        <f t="shared" si="33"/>
        <v>0</v>
      </c>
      <c r="BH343" s="12">
        <f t="shared" si="34"/>
        <v>0</v>
      </c>
      <c r="BI343" s="12">
        <f t="shared" si="35"/>
        <v>0</v>
      </c>
    </row>
    <row r="344" spans="2:61" ht="24">
      <c r="B344" s="149"/>
      <c r="C344" s="150">
        <v>87</v>
      </c>
      <c r="D344" s="150" t="s">
        <v>141</v>
      </c>
      <c r="E344" s="151" t="s">
        <v>1976</v>
      </c>
      <c r="F344" s="151" t="s">
        <v>2444</v>
      </c>
      <c r="G344" s="152" t="s">
        <v>1682</v>
      </c>
      <c r="H344" s="153">
        <v>3</v>
      </c>
      <c r="I344" s="154"/>
      <c r="J344" s="154">
        <f t="shared" si="27"/>
        <v>0</v>
      </c>
      <c r="K344" s="155"/>
      <c r="L344" s="149"/>
      <c r="M344" s="156"/>
      <c r="N344" s="157" t="s">
        <v>26</v>
      </c>
      <c r="O344" s="158">
        <v>0</v>
      </c>
      <c r="P344" s="158">
        <f t="shared" si="28"/>
        <v>0</v>
      </c>
      <c r="Q344" s="158">
        <v>0</v>
      </c>
      <c r="R344" s="158">
        <f t="shared" si="29"/>
        <v>0</v>
      </c>
      <c r="S344" s="158">
        <v>0</v>
      </c>
      <c r="T344" s="159">
        <f t="shared" si="30"/>
        <v>0</v>
      </c>
      <c r="BE344" s="16">
        <f t="shared" si="31"/>
        <v>0</v>
      </c>
      <c r="BF344" s="16">
        <f t="shared" si="32"/>
        <v>0</v>
      </c>
      <c r="BG344" s="16">
        <f t="shared" si="33"/>
        <v>0</v>
      </c>
      <c r="BH344" s="16">
        <f t="shared" si="34"/>
        <v>0</v>
      </c>
      <c r="BI344" s="16">
        <f t="shared" si="35"/>
        <v>0</v>
      </c>
    </row>
    <row r="345" spans="2:61">
      <c r="B345" s="149"/>
      <c r="C345" s="150">
        <v>88</v>
      </c>
      <c r="D345" s="150" t="s">
        <v>141</v>
      </c>
      <c r="E345" s="151" t="s">
        <v>2449</v>
      </c>
      <c r="F345" s="151" t="s">
        <v>2450</v>
      </c>
      <c r="G345" s="152" t="s">
        <v>144</v>
      </c>
      <c r="H345" s="153">
        <v>2.29</v>
      </c>
      <c r="I345" s="154"/>
      <c r="J345" s="154">
        <f t="shared" si="27"/>
        <v>0</v>
      </c>
      <c r="K345" s="155"/>
      <c r="L345" s="149"/>
      <c r="M345" s="156"/>
      <c r="N345" s="157" t="s">
        <v>26</v>
      </c>
      <c r="O345" s="158">
        <v>0.10765</v>
      </c>
      <c r="P345" s="158">
        <f t="shared" si="28"/>
        <v>0.247</v>
      </c>
      <c r="Q345" s="158">
        <v>0</v>
      </c>
      <c r="R345" s="158">
        <f t="shared" si="29"/>
        <v>0</v>
      </c>
      <c r="S345" s="158">
        <v>0</v>
      </c>
      <c r="T345" s="159">
        <f t="shared" si="30"/>
        <v>0</v>
      </c>
      <c r="BE345" s="16">
        <f t="shared" si="31"/>
        <v>0</v>
      </c>
      <c r="BF345" s="16">
        <f t="shared" si="32"/>
        <v>0</v>
      </c>
      <c r="BG345" s="16">
        <f t="shared" si="33"/>
        <v>0</v>
      </c>
      <c r="BH345" s="16">
        <f t="shared" si="34"/>
        <v>0</v>
      </c>
      <c r="BI345" s="16">
        <f t="shared" si="35"/>
        <v>0</v>
      </c>
    </row>
    <row r="346" spans="2:61">
      <c r="B346" s="149"/>
      <c r="C346" s="150">
        <v>89</v>
      </c>
      <c r="D346" s="150" t="s">
        <v>141</v>
      </c>
      <c r="E346" s="151" t="s">
        <v>2451</v>
      </c>
      <c r="F346" s="151" t="s">
        <v>2452</v>
      </c>
      <c r="G346" s="152" t="s">
        <v>144</v>
      </c>
      <c r="H346" s="153">
        <v>50.37</v>
      </c>
      <c r="I346" s="154"/>
      <c r="J346" s="154">
        <f t="shared" si="27"/>
        <v>0</v>
      </c>
      <c r="K346" s="155"/>
      <c r="L346" s="149"/>
      <c r="M346" s="156"/>
      <c r="N346" s="157" t="s">
        <v>26</v>
      </c>
      <c r="O346" s="158">
        <v>0.13020000000000001</v>
      </c>
      <c r="P346" s="158">
        <f t="shared" si="28"/>
        <v>6.5579999999999998</v>
      </c>
      <c r="Q346" s="158">
        <v>0</v>
      </c>
      <c r="R346" s="158">
        <f t="shared" si="29"/>
        <v>0</v>
      </c>
      <c r="S346" s="158">
        <v>0</v>
      </c>
      <c r="T346" s="159">
        <f t="shared" si="30"/>
        <v>0</v>
      </c>
      <c r="BE346" s="16">
        <f t="shared" si="31"/>
        <v>0</v>
      </c>
      <c r="BF346" s="16">
        <f t="shared" si="32"/>
        <v>0</v>
      </c>
      <c r="BG346" s="16">
        <f t="shared" si="33"/>
        <v>0</v>
      </c>
      <c r="BH346" s="16">
        <f t="shared" si="34"/>
        <v>0</v>
      </c>
      <c r="BI346" s="16">
        <f t="shared" si="35"/>
        <v>0</v>
      </c>
    </row>
    <row r="347" spans="2:61">
      <c r="B347" s="149"/>
      <c r="C347" s="150">
        <v>90</v>
      </c>
      <c r="D347" s="150" t="s">
        <v>141</v>
      </c>
      <c r="E347" s="151" t="s">
        <v>1989</v>
      </c>
      <c r="F347" s="151" t="s">
        <v>1981</v>
      </c>
      <c r="G347" s="152" t="s">
        <v>144</v>
      </c>
      <c r="H347" s="153">
        <v>52.66</v>
      </c>
      <c r="I347" s="154"/>
      <c r="J347" s="154">
        <f t="shared" si="27"/>
        <v>0</v>
      </c>
      <c r="K347" s="155"/>
      <c r="L347" s="149"/>
      <c r="M347" s="156"/>
      <c r="N347" s="157" t="s">
        <v>26</v>
      </c>
      <c r="O347" s="158">
        <v>5.2499999999999998E-2</v>
      </c>
      <c r="P347" s="158">
        <f t="shared" si="28"/>
        <v>2.7650000000000001</v>
      </c>
      <c r="Q347" s="158">
        <v>1E-4</v>
      </c>
      <c r="R347" s="158">
        <f t="shared" si="29"/>
        <v>5.2700000000000004E-3</v>
      </c>
      <c r="S347" s="158">
        <v>0</v>
      </c>
      <c r="T347" s="159">
        <f t="shared" si="30"/>
        <v>0</v>
      </c>
      <c r="BE347" s="16">
        <f t="shared" si="31"/>
        <v>0</v>
      </c>
      <c r="BF347" s="16">
        <f t="shared" si="32"/>
        <v>0</v>
      </c>
      <c r="BG347" s="16">
        <f t="shared" si="33"/>
        <v>0</v>
      </c>
      <c r="BH347" s="16">
        <f t="shared" si="34"/>
        <v>0</v>
      </c>
      <c r="BI347" s="16">
        <f t="shared" si="35"/>
        <v>0</v>
      </c>
    </row>
    <row r="348" spans="2:61" s="10" customFormat="1" ht="23.1" customHeight="1">
      <c r="B348" s="141"/>
      <c r="C348" s="142"/>
      <c r="D348" s="132" t="s">
        <v>136</v>
      </c>
      <c r="E348" s="143" t="s">
        <v>584</v>
      </c>
      <c r="F348" s="144" t="s">
        <v>585</v>
      </c>
      <c r="G348" s="145"/>
      <c r="H348" s="146"/>
      <c r="I348" s="147"/>
      <c r="J348" s="147">
        <f>J349 + J352 + J355 + J356 + J357 + J358 + J361 + J362 + J363 + J366 + J369 + J372 + J373 + J376 + J379</f>
        <v>0</v>
      </c>
      <c r="K348" s="144"/>
      <c r="L348" s="141"/>
      <c r="M348" s="148"/>
      <c r="N348" s="138" t="s">
        <v>0</v>
      </c>
      <c r="O348" s="139"/>
      <c r="P348" s="139">
        <f>P349 + P352 + P355 + P356 + P357 + P358 + P361 + P362 + P363 + P366 + P369 + P372 + P373 + P376 + P379</f>
        <v>250.03800000000001</v>
      </c>
      <c r="Q348" s="139"/>
      <c r="R348" s="139">
        <f>R349 + R352 + R355 + R356 + R357 + R358 + R361 + R362 + R363 + R366 + R369 + R372 + R373 + R376 + R379</f>
        <v>0</v>
      </c>
      <c r="S348" s="139"/>
      <c r="T348" s="140">
        <f>T349 + T352 + T355 + T356 + T357 + T358 + T361 + T362 + T363 + T366 + T369 + T372 + T373 + T376 + T379</f>
        <v>71.725399999999993</v>
      </c>
    </row>
    <row r="349" spans="2:61" ht="24">
      <c r="B349" s="149"/>
      <c r="C349" s="150">
        <v>91</v>
      </c>
      <c r="D349" s="150" t="s">
        <v>141</v>
      </c>
      <c r="E349" s="151" t="s">
        <v>589</v>
      </c>
      <c r="F349" s="151" t="s">
        <v>590</v>
      </c>
      <c r="G349" s="152" t="s">
        <v>144</v>
      </c>
      <c r="H349" s="153">
        <v>13.8</v>
      </c>
      <c r="I349" s="154"/>
      <c r="J349" s="154">
        <f>ROUND(H349*I349,2)</f>
        <v>0</v>
      </c>
      <c r="K349" s="155"/>
      <c r="L349" s="149"/>
      <c r="M349" s="156"/>
      <c r="N349" s="157" t="s">
        <v>26</v>
      </c>
      <c r="O349" s="158">
        <v>0.29499999999999998</v>
      </c>
      <c r="P349" s="158">
        <f>ROUND(H349*O349,3)</f>
        <v>4.0709999999999997</v>
      </c>
      <c r="Q349" s="158">
        <v>2.9999999999999999E-7</v>
      </c>
      <c r="R349" s="158">
        <f>ROUND(H349 * Q349,5)</f>
        <v>0</v>
      </c>
      <c r="S349" s="158">
        <v>0</v>
      </c>
      <c r="T349" s="159">
        <f>ROUND(H349 * S349,5)</f>
        <v>0</v>
      </c>
      <c r="BE349" s="16">
        <f>IF(N349="základná",J349,0)</f>
        <v>0</v>
      </c>
      <c r="BF349" s="16">
        <f>IF(N349="znížená",J349,0)</f>
        <v>0</v>
      </c>
      <c r="BG349" s="16">
        <f>IF(N349="zákl. prenesená",J349,0)</f>
        <v>0</v>
      </c>
      <c r="BH349" s="16">
        <f>IF(N349="zníž. prenesená",J349,0)</f>
        <v>0</v>
      </c>
      <c r="BI349" s="16">
        <f>IF(N349="nulová",J349,0)</f>
        <v>0</v>
      </c>
    </row>
    <row r="350" spans="2:61" s="11" customFormat="1" ht="11.25">
      <c r="B350" s="160"/>
      <c r="C350" s="161"/>
      <c r="D350" s="161" t="s">
        <v>145</v>
      </c>
      <c r="E350" s="162"/>
      <c r="F350" s="162" t="s">
        <v>3411</v>
      </c>
      <c r="G350" s="163"/>
      <c r="H350" s="164">
        <v>13.8</v>
      </c>
      <c r="I350" s="165"/>
      <c r="J350" s="165"/>
      <c r="K350" s="166"/>
      <c r="L350" s="160"/>
      <c r="M350" s="167"/>
      <c r="N350" s="166"/>
      <c r="O350" s="168"/>
      <c r="P350" s="168"/>
      <c r="Q350" s="168"/>
      <c r="R350" s="168"/>
      <c r="S350" s="168"/>
      <c r="T350" s="169"/>
    </row>
    <row r="351" spans="2:61" s="11" customFormat="1" ht="11.25">
      <c r="B351" s="160"/>
      <c r="C351" s="161"/>
      <c r="D351" s="161" t="s">
        <v>145</v>
      </c>
      <c r="E351" s="162"/>
      <c r="F351" s="170" t="s">
        <v>147</v>
      </c>
      <c r="G351" s="171"/>
      <c r="H351" s="172">
        <v>13.8</v>
      </c>
      <c r="I351" s="165"/>
      <c r="J351" s="165"/>
      <c r="K351" s="166"/>
      <c r="L351" s="160"/>
      <c r="M351" s="167"/>
      <c r="N351" s="166"/>
      <c r="O351" s="168"/>
      <c r="P351" s="168"/>
      <c r="Q351" s="168"/>
      <c r="R351" s="168"/>
      <c r="S351" s="168"/>
      <c r="T351" s="169"/>
    </row>
    <row r="352" spans="2:61" ht="24">
      <c r="B352" s="149"/>
      <c r="C352" s="150">
        <v>92</v>
      </c>
      <c r="D352" s="150" t="s">
        <v>141</v>
      </c>
      <c r="E352" s="151" t="s">
        <v>592</v>
      </c>
      <c r="F352" s="151" t="s">
        <v>593</v>
      </c>
      <c r="G352" s="152" t="s">
        <v>144</v>
      </c>
      <c r="H352" s="153">
        <v>12.6</v>
      </c>
      <c r="I352" s="154"/>
      <c r="J352" s="154">
        <f>ROUND(H352*I352,2)</f>
        <v>0</v>
      </c>
      <c r="K352" s="155"/>
      <c r="L352" s="149"/>
      <c r="M352" s="156"/>
      <c r="N352" s="157" t="s">
        <v>26</v>
      </c>
      <c r="O352" s="158">
        <v>0</v>
      </c>
      <c r="P352" s="158">
        <f>ROUND(H352*O352,3)</f>
        <v>0</v>
      </c>
      <c r="Q352" s="158">
        <v>0</v>
      </c>
      <c r="R352" s="158">
        <f>ROUND(H352 * Q352,5)</f>
        <v>0</v>
      </c>
      <c r="S352" s="158">
        <v>0</v>
      </c>
      <c r="T352" s="159">
        <f>ROUND(H352 * S352,5)</f>
        <v>0</v>
      </c>
      <c r="BE352" s="16">
        <f>IF(N352="základná",J352,0)</f>
        <v>0</v>
      </c>
      <c r="BF352" s="16">
        <f>IF(N352="znížená",J352,0)</f>
        <v>0</v>
      </c>
      <c r="BG352" s="16">
        <f>IF(N352="zákl. prenesená",J352,0)</f>
        <v>0</v>
      </c>
      <c r="BH352" s="16">
        <f>IF(N352="zníž. prenesená",J352,0)</f>
        <v>0</v>
      </c>
      <c r="BI352" s="16">
        <f>IF(N352="nulová",J352,0)</f>
        <v>0</v>
      </c>
    </row>
    <row r="353" spans="2:61" s="11" customFormat="1" ht="11.25">
      <c r="B353" s="160"/>
      <c r="C353" s="161"/>
      <c r="D353" s="161" t="s">
        <v>145</v>
      </c>
      <c r="E353" s="162"/>
      <c r="F353" s="162" t="s">
        <v>3434</v>
      </c>
      <c r="G353" s="163"/>
      <c r="H353" s="164">
        <v>12.6</v>
      </c>
      <c r="I353" s="165"/>
      <c r="J353" s="165"/>
      <c r="K353" s="166"/>
      <c r="L353" s="160"/>
      <c r="M353" s="167"/>
      <c r="N353" s="166"/>
      <c r="O353" s="168"/>
      <c r="P353" s="168"/>
      <c r="Q353" s="168"/>
      <c r="R353" s="168"/>
      <c r="S353" s="168"/>
      <c r="T353" s="169"/>
    </row>
    <row r="354" spans="2:61" s="11" customFormat="1" ht="11.25">
      <c r="B354" s="160"/>
      <c r="C354" s="161"/>
      <c r="D354" s="161" t="s">
        <v>145</v>
      </c>
      <c r="E354" s="162"/>
      <c r="F354" s="170" t="s">
        <v>147</v>
      </c>
      <c r="G354" s="171"/>
      <c r="H354" s="172">
        <v>12.6</v>
      </c>
      <c r="I354" s="165"/>
      <c r="J354" s="165"/>
      <c r="K354" s="166"/>
      <c r="L354" s="160"/>
      <c r="M354" s="167"/>
      <c r="N354" s="166"/>
      <c r="O354" s="168"/>
      <c r="P354" s="168"/>
      <c r="Q354" s="168"/>
      <c r="R354" s="168"/>
      <c r="S354" s="168"/>
      <c r="T354" s="169"/>
    </row>
    <row r="355" spans="2:61" ht="24">
      <c r="B355" s="149"/>
      <c r="C355" s="150">
        <v>93</v>
      </c>
      <c r="D355" s="150" t="s">
        <v>141</v>
      </c>
      <c r="E355" s="151" t="s">
        <v>2014</v>
      </c>
      <c r="F355" s="151" t="s">
        <v>2015</v>
      </c>
      <c r="G355" s="152" t="s">
        <v>144</v>
      </c>
      <c r="H355" s="153">
        <v>52.66</v>
      </c>
      <c r="I355" s="154"/>
      <c r="J355" s="154">
        <f>ROUND(H355*I355,2)</f>
        <v>0</v>
      </c>
      <c r="K355" s="155"/>
      <c r="L355" s="149"/>
      <c r="M355" s="156"/>
      <c r="N355" s="157" t="s">
        <v>26</v>
      </c>
      <c r="O355" s="158">
        <v>0.7278</v>
      </c>
      <c r="P355" s="158">
        <f>ROUND(H355*O355,3)</f>
        <v>38.326000000000001</v>
      </c>
      <c r="Q355" s="158">
        <v>0</v>
      </c>
      <c r="R355" s="158">
        <f>ROUND(H355 * Q355,5)</f>
        <v>0</v>
      </c>
      <c r="S355" s="158">
        <v>0.71</v>
      </c>
      <c r="T355" s="159">
        <f>ROUND(H355 * S355,5)</f>
        <v>37.388599999999997</v>
      </c>
      <c r="BE355" s="16">
        <f>IF(N355="základná",J355,0)</f>
        <v>0</v>
      </c>
      <c r="BF355" s="16">
        <f>IF(N355="znížená",J355,0)</f>
        <v>0</v>
      </c>
      <c r="BG355" s="16">
        <f>IF(N355="zákl. prenesená",J355,0)</f>
        <v>0</v>
      </c>
      <c r="BH355" s="16">
        <f>IF(N355="zníž. prenesená",J355,0)</f>
        <v>0</v>
      </c>
      <c r="BI355" s="16">
        <f>IF(N355="nulová",J355,0)</f>
        <v>0</v>
      </c>
    </row>
    <row r="356" spans="2:61" ht="24">
      <c r="B356" s="149"/>
      <c r="C356" s="150">
        <v>94</v>
      </c>
      <c r="D356" s="150" t="s">
        <v>141</v>
      </c>
      <c r="E356" s="151" t="s">
        <v>625</v>
      </c>
      <c r="F356" s="151" t="s">
        <v>626</v>
      </c>
      <c r="G356" s="152" t="s">
        <v>180</v>
      </c>
      <c r="H356" s="153">
        <v>1</v>
      </c>
      <c r="I356" s="154"/>
      <c r="J356" s="154">
        <f>ROUND(H356*I356,2)</f>
        <v>0</v>
      </c>
      <c r="K356" s="155"/>
      <c r="L356" s="149"/>
      <c r="M356" s="156"/>
      <c r="N356" s="157" t="s">
        <v>26</v>
      </c>
      <c r="O356" s="158">
        <v>0</v>
      </c>
      <c r="P356" s="158">
        <f>ROUND(H356*O356,3)</f>
        <v>0</v>
      </c>
      <c r="Q356" s="158">
        <v>0</v>
      </c>
      <c r="R356" s="158">
        <f>ROUND(H356 * Q356,5)</f>
        <v>0</v>
      </c>
      <c r="S356" s="158">
        <v>0</v>
      </c>
      <c r="T356" s="159">
        <f>ROUND(H356 * S356,5)</f>
        <v>0</v>
      </c>
      <c r="BE356" s="16">
        <f>IF(N356="základná",J356,0)</f>
        <v>0</v>
      </c>
      <c r="BF356" s="16">
        <f>IF(N356="znížená",J356,0)</f>
        <v>0</v>
      </c>
      <c r="BG356" s="16">
        <f>IF(N356="zákl. prenesená",J356,0)</f>
        <v>0</v>
      </c>
      <c r="BH356" s="16">
        <f>IF(N356="zníž. prenesená",J356,0)</f>
        <v>0</v>
      </c>
      <c r="BI356" s="16">
        <f>IF(N356="nulová",J356,0)</f>
        <v>0</v>
      </c>
    </row>
    <row r="357" spans="2:61" ht="24">
      <c r="B357" s="149"/>
      <c r="C357" s="150">
        <v>95</v>
      </c>
      <c r="D357" s="150" t="s">
        <v>141</v>
      </c>
      <c r="E357" s="151" t="s">
        <v>608</v>
      </c>
      <c r="F357" s="151" t="s">
        <v>609</v>
      </c>
      <c r="G357" s="152" t="s">
        <v>180</v>
      </c>
      <c r="H357" s="153">
        <v>1</v>
      </c>
      <c r="I357" s="154"/>
      <c r="J357" s="154">
        <f>ROUND(H357*I357,2)</f>
        <v>0</v>
      </c>
      <c r="K357" s="155"/>
      <c r="L357" s="149"/>
      <c r="M357" s="156"/>
      <c r="N357" s="157" t="s">
        <v>26</v>
      </c>
      <c r="O357" s="158">
        <v>0</v>
      </c>
      <c r="P357" s="158">
        <f>ROUND(H357*O357,3)</f>
        <v>0</v>
      </c>
      <c r="Q357" s="158">
        <v>0</v>
      </c>
      <c r="R357" s="158">
        <f>ROUND(H357 * Q357,5)</f>
        <v>0</v>
      </c>
      <c r="S357" s="158">
        <v>0</v>
      </c>
      <c r="T357" s="159">
        <f>ROUND(H357 * S357,5)</f>
        <v>0</v>
      </c>
      <c r="BE357" s="16">
        <f>IF(N357="základná",J357,0)</f>
        <v>0</v>
      </c>
      <c r="BF357" s="16">
        <f>IF(N357="znížená",J357,0)</f>
        <v>0</v>
      </c>
      <c r="BG357" s="16">
        <f>IF(N357="zákl. prenesená",J357,0)</f>
        <v>0</v>
      </c>
      <c r="BH357" s="16">
        <f>IF(N357="zníž. prenesená",J357,0)</f>
        <v>0</v>
      </c>
      <c r="BI357" s="16">
        <f>IF(N357="nulová",J357,0)</f>
        <v>0</v>
      </c>
    </row>
    <row r="358" spans="2:61" ht="24">
      <c r="B358" s="149"/>
      <c r="C358" s="150">
        <v>96</v>
      </c>
      <c r="D358" s="150" t="s">
        <v>141</v>
      </c>
      <c r="E358" s="151" t="s">
        <v>619</v>
      </c>
      <c r="F358" s="151" t="s">
        <v>620</v>
      </c>
      <c r="G358" s="152" t="s">
        <v>187</v>
      </c>
      <c r="H358" s="153">
        <v>14.307</v>
      </c>
      <c r="I358" s="154"/>
      <c r="J358" s="154">
        <f>ROUND(H358*I358,2)</f>
        <v>0</v>
      </c>
      <c r="K358" s="155"/>
      <c r="L358" s="149"/>
      <c r="M358" s="156"/>
      <c r="N358" s="157" t="s">
        <v>26</v>
      </c>
      <c r="O358" s="158">
        <v>12.606</v>
      </c>
      <c r="P358" s="158">
        <f>ROUND(H358*O358,3)</f>
        <v>180.35400000000001</v>
      </c>
      <c r="Q358" s="158">
        <v>0</v>
      </c>
      <c r="R358" s="158">
        <f>ROUND(H358 * Q358,5)</f>
        <v>0</v>
      </c>
      <c r="S358" s="158">
        <v>2.4</v>
      </c>
      <c r="T358" s="159">
        <f>ROUND(H358 * S358,5)</f>
        <v>34.336799999999997</v>
      </c>
      <c r="BE358" s="16">
        <f>IF(N358="základná",J358,0)</f>
        <v>0</v>
      </c>
      <c r="BF358" s="16">
        <f>IF(N358="znížená",J358,0)</f>
        <v>0</v>
      </c>
      <c r="BG358" s="16">
        <f>IF(N358="zákl. prenesená",J358,0)</f>
        <v>0</v>
      </c>
      <c r="BH358" s="16">
        <f>IF(N358="zníž. prenesená",J358,0)</f>
        <v>0</v>
      </c>
      <c r="BI358" s="16">
        <f>IF(N358="nulová",J358,0)</f>
        <v>0</v>
      </c>
    </row>
    <row r="359" spans="2:61" s="11" customFormat="1" ht="11.25">
      <c r="B359" s="160"/>
      <c r="C359" s="161"/>
      <c r="D359" s="161" t="s">
        <v>145</v>
      </c>
      <c r="E359" s="162"/>
      <c r="F359" s="162" t="s">
        <v>3435</v>
      </c>
      <c r="G359" s="163"/>
      <c r="H359" s="164">
        <v>14.307</v>
      </c>
      <c r="I359" s="165"/>
      <c r="J359" s="165"/>
      <c r="K359" s="166"/>
      <c r="L359" s="160"/>
      <c r="M359" s="167"/>
      <c r="N359" s="166"/>
      <c r="O359" s="168"/>
      <c r="P359" s="168"/>
      <c r="Q359" s="168"/>
      <c r="R359" s="168"/>
      <c r="S359" s="168"/>
      <c r="T359" s="169"/>
    </row>
    <row r="360" spans="2:61" s="11" customFormat="1" ht="11.25">
      <c r="B360" s="160"/>
      <c r="C360" s="161"/>
      <c r="D360" s="161" t="s">
        <v>145</v>
      </c>
      <c r="E360" s="162"/>
      <c r="F360" s="170" t="s">
        <v>147</v>
      </c>
      <c r="G360" s="171"/>
      <c r="H360" s="172">
        <v>14.307</v>
      </c>
      <c r="I360" s="165"/>
      <c r="J360" s="165"/>
      <c r="K360" s="166"/>
      <c r="L360" s="160"/>
      <c r="M360" s="167"/>
      <c r="N360" s="166"/>
      <c r="O360" s="168"/>
      <c r="P360" s="168"/>
      <c r="Q360" s="168"/>
      <c r="R360" s="168"/>
      <c r="S360" s="168"/>
      <c r="T360" s="169"/>
    </row>
    <row r="361" spans="2:61">
      <c r="B361" s="149"/>
      <c r="C361" s="150">
        <v>97</v>
      </c>
      <c r="D361" s="150" t="s">
        <v>141</v>
      </c>
      <c r="E361" s="151" t="s">
        <v>636</v>
      </c>
      <c r="F361" s="151" t="s">
        <v>637</v>
      </c>
      <c r="G361" s="152" t="s">
        <v>265</v>
      </c>
      <c r="H361" s="153">
        <v>92.813999999999993</v>
      </c>
      <c r="I361" s="154"/>
      <c r="J361" s="154">
        <f>ROUND(H361*I361,2)</f>
        <v>0</v>
      </c>
      <c r="K361" s="155"/>
      <c r="L361" s="149"/>
      <c r="M361" s="156"/>
      <c r="N361" s="157" t="s">
        <v>26</v>
      </c>
      <c r="O361" s="158">
        <v>0.14899999999999999</v>
      </c>
      <c r="P361" s="158">
        <f>ROUND(H361*O361,3)</f>
        <v>13.829000000000001</v>
      </c>
      <c r="Q361" s="158">
        <v>0</v>
      </c>
      <c r="R361" s="158">
        <f>ROUND(H361 * Q361,5)</f>
        <v>0</v>
      </c>
      <c r="S361" s="158">
        <v>0</v>
      </c>
      <c r="T361" s="159">
        <f>ROUND(H361 * S361,5)</f>
        <v>0</v>
      </c>
      <c r="BE361" s="16">
        <f>IF(N361="základná",J361,0)</f>
        <v>0</v>
      </c>
      <c r="BF361" s="16">
        <f>IF(N361="znížená",J361,0)</f>
        <v>0</v>
      </c>
      <c r="BG361" s="16">
        <f>IF(N361="zákl. prenesená",J361,0)</f>
        <v>0</v>
      </c>
      <c r="BH361" s="16">
        <f>IF(N361="zníž. prenesená",J361,0)</f>
        <v>0</v>
      </c>
      <c r="BI361" s="16">
        <f>IF(N361="nulová",J361,0)</f>
        <v>0</v>
      </c>
    </row>
    <row r="362" spans="2:61" ht="24">
      <c r="B362" s="149"/>
      <c r="C362" s="150">
        <v>98</v>
      </c>
      <c r="D362" s="150" t="s">
        <v>141</v>
      </c>
      <c r="E362" s="151" t="s">
        <v>638</v>
      </c>
      <c r="F362" s="151" t="s">
        <v>639</v>
      </c>
      <c r="G362" s="152" t="s">
        <v>265</v>
      </c>
      <c r="H362" s="153">
        <v>92.813999999999993</v>
      </c>
      <c r="I362" s="154"/>
      <c r="J362" s="154">
        <f>ROUND(H362*I362,2)</f>
        <v>0</v>
      </c>
      <c r="K362" s="155"/>
      <c r="L362" s="149"/>
      <c r="M362" s="156"/>
      <c r="N362" s="157" t="s">
        <v>26</v>
      </c>
      <c r="O362" s="158">
        <v>3.1E-2</v>
      </c>
      <c r="P362" s="158">
        <f>ROUND(H362*O362,3)</f>
        <v>2.8769999999999998</v>
      </c>
      <c r="Q362" s="158">
        <v>0</v>
      </c>
      <c r="R362" s="158">
        <f>ROUND(H362 * Q362,5)</f>
        <v>0</v>
      </c>
      <c r="S362" s="158">
        <v>0</v>
      </c>
      <c r="T362" s="159">
        <f>ROUND(H362 * S362,5)</f>
        <v>0</v>
      </c>
      <c r="BE362" s="16">
        <f>IF(N362="základná",J362,0)</f>
        <v>0</v>
      </c>
      <c r="BF362" s="16">
        <f>IF(N362="znížená",J362,0)</f>
        <v>0</v>
      </c>
      <c r="BG362" s="16">
        <f>IF(N362="zákl. prenesená",J362,0)</f>
        <v>0</v>
      </c>
      <c r="BH362" s="16">
        <f>IF(N362="zníž. prenesená",J362,0)</f>
        <v>0</v>
      </c>
      <c r="BI362" s="16">
        <f>IF(N362="nulová",J362,0)</f>
        <v>0</v>
      </c>
    </row>
    <row r="363" spans="2:61" ht="24">
      <c r="B363" s="149"/>
      <c r="C363" s="150">
        <v>99</v>
      </c>
      <c r="D363" s="150" t="s">
        <v>141</v>
      </c>
      <c r="E363" s="151" t="s">
        <v>640</v>
      </c>
      <c r="F363" s="151" t="s">
        <v>641</v>
      </c>
      <c r="G363" s="152" t="s">
        <v>265</v>
      </c>
      <c r="H363" s="153">
        <v>1763.4659999999999</v>
      </c>
      <c r="I363" s="154"/>
      <c r="J363" s="154">
        <f>ROUND(H363*I363,2)</f>
        <v>0</v>
      </c>
      <c r="K363" s="155"/>
      <c r="L363" s="149"/>
      <c r="M363" s="156"/>
      <c r="N363" s="157" t="s">
        <v>26</v>
      </c>
      <c r="O363" s="158">
        <v>6.0000000000000001E-3</v>
      </c>
      <c r="P363" s="158">
        <f>ROUND(H363*O363,3)</f>
        <v>10.581</v>
      </c>
      <c r="Q363" s="158">
        <v>0</v>
      </c>
      <c r="R363" s="158">
        <f>ROUND(H363 * Q363,5)</f>
        <v>0</v>
      </c>
      <c r="S363" s="158">
        <v>0</v>
      </c>
      <c r="T363" s="159">
        <f>ROUND(H363 * S363,5)</f>
        <v>0</v>
      </c>
      <c r="BE363" s="16">
        <f>IF(N363="základná",J363,0)</f>
        <v>0</v>
      </c>
      <c r="BF363" s="16">
        <f>IF(N363="znížená",J363,0)</f>
        <v>0</v>
      </c>
      <c r="BG363" s="16">
        <f>IF(N363="zákl. prenesená",J363,0)</f>
        <v>0</v>
      </c>
      <c r="BH363" s="16">
        <f>IF(N363="zníž. prenesená",J363,0)</f>
        <v>0</v>
      </c>
      <c r="BI363" s="16">
        <f>IF(N363="nulová",J363,0)</f>
        <v>0</v>
      </c>
    </row>
    <row r="364" spans="2:61" s="11" customFormat="1" ht="11.25">
      <c r="B364" s="160"/>
      <c r="C364" s="161"/>
      <c r="D364" s="161" t="s">
        <v>145</v>
      </c>
      <c r="E364" s="162"/>
      <c r="F364" s="162" t="s">
        <v>3436</v>
      </c>
      <c r="G364" s="163"/>
      <c r="H364" s="164">
        <v>1763.4659999999999</v>
      </c>
      <c r="I364" s="165"/>
      <c r="J364" s="165"/>
      <c r="K364" s="166"/>
      <c r="L364" s="160"/>
      <c r="M364" s="167"/>
      <c r="N364" s="166"/>
      <c r="O364" s="168"/>
      <c r="P364" s="168"/>
      <c r="Q364" s="168"/>
      <c r="R364" s="168"/>
      <c r="S364" s="168"/>
      <c r="T364" s="169"/>
    </row>
    <row r="365" spans="2:61" s="11" customFormat="1" ht="11.25">
      <c r="B365" s="160"/>
      <c r="C365" s="161"/>
      <c r="D365" s="161" t="s">
        <v>145</v>
      </c>
      <c r="E365" s="162"/>
      <c r="F365" s="170" t="s">
        <v>147</v>
      </c>
      <c r="G365" s="171"/>
      <c r="H365" s="172">
        <v>1763.4659999999999</v>
      </c>
      <c r="I365" s="165"/>
      <c r="J365" s="165"/>
      <c r="K365" s="166"/>
      <c r="L365" s="160"/>
      <c r="M365" s="167"/>
      <c r="N365" s="166"/>
      <c r="O365" s="168"/>
      <c r="P365" s="168"/>
      <c r="Q365" s="168"/>
      <c r="R365" s="168"/>
      <c r="S365" s="168"/>
      <c r="T365" s="169"/>
    </row>
    <row r="366" spans="2:61">
      <c r="B366" s="149"/>
      <c r="C366" s="150">
        <v>100</v>
      </c>
      <c r="D366" s="150" t="s">
        <v>141</v>
      </c>
      <c r="E366" s="151" t="s">
        <v>643</v>
      </c>
      <c r="F366" s="151" t="s">
        <v>2020</v>
      </c>
      <c r="G366" s="152" t="s">
        <v>265</v>
      </c>
      <c r="H366" s="153">
        <v>86.075000000000003</v>
      </c>
      <c r="I366" s="154"/>
      <c r="J366" s="154">
        <f>ROUND(H366*I366,2)</f>
        <v>0</v>
      </c>
      <c r="K366" s="155"/>
      <c r="L366" s="149"/>
      <c r="M366" s="156"/>
      <c r="N366" s="157" t="s">
        <v>26</v>
      </c>
      <c r="O366" s="158">
        <v>0</v>
      </c>
      <c r="P366" s="158">
        <f>ROUND(H366*O366,3)</f>
        <v>0</v>
      </c>
      <c r="Q366" s="158">
        <v>0</v>
      </c>
      <c r="R366" s="158">
        <f>ROUND(H366 * Q366,5)</f>
        <v>0</v>
      </c>
      <c r="S366" s="158">
        <v>0</v>
      </c>
      <c r="T366" s="159">
        <f>ROUND(H366 * S366,5)</f>
        <v>0</v>
      </c>
      <c r="BE366" s="16">
        <f>IF(N366="základná",J366,0)</f>
        <v>0</v>
      </c>
      <c r="BF366" s="16">
        <f>IF(N366="znížená",J366,0)</f>
        <v>0</v>
      </c>
      <c r="BG366" s="16">
        <f>IF(N366="zákl. prenesená",J366,0)</f>
        <v>0</v>
      </c>
      <c r="BH366" s="16">
        <f>IF(N366="zníž. prenesená",J366,0)</f>
        <v>0</v>
      </c>
      <c r="BI366" s="16">
        <f>IF(N366="nulová",J366,0)</f>
        <v>0</v>
      </c>
    </row>
    <row r="367" spans="2:61" s="11" customFormat="1" ht="11.25">
      <c r="B367" s="160"/>
      <c r="C367" s="161"/>
      <c r="D367" s="161" t="s">
        <v>145</v>
      </c>
      <c r="E367" s="162"/>
      <c r="F367" s="162" t="s">
        <v>3437</v>
      </c>
      <c r="G367" s="163"/>
      <c r="H367" s="164">
        <v>86.075000000000003</v>
      </c>
      <c r="I367" s="165"/>
      <c r="J367" s="165"/>
      <c r="K367" s="166"/>
      <c r="L367" s="160"/>
      <c r="M367" s="167"/>
      <c r="N367" s="166"/>
      <c r="O367" s="168"/>
      <c r="P367" s="168"/>
      <c r="Q367" s="168"/>
      <c r="R367" s="168"/>
      <c r="S367" s="168"/>
      <c r="T367" s="169"/>
    </row>
    <row r="368" spans="2:61" s="11" customFormat="1" ht="11.25">
      <c r="B368" s="160"/>
      <c r="C368" s="161"/>
      <c r="D368" s="161" t="s">
        <v>145</v>
      </c>
      <c r="E368" s="162"/>
      <c r="F368" s="170" t="s">
        <v>147</v>
      </c>
      <c r="G368" s="171"/>
      <c r="H368" s="172">
        <v>86.075000000000003</v>
      </c>
      <c r="I368" s="165"/>
      <c r="J368" s="165"/>
      <c r="K368" s="166"/>
      <c r="L368" s="160"/>
      <c r="M368" s="167"/>
      <c r="N368" s="166"/>
      <c r="O368" s="168"/>
      <c r="P368" s="168"/>
      <c r="Q368" s="168"/>
      <c r="R368" s="168"/>
      <c r="S368" s="168"/>
      <c r="T368" s="169"/>
    </row>
    <row r="369" spans="2:61" ht="24">
      <c r="B369" s="149"/>
      <c r="C369" s="150">
        <v>101</v>
      </c>
      <c r="D369" s="150" t="s">
        <v>141</v>
      </c>
      <c r="E369" s="151" t="s">
        <v>646</v>
      </c>
      <c r="F369" s="151" t="s">
        <v>3207</v>
      </c>
      <c r="G369" s="152" t="s">
        <v>265</v>
      </c>
      <c r="H369" s="153">
        <v>6.6950000000000003</v>
      </c>
      <c r="I369" s="154"/>
      <c r="J369" s="154">
        <f>ROUND(H369*I369,2)</f>
        <v>0</v>
      </c>
      <c r="K369" s="155"/>
      <c r="L369" s="149"/>
      <c r="M369" s="156"/>
      <c r="N369" s="157" t="s">
        <v>26</v>
      </c>
      <c r="O369" s="158">
        <v>0</v>
      </c>
      <c r="P369" s="158">
        <f>ROUND(H369*O369,3)</f>
        <v>0</v>
      </c>
      <c r="Q369" s="158">
        <v>0</v>
      </c>
      <c r="R369" s="158">
        <f>ROUND(H369 * Q369,5)</f>
        <v>0</v>
      </c>
      <c r="S369" s="158">
        <v>0</v>
      </c>
      <c r="T369" s="159">
        <f>ROUND(H369 * S369,5)</f>
        <v>0</v>
      </c>
      <c r="BE369" s="16">
        <f>IF(N369="základná",J369,0)</f>
        <v>0</v>
      </c>
      <c r="BF369" s="16">
        <f>IF(N369="znížená",J369,0)</f>
        <v>0</v>
      </c>
      <c r="BG369" s="16">
        <f>IF(N369="zákl. prenesená",J369,0)</f>
        <v>0</v>
      </c>
      <c r="BH369" s="16">
        <f>IF(N369="zníž. prenesená",J369,0)</f>
        <v>0</v>
      </c>
      <c r="BI369" s="16">
        <f>IF(N369="nulová",J369,0)</f>
        <v>0</v>
      </c>
    </row>
    <row r="370" spans="2:61" s="11" customFormat="1" ht="11.25">
      <c r="B370" s="160"/>
      <c r="C370" s="161"/>
      <c r="D370" s="161" t="s">
        <v>145</v>
      </c>
      <c r="E370" s="162"/>
      <c r="F370" s="162" t="s">
        <v>3438</v>
      </c>
      <c r="G370" s="163"/>
      <c r="H370" s="164">
        <v>6.6950000000000003</v>
      </c>
      <c r="I370" s="165"/>
      <c r="J370" s="165"/>
      <c r="K370" s="166"/>
      <c r="L370" s="160"/>
      <c r="M370" s="167"/>
      <c r="N370" s="166"/>
      <c r="O370" s="168"/>
      <c r="P370" s="168"/>
      <c r="Q370" s="168"/>
      <c r="R370" s="168"/>
      <c r="S370" s="168"/>
      <c r="T370" s="169"/>
    </row>
    <row r="371" spans="2:61" s="11" customFormat="1" ht="11.25">
      <c r="B371" s="160"/>
      <c r="C371" s="161"/>
      <c r="D371" s="161" t="s">
        <v>145</v>
      </c>
      <c r="E371" s="162"/>
      <c r="F371" s="170" t="s">
        <v>147</v>
      </c>
      <c r="G371" s="171"/>
      <c r="H371" s="172">
        <v>6.6950000000000003</v>
      </c>
      <c r="I371" s="165"/>
      <c r="J371" s="165"/>
      <c r="K371" s="166"/>
      <c r="L371" s="160"/>
      <c r="M371" s="167"/>
      <c r="N371" s="166"/>
      <c r="O371" s="168"/>
      <c r="P371" s="168"/>
      <c r="Q371" s="168"/>
      <c r="R371" s="168"/>
      <c r="S371" s="168"/>
      <c r="T371" s="169"/>
    </row>
    <row r="372" spans="2:61" ht="24">
      <c r="B372" s="149"/>
      <c r="C372" s="150">
        <v>102</v>
      </c>
      <c r="D372" s="150" t="s">
        <v>141</v>
      </c>
      <c r="E372" s="151" t="s">
        <v>649</v>
      </c>
      <c r="F372" s="151" t="s">
        <v>650</v>
      </c>
      <c r="G372" s="152" t="s">
        <v>265</v>
      </c>
      <c r="H372" s="153">
        <v>4.3999999999999997E-2</v>
      </c>
      <c r="I372" s="154"/>
      <c r="J372" s="154">
        <f>ROUND(H372*I372,2)</f>
        <v>0</v>
      </c>
      <c r="K372" s="155"/>
      <c r="L372" s="149"/>
      <c r="M372" s="156"/>
      <c r="N372" s="157" t="s">
        <v>26</v>
      </c>
      <c r="O372" s="158">
        <v>0</v>
      </c>
      <c r="P372" s="158">
        <f>ROUND(H372*O372,3)</f>
        <v>0</v>
      </c>
      <c r="Q372" s="158">
        <v>0</v>
      </c>
      <c r="R372" s="158">
        <f>ROUND(H372 * Q372,5)</f>
        <v>0</v>
      </c>
      <c r="S372" s="158">
        <v>0</v>
      </c>
      <c r="T372" s="159">
        <f>ROUND(H372 * S372,5)</f>
        <v>0</v>
      </c>
      <c r="BE372" s="16">
        <f>IF(N372="základná",J372,0)</f>
        <v>0</v>
      </c>
      <c r="BF372" s="16">
        <f>IF(N372="znížená",J372,0)</f>
        <v>0</v>
      </c>
      <c r="BG372" s="16">
        <f>IF(N372="zákl. prenesená",J372,0)</f>
        <v>0</v>
      </c>
      <c r="BH372" s="16">
        <f>IF(N372="zníž. prenesená",J372,0)</f>
        <v>0</v>
      </c>
      <c r="BI372" s="16">
        <f>IF(N372="nulová",J372,0)</f>
        <v>0</v>
      </c>
    </row>
    <row r="373" spans="2:61" ht="24">
      <c r="B373" s="149"/>
      <c r="C373" s="150">
        <v>103</v>
      </c>
      <c r="D373" s="150" t="s">
        <v>141</v>
      </c>
      <c r="E373" s="151" t="s">
        <v>2028</v>
      </c>
      <c r="F373" s="151" t="s">
        <v>2029</v>
      </c>
      <c r="G373" s="152" t="s">
        <v>2030</v>
      </c>
      <c r="H373" s="153">
        <v>170</v>
      </c>
      <c r="I373" s="154"/>
      <c r="J373" s="154">
        <f>ROUND(H373*I373,2)</f>
        <v>0</v>
      </c>
      <c r="K373" s="155"/>
      <c r="L373" s="149"/>
      <c r="M373" s="156"/>
      <c r="N373" s="157" t="s">
        <v>26</v>
      </c>
      <c r="O373" s="158">
        <v>0</v>
      </c>
      <c r="P373" s="158">
        <f>ROUND(H373*O373,3)</f>
        <v>0</v>
      </c>
      <c r="Q373" s="158">
        <v>0</v>
      </c>
      <c r="R373" s="158">
        <f>ROUND(H373 * Q373,5)</f>
        <v>0</v>
      </c>
      <c r="S373" s="158">
        <v>0</v>
      </c>
      <c r="T373" s="159">
        <f>ROUND(H373 * S373,5)</f>
        <v>0</v>
      </c>
      <c r="BE373" s="16">
        <f>IF(N373="základná",J373,0)</f>
        <v>0</v>
      </c>
      <c r="BF373" s="16">
        <f>IF(N373="znížená",J373,0)</f>
        <v>0</v>
      </c>
      <c r="BG373" s="16">
        <f>IF(N373="zákl. prenesená",J373,0)</f>
        <v>0</v>
      </c>
      <c r="BH373" s="16">
        <f>IF(N373="zníž. prenesená",J373,0)</f>
        <v>0</v>
      </c>
      <c r="BI373" s="16">
        <f>IF(N373="nulová",J373,0)</f>
        <v>0</v>
      </c>
    </row>
    <row r="374" spans="2:61" s="11" customFormat="1" ht="11.25">
      <c r="B374" s="160"/>
      <c r="C374" s="161"/>
      <c r="D374" s="161" t="s">
        <v>145</v>
      </c>
      <c r="E374" s="162"/>
      <c r="F374" s="162" t="s">
        <v>3439</v>
      </c>
      <c r="G374" s="163"/>
      <c r="H374" s="164">
        <v>170</v>
      </c>
      <c r="I374" s="165"/>
      <c r="J374" s="165"/>
      <c r="K374" s="166"/>
      <c r="L374" s="160"/>
      <c r="M374" s="167"/>
      <c r="N374" s="166"/>
      <c r="O374" s="168"/>
      <c r="P374" s="168"/>
      <c r="Q374" s="168"/>
      <c r="R374" s="168"/>
      <c r="S374" s="168"/>
      <c r="T374" s="169"/>
    </row>
    <row r="375" spans="2:61" s="11" customFormat="1" ht="11.25">
      <c r="B375" s="160"/>
      <c r="C375" s="161"/>
      <c r="D375" s="161" t="s">
        <v>145</v>
      </c>
      <c r="E375" s="162"/>
      <c r="F375" s="170" t="s">
        <v>147</v>
      </c>
      <c r="G375" s="171"/>
      <c r="H375" s="172">
        <v>170</v>
      </c>
      <c r="I375" s="165"/>
      <c r="J375" s="165"/>
      <c r="K375" s="166"/>
      <c r="L375" s="160"/>
      <c r="M375" s="167"/>
      <c r="N375" s="166"/>
      <c r="O375" s="168"/>
      <c r="P375" s="168"/>
      <c r="Q375" s="168"/>
      <c r="R375" s="168"/>
      <c r="S375" s="168"/>
      <c r="T375" s="169"/>
    </row>
    <row r="376" spans="2:61" ht="24">
      <c r="B376" s="149"/>
      <c r="C376" s="150">
        <v>104</v>
      </c>
      <c r="D376" s="150" t="s">
        <v>141</v>
      </c>
      <c r="E376" s="151" t="s">
        <v>2032</v>
      </c>
      <c r="F376" s="151" t="s">
        <v>2033</v>
      </c>
      <c r="G376" s="152" t="s">
        <v>187</v>
      </c>
      <c r="H376" s="153">
        <v>50</v>
      </c>
      <c r="I376" s="154"/>
      <c r="J376" s="154">
        <f>ROUND(H376*I376,2)</f>
        <v>0</v>
      </c>
      <c r="K376" s="155"/>
      <c r="L376" s="149"/>
      <c r="M376" s="156"/>
      <c r="N376" s="157" t="s">
        <v>26</v>
      </c>
      <c r="O376" s="158">
        <v>0</v>
      </c>
      <c r="P376" s="158">
        <f>ROUND(H376*O376,3)</f>
        <v>0</v>
      </c>
      <c r="Q376" s="158">
        <v>0</v>
      </c>
      <c r="R376" s="158">
        <f>ROUND(H376 * Q376,5)</f>
        <v>0</v>
      </c>
      <c r="S376" s="158">
        <v>0</v>
      </c>
      <c r="T376" s="159">
        <f>ROUND(H376 * S376,5)</f>
        <v>0</v>
      </c>
      <c r="BE376" s="16">
        <f>IF(N376="základná",J376,0)</f>
        <v>0</v>
      </c>
      <c r="BF376" s="16">
        <f>IF(N376="znížená",J376,0)</f>
        <v>0</v>
      </c>
      <c r="BG376" s="16">
        <f>IF(N376="zákl. prenesená",J376,0)</f>
        <v>0</v>
      </c>
      <c r="BH376" s="16">
        <f>IF(N376="zníž. prenesená",J376,0)</f>
        <v>0</v>
      </c>
      <c r="BI376" s="16">
        <f>IF(N376="nulová",J376,0)</f>
        <v>0</v>
      </c>
    </row>
    <row r="377" spans="2:61" s="11" customFormat="1" ht="11.25">
      <c r="B377" s="160"/>
      <c r="C377" s="161"/>
      <c r="D377" s="161" t="s">
        <v>145</v>
      </c>
      <c r="E377" s="162"/>
      <c r="F377" s="162" t="s">
        <v>3440</v>
      </c>
      <c r="G377" s="163"/>
      <c r="H377" s="164">
        <v>50</v>
      </c>
      <c r="I377" s="165"/>
      <c r="J377" s="165"/>
      <c r="K377" s="166"/>
      <c r="L377" s="160"/>
      <c r="M377" s="167"/>
      <c r="N377" s="166"/>
      <c r="O377" s="168"/>
      <c r="P377" s="168"/>
      <c r="Q377" s="168"/>
      <c r="R377" s="168"/>
      <c r="S377" s="168"/>
      <c r="T377" s="169"/>
    </row>
    <row r="378" spans="2:61" s="11" customFormat="1" ht="11.25">
      <c r="B378" s="160"/>
      <c r="C378" s="161"/>
      <c r="D378" s="161" t="s">
        <v>145</v>
      </c>
      <c r="E378" s="162"/>
      <c r="F378" s="170" t="s">
        <v>147</v>
      </c>
      <c r="G378" s="171"/>
      <c r="H378" s="172">
        <v>50</v>
      </c>
      <c r="I378" s="165"/>
      <c r="J378" s="165"/>
      <c r="K378" s="166"/>
      <c r="L378" s="160"/>
      <c r="M378" s="167"/>
      <c r="N378" s="166"/>
      <c r="O378" s="168"/>
      <c r="P378" s="168"/>
      <c r="Q378" s="168"/>
      <c r="R378" s="168"/>
      <c r="S378" s="168"/>
      <c r="T378" s="169"/>
    </row>
    <row r="379" spans="2:61" ht="24">
      <c r="B379" s="149"/>
      <c r="C379" s="150">
        <v>105</v>
      </c>
      <c r="D379" s="150" t="s">
        <v>141</v>
      </c>
      <c r="E379" s="151" t="s">
        <v>2035</v>
      </c>
      <c r="F379" s="151" t="s">
        <v>2302</v>
      </c>
      <c r="G379" s="152" t="s">
        <v>2037</v>
      </c>
      <c r="H379" s="153">
        <v>1</v>
      </c>
      <c r="I379" s="154"/>
      <c r="J379" s="154">
        <f>ROUND(H379*I379,2)</f>
        <v>0</v>
      </c>
      <c r="K379" s="155"/>
      <c r="L379" s="149"/>
      <c r="M379" s="156"/>
      <c r="N379" s="157" t="s">
        <v>26</v>
      </c>
      <c r="O379" s="158">
        <v>0</v>
      </c>
      <c r="P379" s="158">
        <f>ROUND(H379*O379,3)</f>
        <v>0</v>
      </c>
      <c r="Q379" s="158">
        <v>0</v>
      </c>
      <c r="R379" s="158">
        <f>ROUND(H379 * Q379,5)</f>
        <v>0</v>
      </c>
      <c r="S379" s="158">
        <v>0</v>
      </c>
      <c r="T379" s="159">
        <f>ROUND(H379 * S379,5)</f>
        <v>0</v>
      </c>
      <c r="BE379" s="16">
        <f>IF(N379="základná",J379,0)</f>
        <v>0</v>
      </c>
      <c r="BF379" s="16">
        <f>IF(N379="znížená",J379,0)</f>
        <v>0</v>
      </c>
      <c r="BG379" s="16">
        <f>IF(N379="zákl. prenesená",J379,0)</f>
        <v>0</v>
      </c>
      <c r="BH379" s="16">
        <f>IF(N379="zníž. prenesená",J379,0)</f>
        <v>0</v>
      </c>
      <c r="BI379" s="16">
        <f>IF(N379="nulová",J379,0)</f>
        <v>0</v>
      </c>
    </row>
    <row r="380" spans="2:61" s="10" customFormat="1" ht="23.1" customHeight="1">
      <c r="B380" s="141"/>
      <c r="C380" s="142"/>
      <c r="D380" s="132" t="s">
        <v>136</v>
      </c>
      <c r="E380" s="143" t="s">
        <v>668</v>
      </c>
      <c r="F380" s="144" t="s">
        <v>669</v>
      </c>
      <c r="G380" s="145"/>
      <c r="H380" s="146"/>
      <c r="I380" s="147"/>
      <c r="J380" s="147">
        <f>SUM(J381:J382)</f>
        <v>0</v>
      </c>
      <c r="K380" s="144"/>
      <c r="L380" s="141"/>
      <c r="M380" s="148"/>
      <c r="N380" s="138" t="s">
        <v>0</v>
      </c>
      <c r="O380" s="139"/>
      <c r="P380" s="139">
        <f>SUM(P381:P382)</f>
        <v>229.88199999999998</v>
      </c>
      <c r="Q380" s="139"/>
      <c r="R380" s="139">
        <f>SUM(R381:R382)</f>
        <v>0</v>
      </c>
      <c r="S380" s="139"/>
      <c r="T380" s="140">
        <f>SUM(T381:T382)</f>
        <v>0</v>
      </c>
    </row>
    <row r="381" spans="2:61" ht="24">
      <c r="B381" s="149"/>
      <c r="C381" s="150">
        <v>106</v>
      </c>
      <c r="D381" s="150" t="s">
        <v>141</v>
      </c>
      <c r="E381" s="151" t="s">
        <v>670</v>
      </c>
      <c r="F381" s="151" t="s">
        <v>671</v>
      </c>
      <c r="G381" s="152" t="s">
        <v>265</v>
      </c>
      <c r="H381" s="153">
        <v>16.452000000000002</v>
      </c>
      <c r="I381" s="154"/>
      <c r="J381" s="154">
        <f>ROUND(H381*I381,2)</f>
        <v>0</v>
      </c>
      <c r="K381" s="155"/>
      <c r="L381" s="149"/>
      <c r="M381" s="156"/>
      <c r="N381" s="157" t="s">
        <v>26</v>
      </c>
      <c r="O381" s="158">
        <v>0.04</v>
      </c>
      <c r="P381" s="158">
        <f>ROUND(H381*O381,3)</f>
        <v>0.65800000000000003</v>
      </c>
      <c r="Q381" s="158">
        <v>0</v>
      </c>
      <c r="R381" s="158">
        <f>ROUND(H381 * Q381,5)</f>
        <v>0</v>
      </c>
      <c r="S381" s="158">
        <v>0</v>
      </c>
      <c r="T381" s="159">
        <f>ROUND(H381 * S381,5)</f>
        <v>0</v>
      </c>
      <c r="BE381" s="16">
        <f>IF(N381="základná",J381,0)</f>
        <v>0</v>
      </c>
      <c r="BF381" s="16">
        <f>IF(N381="znížená",J381,0)</f>
        <v>0</v>
      </c>
      <c r="BG381" s="16">
        <f>IF(N381="zákl. prenesená",J381,0)</f>
        <v>0</v>
      </c>
      <c r="BH381" s="16">
        <f>IF(N381="zníž. prenesená",J381,0)</f>
        <v>0</v>
      </c>
      <c r="BI381" s="16">
        <f>IF(N381="nulová",J381,0)</f>
        <v>0</v>
      </c>
    </row>
    <row r="382" spans="2:61">
      <c r="B382" s="149"/>
      <c r="C382" s="150">
        <v>107</v>
      </c>
      <c r="D382" s="150" t="s">
        <v>141</v>
      </c>
      <c r="E382" s="151" t="s">
        <v>2044</v>
      </c>
      <c r="F382" s="151" t="s">
        <v>2045</v>
      </c>
      <c r="G382" s="152" t="s">
        <v>265</v>
      </c>
      <c r="H382" s="153">
        <v>315.73599999999999</v>
      </c>
      <c r="I382" s="154"/>
      <c r="J382" s="154">
        <f>ROUND(H382*I382,2)</f>
        <v>0</v>
      </c>
      <c r="K382" s="155"/>
      <c r="L382" s="149"/>
      <c r="M382" s="156"/>
      <c r="N382" s="157" t="s">
        <v>26</v>
      </c>
      <c r="O382" s="158">
        <v>0.72599999999999998</v>
      </c>
      <c r="P382" s="158">
        <f>ROUND(H382*O382,3)</f>
        <v>229.22399999999999</v>
      </c>
      <c r="Q382" s="158">
        <v>0</v>
      </c>
      <c r="R382" s="158">
        <f>ROUND(H382 * Q382,5)</f>
        <v>0</v>
      </c>
      <c r="S382" s="158">
        <v>0</v>
      </c>
      <c r="T382" s="159">
        <f>ROUND(H382 * S382,5)</f>
        <v>0</v>
      </c>
      <c r="BE382" s="16">
        <f>IF(N382="základná",J382,0)</f>
        <v>0</v>
      </c>
      <c r="BF382" s="16">
        <f>IF(N382="znížená",J382,0)</f>
        <v>0</v>
      </c>
      <c r="BG382" s="16">
        <f>IF(N382="zákl. prenesená",J382,0)</f>
        <v>0</v>
      </c>
      <c r="BH382" s="16">
        <f>IF(N382="zníž. prenesená",J382,0)</f>
        <v>0</v>
      </c>
      <c r="BI382" s="16">
        <f>IF(N382="nulová",J382,0)</f>
        <v>0</v>
      </c>
    </row>
    <row r="383" spans="2:61" s="11" customFormat="1" ht="11.25">
      <c r="B383" s="160"/>
      <c r="C383" s="161"/>
      <c r="D383" s="161" t="s">
        <v>145</v>
      </c>
      <c r="E383" s="162"/>
      <c r="F383" s="162" t="s">
        <v>3441</v>
      </c>
      <c r="G383" s="163"/>
      <c r="H383" s="164">
        <v>315.73599999999999</v>
      </c>
      <c r="I383" s="165"/>
      <c r="J383" s="165"/>
      <c r="K383" s="166"/>
      <c r="L383" s="160"/>
      <c r="M383" s="167"/>
      <c r="N383" s="166"/>
      <c r="O383" s="168"/>
      <c r="P383" s="168"/>
      <c r="Q383" s="168"/>
      <c r="R383" s="168"/>
      <c r="S383" s="168"/>
      <c r="T383" s="169"/>
    </row>
    <row r="384" spans="2:61" s="11" customFormat="1" ht="11.25">
      <c r="B384" s="160"/>
      <c r="C384" s="161"/>
      <c r="D384" s="161" t="s">
        <v>145</v>
      </c>
      <c r="E384" s="162"/>
      <c r="F384" s="170" t="s">
        <v>147</v>
      </c>
      <c r="G384" s="171"/>
      <c r="H384" s="172">
        <v>315.73599999999999</v>
      </c>
      <c r="I384" s="165"/>
      <c r="J384" s="165"/>
      <c r="K384" s="166"/>
      <c r="L384" s="160"/>
      <c r="M384" s="167"/>
      <c r="N384" s="166"/>
      <c r="O384" s="168"/>
      <c r="P384" s="168"/>
      <c r="Q384" s="168"/>
      <c r="R384" s="168"/>
      <c r="S384" s="168"/>
      <c r="T384" s="169"/>
    </row>
    <row r="385" spans="2:20">
      <c r="B385" s="54"/>
      <c r="C385" s="184"/>
      <c r="D385" s="184"/>
      <c r="E385" s="55"/>
      <c r="F385" s="55"/>
      <c r="G385" s="184"/>
      <c r="H385" s="55"/>
      <c r="I385" s="55"/>
      <c r="J385" s="55"/>
      <c r="K385" s="55"/>
      <c r="L385" s="36"/>
      <c r="M385" s="52"/>
      <c r="N385" s="52"/>
      <c r="O385" s="52"/>
      <c r="P385" s="52"/>
      <c r="Q385" s="52"/>
      <c r="R385" s="52"/>
      <c r="S385" s="52"/>
      <c r="T385" s="52"/>
    </row>
  </sheetData>
  <sheetProtection algorithmName="SHA-512" hashValue="ryf/1HnVEtxpAY0jOJwzAQPR0647tFuZVf0IGl+qewYJnfiEFTw2VPIvfu80NVpKum+CKbAt9oxdYYv5HRQr0w==" saltValue="kIQ/MneyLr0dlgLqqUJzhw==" spinCount="100000" sheet="1" objects="1" scenarios="1"/>
  <autoFilter ref="C87:K89" xr:uid="{00000000-0009-0000-0000-00001D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A1:BM322"/>
  <sheetViews>
    <sheetView showGridLines="0" topLeftCell="A75" workbookViewId="0">
      <selection activeCell="F101" sqref="F101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3442</v>
      </c>
      <c r="F9" s="214"/>
      <c r="G9" s="214"/>
      <c r="H9" s="214"/>
      <c r="L9" s="36"/>
      <c r="AA9" s="63" t="s">
        <v>3442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SUM(BE88:BE321)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0156u - Prepoj K6, DN 400...</v>
      </c>
      <c r="F80" s="214"/>
      <c r="G80" s="214"/>
      <c r="H80" s="214"/>
      <c r="L80" s="36"/>
      <c r="AA80" s="63" t="str">
        <f>AA9</f>
        <v>0156u - Prepoj K6, DN 400...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410.64599999999996</v>
      </c>
      <c r="Q88" s="127"/>
      <c r="R88" s="128">
        <f>R89</f>
        <v>22.081720000000001</v>
      </c>
      <c r="S88" s="127"/>
      <c r="T88" s="129">
        <f>T89</f>
        <v>33.798559999999995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J191 + J195 + J208 + J244 + J283 + J317</f>
        <v>0</v>
      </c>
      <c r="L89" s="130"/>
      <c r="M89" s="137"/>
      <c r="N89" s="138" t="s">
        <v>0</v>
      </c>
      <c r="O89" s="139"/>
      <c r="P89" s="139">
        <f>P90 + P191 + P195 + P208 + P244 + P283 + P317</f>
        <v>410.64599999999996</v>
      </c>
      <c r="Q89" s="139"/>
      <c r="R89" s="139">
        <f>R90 + R191 + R195 + R208 + R244 + R283 + R317</f>
        <v>22.081720000000001</v>
      </c>
      <c r="S89" s="139"/>
      <c r="T89" s="140">
        <f>T90 + T191 + T195 + T208 + T244 + T283 + T317</f>
        <v>33.798559999999995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J96 + J101 + J106 + J111 + J114 + J115 + J116 + J117 + J118 + J121 + J124 + J127 + J132 + J133 + J134 + J135 + J136 + J143 + J146 + J149 + J150 + J151 + J154 + J159 + J164 + J169 + J170 + J173 + J176 + J183 + J188</f>
        <v>0</v>
      </c>
      <c r="K90" s="144"/>
      <c r="L90" s="141"/>
      <c r="M90" s="148"/>
      <c r="N90" s="138" t="s">
        <v>0</v>
      </c>
      <c r="O90" s="139"/>
      <c r="P90" s="139">
        <f>P91 + P96 + P101 + P106 + P111 + P114 + P115 + P116 + P117 + P118 + P121 + P124 + P127 + P132 + P133 + P134 + P135 + P136 + P143 + P146 + P149 + P150 + P151 + P154 + P159 + P164 + P169 + P170 + P173 + P176 + P183 + P188</f>
        <v>255.95</v>
      </c>
      <c r="Q90" s="139"/>
      <c r="R90" s="139">
        <f>R91 + R96 + R101 + R106 + R111 + R114 + R115 + R116 + R117 + R118 + R121 + R124 + R127 + R132 + R133 + R134 + R135 + R136 + R143 + R146 + R149 + R150 + R151 + R154 + R159 + R164 + R169 + R170 + R173 + R176 + R183 + R188</f>
        <v>1.9609300000000001</v>
      </c>
      <c r="S90" s="139"/>
      <c r="T90" s="140">
        <f>T91 + T96 + T101 + T106 + T111 + T114 + T115 + T116 + T117 + T118 + T121 + T124 + T127 + T132 + T133 + T134 + T135 + T136 + T143 + T146 + T149 + T150 + T151 + T154 + T159 + T164 + T169 + T170 + T173 + T176 + T183 + T188</f>
        <v>15.76756</v>
      </c>
    </row>
    <row r="91" spans="2:61" s="1" customFormat="1" ht="24">
      <c r="B91" s="149"/>
      <c r="C91" s="150">
        <v>1</v>
      </c>
      <c r="D91" s="150" t="s">
        <v>141</v>
      </c>
      <c r="E91" s="151" t="s">
        <v>913</v>
      </c>
      <c r="F91" s="151" t="s">
        <v>914</v>
      </c>
      <c r="G91" s="152" t="s">
        <v>150</v>
      </c>
      <c r="H91" s="153">
        <v>17.632999999999999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3443</v>
      </c>
      <c r="G92" s="163"/>
      <c r="H92" s="164">
        <v>9.9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62" t="s">
        <v>3444</v>
      </c>
      <c r="G93" s="163"/>
      <c r="H93" s="164">
        <v>7.7329999999999997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s="11" customFormat="1" ht="11.25">
      <c r="B94" s="160"/>
      <c r="C94" s="161"/>
      <c r="D94" s="161" t="s">
        <v>145</v>
      </c>
      <c r="E94" s="162"/>
      <c r="F94" s="162" t="s">
        <v>3445</v>
      </c>
      <c r="G94" s="163"/>
      <c r="H94" s="164"/>
      <c r="I94" s="165"/>
      <c r="J94" s="165"/>
      <c r="K94" s="166"/>
      <c r="L94" s="160"/>
      <c r="M94" s="167"/>
      <c r="N94" s="166"/>
      <c r="O94" s="168"/>
      <c r="P94" s="168"/>
      <c r="Q94" s="168"/>
      <c r="R94" s="168"/>
      <c r="S94" s="168"/>
      <c r="T94" s="169"/>
    </row>
    <row r="95" spans="2:61" s="11" customFormat="1" ht="11.25">
      <c r="B95" s="160"/>
      <c r="C95" s="161"/>
      <c r="D95" s="161" t="s">
        <v>145</v>
      </c>
      <c r="E95" s="162"/>
      <c r="F95" s="170" t="s">
        <v>147</v>
      </c>
      <c r="G95" s="171"/>
      <c r="H95" s="172">
        <v>17.632999999999999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ht="24">
      <c r="B96" s="149"/>
      <c r="C96" s="150">
        <v>2</v>
      </c>
      <c r="D96" s="150" t="s">
        <v>141</v>
      </c>
      <c r="E96" s="151" t="s">
        <v>901</v>
      </c>
      <c r="F96" s="151" t="s">
        <v>902</v>
      </c>
      <c r="G96" s="152" t="s">
        <v>150</v>
      </c>
      <c r="H96" s="153">
        <v>14.205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0.59199999999999997</v>
      </c>
      <c r="P96" s="158">
        <f>ROUND(H96*O96,3)</f>
        <v>8.4090000000000007</v>
      </c>
      <c r="Q96" s="158">
        <v>0</v>
      </c>
      <c r="R96" s="158">
        <f>ROUND(H96 * Q96,5)</f>
        <v>0</v>
      </c>
      <c r="S96" s="158">
        <v>0.375</v>
      </c>
      <c r="T96" s="159">
        <f>ROUND(H96 * S96,5)</f>
        <v>5.3268800000000001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3446</v>
      </c>
      <c r="G97" s="163"/>
      <c r="H97" s="164">
        <v>8.1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62" t="s">
        <v>3447</v>
      </c>
      <c r="G98" s="163"/>
      <c r="H98" s="164">
        <v>6.1050000000000004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62" t="s">
        <v>3448</v>
      </c>
      <c r="G99" s="163"/>
      <c r="H99" s="164"/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70" t="s">
        <v>147</v>
      </c>
      <c r="G100" s="171"/>
      <c r="H100" s="172">
        <v>14.205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 ht="24">
      <c r="B101" s="149"/>
      <c r="C101" s="150">
        <v>3</v>
      </c>
      <c r="D101" s="150" t="s">
        <v>141</v>
      </c>
      <c r="E101" s="151" t="s">
        <v>3170</v>
      </c>
      <c r="F101" s="151" t="s">
        <v>3171</v>
      </c>
      <c r="G101" s="152" t="s">
        <v>150</v>
      </c>
      <c r="H101" s="153">
        <v>14.205</v>
      </c>
      <c r="I101" s="154"/>
      <c r="J101" s="154">
        <f>ROUND(H101*I101,2)</f>
        <v>0</v>
      </c>
      <c r="K101" s="155"/>
      <c r="L101" s="149"/>
      <c r="M101" s="156"/>
      <c r="N101" s="157" t="s">
        <v>26</v>
      </c>
      <c r="O101" s="158">
        <v>1.97</v>
      </c>
      <c r="P101" s="158">
        <f>ROUND(H101*O101,3)</f>
        <v>27.984000000000002</v>
      </c>
      <c r="Q101" s="158">
        <v>0</v>
      </c>
      <c r="R101" s="158">
        <f>ROUND(H101 * Q101,5)</f>
        <v>0</v>
      </c>
      <c r="S101" s="158">
        <v>0.5</v>
      </c>
      <c r="T101" s="159">
        <f>ROUND(H101 * S101,5)</f>
        <v>7.1025</v>
      </c>
      <c r="BE101" s="16">
        <f>IF(N101="základná",J101,0)</f>
        <v>0</v>
      </c>
      <c r="BF101" s="16">
        <f>IF(N101="znížená",J101,0)</f>
        <v>0</v>
      </c>
      <c r="BG101" s="16">
        <f>IF(N101="zákl. prenesená",J101,0)</f>
        <v>0</v>
      </c>
      <c r="BH101" s="16">
        <f>IF(N101="zníž. prenesená",J101,0)</f>
        <v>0</v>
      </c>
      <c r="BI101" s="16">
        <f>IF(N101="nulová",J101,0)</f>
        <v>0</v>
      </c>
    </row>
    <row r="102" spans="2:61" s="11" customFormat="1" ht="11.25">
      <c r="B102" s="160"/>
      <c r="C102" s="161"/>
      <c r="D102" s="161" t="s">
        <v>145</v>
      </c>
      <c r="E102" s="162"/>
      <c r="F102" s="162" t="s">
        <v>3446</v>
      </c>
      <c r="G102" s="163"/>
      <c r="H102" s="164">
        <v>8.1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62" t="s">
        <v>3447</v>
      </c>
      <c r="G103" s="163"/>
      <c r="H103" s="164">
        <v>6.1050000000000004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s="11" customFormat="1" ht="11.25">
      <c r="B104" s="160"/>
      <c r="C104" s="161"/>
      <c r="D104" s="161" t="s">
        <v>145</v>
      </c>
      <c r="E104" s="162"/>
      <c r="F104" s="162" t="s">
        <v>3448</v>
      </c>
      <c r="G104" s="163"/>
      <c r="H104" s="164"/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14.205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ht="24">
      <c r="B106" s="149"/>
      <c r="C106" s="150">
        <v>4</v>
      </c>
      <c r="D106" s="150" t="s">
        <v>141</v>
      </c>
      <c r="E106" s="151" t="s">
        <v>907</v>
      </c>
      <c r="F106" s="151" t="s">
        <v>908</v>
      </c>
      <c r="G106" s="152" t="s">
        <v>150</v>
      </c>
      <c r="H106" s="153">
        <v>14.205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0.60299999999999998</v>
      </c>
      <c r="P106" s="158">
        <f>ROUND(H106*O106,3)</f>
        <v>8.5660000000000007</v>
      </c>
      <c r="Q106" s="158">
        <v>0</v>
      </c>
      <c r="R106" s="158">
        <f>ROUND(H106 * Q106,5)</f>
        <v>0</v>
      </c>
      <c r="S106" s="158">
        <v>0.23499999999999999</v>
      </c>
      <c r="T106" s="159">
        <f>ROUND(H106 * S106,5)</f>
        <v>3.3381799999999999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s="11" customFormat="1" ht="11.25">
      <c r="B107" s="160"/>
      <c r="C107" s="161"/>
      <c r="D107" s="161" t="s">
        <v>145</v>
      </c>
      <c r="E107" s="162"/>
      <c r="F107" s="162" t="s">
        <v>3446</v>
      </c>
      <c r="G107" s="163"/>
      <c r="H107" s="164">
        <v>8.1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62" t="s">
        <v>3447</v>
      </c>
      <c r="G108" s="163"/>
      <c r="H108" s="164">
        <v>6.1050000000000004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3448</v>
      </c>
      <c r="G109" s="163"/>
      <c r="H109" s="164"/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70" t="s">
        <v>147</v>
      </c>
      <c r="G110" s="171"/>
      <c r="H110" s="172">
        <v>14.205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ht="24">
      <c r="B111" s="149"/>
      <c r="C111" s="150">
        <v>5</v>
      </c>
      <c r="D111" s="150" t="s">
        <v>141</v>
      </c>
      <c r="E111" s="151" t="s">
        <v>1674</v>
      </c>
      <c r="F111" s="151" t="s">
        <v>1675</v>
      </c>
      <c r="G111" s="152" t="s">
        <v>1676</v>
      </c>
      <c r="H111" s="153">
        <v>96</v>
      </c>
      <c r="I111" s="154"/>
      <c r="J111" s="154">
        <f>ROUND(H111*I111,2)</f>
        <v>0</v>
      </c>
      <c r="K111" s="155"/>
      <c r="L111" s="149"/>
      <c r="M111" s="156"/>
      <c r="N111" s="157" t="s">
        <v>26</v>
      </c>
      <c r="O111" s="158">
        <v>0</v>
      </c>
      <c r="P111" s="158">
        <f>ROUND(H111*O111,3)</f>
        <v>0</v>
      </c>
      <c r="Q111" s="158">
        <v>0</v>
      </c>
      <c r="R111" s="158">
        <f>ROUND(H111 * Q111,5)</f>
        <v>0</v>
      </c>
      <c r="S111" s="158">
        <v>0</v>
      </c>
      <c r="T111" s="159">
        <f>ROUND(H111 * S111,5)</f>
        <v>0</v>
      </c>
      <c r="BE111" s="16">
        <f>IF(N111="základná",J111,0)</f>
        <v>0</v>
      </c>
      <c r="BF111" s="16">
        <f>IF(N111="znížená",J111,0)</f>
        <v>0</v>
      </c>
      <c r="BG111" s="16">
        <f>IF(N111="zákl. prenesená",J111,0)</f>
        <v>0</v>
      </c>
      <c r="BH111" s="16">
        <f>IF(N111="zníž. prenesená",J111,0)</f>
        <v>0</v>
      </c>
      <c r="BI111" s="16">
        <f>IF(N111="nulová",J111,0)</f>
        <v>0</v>
      </c>
    </row>
    <row r="112" spans="2:61" s="11" customFormat="1" ht="11.25">
      <c r="B112" s="160"/>
      <c r="C112" s="161"/>
      <c r="D112" s="161" t="s">
        <v>145</v>
      </c>
      <c r="E112" s="162"/>
      <c r="F112" s="162" t="s">
        <v>1033</v>
      </c>
      <c r="G112" s="163"/>
      <c r="H112" s="164">
        <v>96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70" t="s">
        <v>147</v>
      </c>
      <c r="G113" s="171"/>
      <c r="H113" s="172">
        <v>96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ht="24">
      <c r="B114" s="149"/>
      <c r="C114" s="150">
        <v>6</v>
      </c>
      <c r="D114" s="150" t="s">
        <v>141</v>
      </c>
      <c r="E114" s="151" t="s">
        <v>1678</v>
      </c>
      <c r="F114" s="151" t="s">
        <v>1679</v>
      </c>
      <c r="G114" s="152" t="s">
        <v>144</v>
      </c>
      <c r="H114" s="153">
        <v>50</v>
      </c>
      <c r="I114" s="154"/>
      <c r="J114" s="154">
        <f>ROUND(H114*I114,2)</f>
        <v>0</v>
      </c>
      <c r="K114" s="155"/>
      <c r="L114" s="149"/>
      <c r="M114" s="156"/>
      <c r="N114" s="157" t="s">
        <v>26</v>
      </c>
      <c r="O114" s="158">
        <v>0</v>
      </c>
      <c r="P114" s="158">
        <f>ROUND(H114*O114,3)</f>
        <v>0</v>
      </c>
      <c r="Q114" s="158">
        <v>0</v>
      </c>
      <c r="R114" s="158">
        <f>ROUND(H114 * Q114,5)</f>
        <v>0</v>
      </c>
      <c r="S114" s="158">
        <v>0</v>
      </c>
      <c r="T114" s="159">
        <f>ROUND(H114 * S114,5)</f>
        <v>0</v>
      </c>
      <c r="BE114" s="16">
        <f>IF(N114="základná",J114,0)</f>
        <v>0</v>
      </c>
      <c r="BF114" s="16">
        <f>IF(N114="znížená",J114,0)</f>
        <v>0</v>
      </c>
      <c r="BG114" s="16">
        <f>IF(N114="zákl. prenesená",J114,0)</f>
        <v>0</v>
      </c>
      <c r="BH114" s="16">
        <f>IF(N114="zníž. prenesená",J114,0)</f>
        <v>0</v>
      </c>
      <c r="BI114" s="16">
        <f>IF(N114="nulová",J114,0)</f>
        <v>0</v>
      </c>
    </row>
    <row r="115" spans="2:61" ht="24">
      <c r="B115" s="149"/>
      <c r="C115" s="150">
        <v>7</v>
      </c>
      <c r="D115" s="150" t="s">
        <v>141</v>
      </c>
      <c r="E115" s="151" t="s">
        <v>3172</v>
      </c>
      <c r="F115" s="151" t="s">
        <v>1681</v>
      </c>
      <c r="G115" s="152" t="s">
        <v>1682</v>
      </c>
      <c r="H115" s="153">
        <v>1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0</v>
      </c>
      <c r="P115" s="158">
        <f>ROUND(H115*O115,3)</f>
        <v>0</v>
      </c>
      <c r="Q115" s="158">
        <v>0</v>
      </c>
      <c r="R115" s="158">
        <f>ROUND(H115 * Q115,5)</f>
        <v>0</v>
      </c>
      <c r="S115" s="158">
        <v>0</v>
      </c>
      <c r="T115" s="159">
        <f>ROUND(H115 * S115,5)</f>
        <v>0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ht="36">
      <c r="B116" s="149"/>
      <c r="C116" s="150">
        <v>8</v>
      </c>
      <c r="D116" s="150" t="s">
        <v>141</v>
      </c>
      <c r="E116" s="151" t="s">
        <v>1687</v>
      </c>
      <c r="F116" s="151" t="s">
        <v>1688</v>
      </c>
      <c r="G116" s="152" t="s">
        <v>1676</v>
      </c>
      <c r="H116" s="153">
        <v>6</v>
      </c>
      <c r="I116" s="154"/>
      <c r="J116" s="154">
        <f>ROUND(H116*I116,2)</f>
        <v>0</v>
      </c>
      <c r="K116" s="155"/>
      <c r="L116" s="149"/>
      <c r="M116" s="156"/>
      <c r="N116" s="157" t="s">
        <v>26</v>
      </c>
      <c r="O116" s="158">
        <v>0</v>
      </c>
      <c r="P116" s="158">
        <f>ROUND(H116*O116,3)</f>
        <v>0</v>
      </c>
      <c r="Q116" s="158">
        <v>0</v>
      </c>
      <c r="R116" s="158">
        <f>ROUND(H116 * Q116,5)</f>
        <v>0</v>
      </c>
      <c r="S116" s="158">
        <v>0</v>
      </c>
      <c r="T116" s="159">
        <f>ROUND(H116 * S116,5)</f>
        <v>0</v>
      </c>
      <c r="BE116" s="16">
        <f>IF(N116="základná",J116,0)</f>
        <v>0</v>
      </c>
      <c r="BF116" s="16">
        <f>IF(N116="znížená",J116,0)</f>
        <v>0</v>
      </c>
      <c r="BG116" s="16">
        <f>IF(N116="zákl. prenesená",J116,0)</f>
        <v>0</v>
      </c>
      <c r="BH116" s="16">
        <f>IF(N116="zníž. prenesená",J116,0)</f>
        <v>0</v>
      </c>
      <c r="BI116" s="16">
        <f>IF(N116="nulová",J116,0)</f>
        <v>0</v>
      </c>
    </row>
    <row r="117" spans="2:61">
      <c r="B117" s="149"/>
      <c r="C117" s="150">
        <v>9</v>
      </c>
      <c r="D117" s="150" t="s">
        <v>141</v>
      </c>
      <c r="E117" s="151" t="s">
        <v>1690</v>
      </c>
      <c r="F117" s="151" t="s">
        <v>1691</v>
      </c>
      <c r="G117" s="152" t="s">
        <v>144</v>
      </c>
      <c r="H117" s="153">
        <v>50</v>
      </c>
      <c r="I117" s="154"/>
      <c r="J117" s="154">
        <f>ROUND(H117*I117,2)</f>
        <v>0</v>
      </c>
      <c r="K117" s="155"/>
      <c r="L117" s="149"/>
      <c r="M117" s="156"/>
      <c r="N117" s="157" t="s">
        <v>26</v>
      </c>
      <c r="O117" s="158">
        <v>0.48699999999999999</v>
      </c>
      <c r="P117" s="158">
        <f>ROUND(H117*O117,3)</f>
        <v>24.35</v>
      </c>
      <c r="Q117" s="158">
        <v>7.2892399999999998E-3</v>
      </c>
      <c r="R117" s="158">
        <f>ROUND(H117 * Q117,5)</f>
        <v>0.36446000000000001</v>
      </c>
      <c r="S117" s="158">
        <v>0</v>
      </c>
      <c r="T117" s="159">
        <f>ROUND(H117 * S117,5)</f>
        <v>0</v>
      </c>
      <c r="BE117" s="16">
        <f>IF(N117="základná",J117,0)</f>
        <v>0</v>
      </c>
      <c r="BF117" s="16">
        <f>IF(N117="znížená",J117,0)</f>
        <v>0</v>
      </c>
      <c r="BG117" s="16">
        <f>IF(N117="zákl. prenesená",J117,0)</f>
        <v>0</v>
      </c>
      <c r="BH117" s="16">
        <f>IF(N117="zníž. prenesená",J117,0)</f>
        <v>0</v>
      </c>
      <c r="BI117" s="16">
        <f>IF(N117="nulová",J117,0)</f>
        <v>0</v>
      </c>
    </row>
    <row r="118" spans="2:61" ht="24">
      <c r="B118" s="149"/>
      <c r="C118" s="150">
        <v>10</v>
      </c>
      <c r="D118" s="150" t="s">
        <v>141</v>
      </c>
      <c r="E118" s="151" t="s">
        <v>1030</v>
      </c>
      <c r="F118" s="151" t="s">
        <v>1031</v>
      </c>
      <c r="G118" s="152" t="s">
        <v>1032</v>
      </c>
      <c r="H118" s="153">
        <v>96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0</v>
      </c>
      <c r="P118" s="158">
        <f>ROUND(H118*O118,3)</f>
        <v>0</v>
      </c>
      <c r="Q118" s="158">
        <v>0</v>
      </c>
      <c r="R118" s="158">
        <f>ROUND(H118 * Q118,5)</f>
        <v>0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1033</v>
      </c>
      <c r="G119" s="163"/>
      <c r="H119" s="164">
        <v>96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96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ht="24">
      <c r="B121" s="149"/>
      <c r="C121" s="150">
        <v>11</v>
      </c>
      <c r="D121" s="150" t="s">
        <v>141</v>
      </c>
      <c r="E121" s="151" t="s">
        <v>203</v>
      </c>
      <c r="F121" s="151" t="s">
        <v>1695</v>
      </c>
      <c r="G121" s="152" t="s">
        <v>144</v>
      </c>
      <c r="H121" s="153">
        <v>4.2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</v>
      </c>
      <c r="P121" s="158">
        <f>ROUND(H121*O121,3)</f>
        <v>0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2494</v>
      </c>
      <c r="G122" s="163"/>
      <c r="H122" s="164">
        <v>4.2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4.2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>
      <c r="B124" s="149"/>
      <c r="C124" s="150">
        <v>12</v>
      </c>
      <c r="D124" s="150" t="s">
        <v>141</v>
      </c>
      <c r="E124" s="151" t="s">
        <v>206</v>
      </c>
      <c r="F124" s="151" t="s">
        <v>207</v>
      </c>
      <c r="G124" s="152" t="s">
        <v>144</v>
      </c>
      <c r="H124" s="153">
        <v>7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0.61499999999999999</v>
      </c>
      <c r="P124" s="158">
        <f>ROUND(H124*O124,3)</f>
        <v>4.3049999999999997</v>
      </c>
      <c r="Q124" s="158">
        <v>5.9157750000000002E-2</v>
      </c>
      <c r="R124" s="158">
        <f>ROUND(H124 * Q124,5)</f>
        <v>0.41410000000000002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s="11" customFormat="1" ht="11.25">
      <c r="B125" s="160"/>
      <c r="C125" s="161"/>
      <c r="D125" s="161" t="s">
        <v>145</v>
      </c>
      <c r="E125" s="162"/>
      <c r="F125" s="162" t="s">
        <v>2704</v>
      </c>
      <c r="G125" s="163"/>
      <c r="H125" s="164">
        <v>7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70" t="s">
        <v>147</v>
      </c>
      <c r="G126" s="171"/>
      <c r="H126" s="172">
        <v>7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ht="36">
      <c r="B127" s="149"/>
      <c r="C127" s="150">
        <v>13</v>
      </c>
      <c r="D127" s="150" t="s">
        <v>141</v>
      </c>
      <c r="E127" s="151" t="s">
        <v>197</v>
      </c>
      <c r="F127" s="151" t="s">
        <v>1698</v>
      </c>
      <c r="G127" s="152" t="s">
        <v>144</v>
      </c>
      <c r="H127" s="153">
        <v>64.8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0</v>
      </c>
      <c r="P127" s="158">
        <f>ROUND(H127*O127,3)</f>
        <v>0</v>
      </c>
      <c r="Q127" s="158">
        <v>0</v>
      </c>
      <c r="R127" s="158">
        <f>ROUND(H127 * Q127,5)</f>
        <v>0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s="11" customFormat="1" ht="11.25">
      <c r="B128" s="160"/>
      <c r="C128" s="161"/>
      <c r="D128" s="161" t="s">
        <v>145</v>
      </c>
      <c r="E128" s="162"/>
      <c r="F128" s="162" t="s">
        <v>3449</v>
      </c>
      <c r="G128" s="163"/>
      <c r="H128" s="164">
        <v>51.8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3450</v>
      </c>
      <c r="G129" s="163"/>
      <c r="H129" s="164">
        <v>13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3451</v>
      </c>
      <c r="G130" s="163"/>
      <c r="H130" s="164"/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64.8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2" customFormat="1" ht="24">
      <c r="B132" s="173"/>
      <c r="C132" s="174">
        <v>14</v>
      </c>
      <c r="D132" s="174" t="s">
        <v>240</v>
      </c>
      <c r="E132" s="175" t="s">
        <v>1702</v>
      </c>
      <c r="F132" s="175" t="s">
        <v>1703</v>
      </c>
      <c r="G132" s="176" t="s">
        <v>180</v>
      </c>
      <c r="H132" s="177">
        <v>1</v>
      </c>
      <c r="I132" s="178"/>
      <c r="J132" s="178">
        <f>ROUND(H132*I132,2)</f>
        <v>0</v>
      </c>
      <c r="K132" s="179"/>
      <c r="L132" s="173"/>
      <c r="M132" s="180"/>
      <c r="N132" s="181" t="s">
        <v>26</v>
      </c>
      <c r="O132" s="182">
        <v>0</v>
      </c>
      <c r="P132" s="182">
        <f>ROUND(H132*O132,3)</f>
        <v>0</v>
      </c>
      <c r="Q132" s="182">
        <v>0</v>
      </c>
      <c r="R132" s="182">
        <f>ROUND(H132 * Q132,5)</f>
        <v>0</v>
      </c>
      <c r="S132" s="182">
        <v>0</v>
      </c>
      <c r="T132" s="183">
        <f>ROUND(H132 * S132,5)</f>
        <v>0</v>
      </c>
      <c r="BE132" s="12">
        <f>IF(N132="základná",J132,0)</f>
        <v>0</v>
      </c>
      <c r="BF132" s="12">
        <f>IF(N132="znížená",J132,0)</f>
        <v>0</v>
      </c>
      <c r="BG132" s="12">
        <f>IF(N132="zákl. prenesená",J132,0)</f>
        <v>0</v>
      </c>
      <c r="BH132" s="12">
        <f>IF(N132="zníž. prenesená",J132,0)</f>
        <v>0</v>
      </c>
      <c r="BI132" s="12">
        <f>IF(N132="nulová",J132,0)</f>
        <v>0</v>
      </c>
    </row>
    <row r="133" spans="2:61" ht="24">
      <c r="B133" s="149"/>
      <c r="C133" s="150">
        <v>15</v>
      </c>
      <c r="D133" s="150" t="s">
        <v>141</v>
      </c>
      <c r="E133" s="151" t="s">
        <v>1704</v>
      </c>
      <c r="F133" s="151" t="s">
        <v>1705</v>
      </c>
      <c r="G133" s="152" t="s">
        <v>187</v>
      </c>
      <c r="H133" s="153">
        <v>1.5</v>
      </c>
      <c r="I133" s="154"/>
      <c r="J133" s="154">
        <f>ROUND(H133*I133,2)</f>
        <v>0</v>
      </c>
      <c r="K133" s="155"/>
      <c r="L133" s="149"/>
      <c r="M133" s="156"/>
      <c r="N133" s="157" t="s">
        <v>26</v>
      </c>
      <c r="O133" s="158">
        <v>0</v>
      </c>
      <c r="P133" s="158">
        <f>ROUND(H133*O133,3)</f>
        <v>0</v>
      </c>
      <c r="Q133" s="158">
        <v>0</v>
      </c>
      <c r="R133" s="158">
        <f>ROUND(H133 * Q133,5)</f>
        <v>0</v>
      </c>
      <c r="S133" s="158">
        <v>0</v>
      </c>
      <c r="T133" s="159">
        <f>ROUND(H133 * S133,5)</f>
        <v>0</v>
      </c>
      <c r="BE133" s="16">
        <f>IF(N133="základná",J133,0)</f>
        <v>0</v>
      </c>
      <c r="BF133" s="16">
        <f>IF(N133="znížená",J133,0)</f>
        <v>0</v>
      </c>
      <c r="BG133" s="16">
        <f>IF(N133="zákl. prenesená",J133,0)</f>
        <v>0</v>
      </c>
      <c r="BH133" s="16">
        <f>IF(N133="zníž. prenesená",J133,0)</f>
        <v>0</v>
      </c>
      <c r="BI133" s="16">
        <f>IF(N133="nulová",J133,0)</f>
        <v>0</v>
      </c>
    </row>
    <row r="134" spans="2:61" ht="24">
      <c r="B134" s="149"/>
      <c r="C134" s="150">
        <v>16</v>
      </c>
      <c r="D134" s="150" t="s">
        <v>141</v>
      </c>
      <c r="E134" s="151" t="s">
        <v>1706</v>
      </c>
      <c r="F134" s="151" t="s">
        <v>1707</v>
      </c>
      <c r="G134" s="152" t="s">
        <v>187</v>
      </c>
      <c r="H134" s="153">
        <v>2</v>
      </c>
      <c r="I134" s="154"/>
      <c r="J134" s="154">
        <f>ROUND(H134*I134,2)</f>
        <v>0</v>
      </c>
      <c r="K134" s="155"/>
      <c r="L134" s="149"/>
      <c r="M134" s="156"/>
      <c r="N134" s="157" t="s">
        <v>26</v>
      </c>
      <c r="O134" s="158">
        <v>0</v>
      </c>
      <c r="P134" s="158">
        <f>ROUND(H134*O134,3)</f>
        <v>0</v>
      </c>
      <c r="Q134" s="158">
        <v>0</v>
      </c>
      <c r="R134" s="158">
        <f>ROUND(H134 * Q134,5)</f>
        <v>0</v>
      </c>
      <c r="S134" s="158">
        <v>0</v>
      </c>
      <c r="T134" s="159">
        <f>ROUND(H134 * S134,5)</f>
        <v>0</v>
      </c>
      <c r="BE134" s="16">
        <f>IF(N134="základná",J134,0)</f>
        <v>0</v>
      </c>
      <c r="BF134" s="16">
        <f>IF(N134="znížená",J134,0)</f>
        <v>0</v>
      </c>
      <c r="BG134" s="16">
        <f>IF(N134="zákl. prenesená",J134,0)</f>
        <v>0</v>
      </c>
      <c r="BH134" s="16">
        <f>IF(N134="zníž. prenesená",J134,0)</f>
        <v>0</v>
      </c>
      <c r="BI134" s="16">
        <f>IF(N134="nulová",J134,0)</f>
        <v>0</v>
      </c>
    </row>
    <row r="135" spans="2:61">
      <c r="B135" s="149"/>
      <c r="C135" s="150">
        <v>17</v>
      </c>
      <c r="D135" s="150" t="s">
        <v>141</v>
      </c>
      <c r="E135" s="151" t="s">
        <v>220</v>
      </c>
      <c r="F135" s="151" t="s">
        <v>221</v>
      </c>
      <c r="G135" s="152" t="s">
        <v>187</v>
      </c>
      <c r="H135" s="153">
        <v>2</v>
      </c>
      <c r="I135" s="154"/>
      <c r="J135" s="154">
        <f>ROUND(H135*I135,2)</f>
        <v>0</v>
      </c>
      <c r="K135" s="155"/>
      <c r="L135" s="149"/>
      <c r="M135" s="156"/>
      <c r="N135" s="157" t="s">
        <v>26</v>
      </c>
      <c r="O135" s="158">
        <v>0.77059</v>
      </c>
      <c r="P135" s="158">
        <f>ROUND(H135*O135,3)</f>
        <v>1.5409999999999999</v>
      </c>
      <c r="Q135" s="158">
        <v>0</v>
      </c>
      <c r="R135" s="158">
        <f>ROUND(H135 * Q135,5)</f>
        <v>0</v>
      </c>
      <c r="S135" s="158">
        <v>0</v>
      </c>
      <c r="T135" s="159">
        <f>ROUND(H135 * S135,5)</f>
        <v>0</v>
      </c>
      <c r="BE135" s="16">
        <f>IF(N135="základná",J135,0)</f>
        <v>0</v>
      </c>
      <c r="BF135" s="16">
        <f>IF(N135="znížená",J135,0)</f>
        <v>0</v>
      </c>
      <c r="BG135" s="16">
        <f>IF(N135="zákl. prenesená",J135,0)</f>
        <v>0</v>
      </c>
      <c r="BH135" s="16">
        <f>IF(N135="zníž. prenesená",J135,0)</f>
        <v>0</v>
      </c>
      <c r="BI135" s="16">
        <f>IF(N135="nulová",J135,0)</f>
        <v>0</v>
      </c>
    </row>
    <row r="136" spans="2:61">
      <c r="B136" s="149"/>
      <c r="C136" s="150">
        <v>18</v>
      </c>
      <c r="D136" s="150" t="s">
        <v>141</v>
      </c>
      <c r="E136" s="151" t="s">
        <v>926</v>
      </c>
      <c r="F136" s="151" t="s">
        <v>927</v>
      </c>
      <c r="G136" s="152" t="s">
        <v>187</v>
      </c>
      <c r="H136" s="153">
        <v>83.834000000000003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1.5089999999999999</v>
      </c>
      <c r="P136" s="158">
        <f>ROUND(H136*O136,3)</f>
        <v>126.506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3452</v>
      </c>
      <c r="G137" s="163"/>
      <c r="H137" s="164">
        <v>14.175000000000001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62" t="s">
        <v>3453</v>
      </c>
      <c r="G138" s="163"/>
      <c r="H138" s="164">
        <v>61.530999999999999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62" t="s">
        <v>3285</v>
      </c>
      <c r="G139" s="163"/>
      <c r="H139" s="164">
        <v>0.33800000000000002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62" t="s">
        <v>3454</v>
      </c>
      <c r="G140" s="163"/>
      <c r="H140" s="164">
        <v>7.79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62" t="s">
        <v>3455</v>
      </c>
      <c r="G141" s="163"/>
      <c r="H141" s="164"/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1" customFormat="1" ht="11.25">
      <c r="B142" s="160"/>
      <c r="C142" s="161"/>
      <c r="D142" s="161" t="s">
        <v>145</v>
      </c>
      <c r="E142" s="162"/>
      <c r="F142" s="170" t="s">
        <v>147</v>
      </c>
      <c r="G142" s="171"/>
      <c r="H142" s="172">
        <v>83.834000000000003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ht="24">
      <c r="B143" s="149"/>
      <c r="C143" s="150">
        <v>19</v>
      </c>
      <c r="D143" s="150" t="s">
        <v>141</v>
      </c>
      <c r="E143" s="151" t="s">
        <v>233</v>
      </c>
      <c r="F143" s="151" t="s">
        <v>1719</v>
      </c>
      <c r="G143" s="152" t="s">
        <v>187</v>
      </c>
      <c r="H143" s="153">
        <v>27.945</v>
      </c>
      <c r="I143" s="154"/>
      <c r="J143" s="154">
        <f>ROUND(H143*I143,2)</f>
        <v>0</v>
      </c>
      <c r="K143" s="155"/>
      <c r="L143" s="149"/>
      <c r="M143" s="156"/>
      <c r="N143" s="157" t="s">
        <v>26</v>
      </c>
      <c r="O143" s="158">
        <v>0</v>
      </c>
      <c r="P143" s="158">
        <f>ROUND(H143*O143,3)</f>
        <v>0</v>
      </c>
      <c r="Q143" s="158">
        <v>0</v>
      </c>
      <c r="R143" s="158">
        <f>ROUND(H143 * Q143,5)</f>
        <v>0</v>
      </c>
      <c r="S143" s="158">
        <v>0</v>
      </c>
      <c r="T143" s="159">
        <f>ROUND(H143 * S143,5)</f>
        <v>0</v>
      </c>
      <c r="BE143" s="16">
        <f>IF(N143="základná",J143,0)</f>
        <v>0</v>
      </c>
      <c r="BF143" s="16">
        <f>IF(N143="znížená",J143,0)</f>
        <v>0</v>
      </c>
      <c r="BG143" s="16">
        <f>IF(N143="zákl. prenesená",J143,0)</f>
        <v>0</v>
      </c>
      <c r="BH143" s="16">
        <f>IF(N143="zníž. prenesená",J143,0)</f>
        <v>0</v>
      </c>
      <c r="BI143" s="16">
        <f>IF(N143="nulová",J143,0)</f>
        <v>0</v>
      </c>
    </row>
    <row r="144" spans="2:61" s="11" customFormat="1" ht="11.25">
      <c r="B144" s="160"/>
      <c r="C144" s="161"/>
      <c r="D144" s="161" t="s">
        <v>145</v>
      </c>
      <c r="E144" s="162"/>
      <c r="F144" s="162" t="s">
        <v>3456</v>
      </c>
      <c r="G144" s="163"/>
      <c r="H144" s="164">
        <v>27.945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70" t="s">
        <v>147</v>
      </c>
      <c r="G145" s="171"/>
      <c r="H145" s="172">
        <v>27.945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ht="24">
      <c r="B146" s="149"/>
      <c r="C146" s="150">
        <v>20</v>
      </c>
      <c r="D146" s="150" t="s">
        <v>141</v>
      </c>
      <c r="E146" s="151" t="s">
        <v>236</v>
      </c>
      <c r="F146" s="151" t="s">
        <v>1721</v>
      </c>
      <c r="G146" s="152" t="s">
        <v>187</v>
      </c>
      <c r="H146" s="153">
        <v>27.945</v>
      </c>
      <c r="I146" s="154"/>
      <c r="J146" s="154">
        <f>ROUND(H146*I146,2)</f>
        <v>0</v>
      </c>
      <c r="K146" s="155"/>
      <c r="L146" s="149"/>
      <c r="M146" s="156"/>
      <c r="N146" s="157" t="s">
        <v>26</v>
      </c>
      <c r="O146" s="158">
        <v>0</v>
      </c>
      <c r="P146" s="158">
        <f>ROUND(H146*O146,3)</f>
        <v>0</v>
      </c>
      <c r="Q146" s="158">
        <v>0</v>
      </c>
      <c r="R146" s="158">
        <f>ROUND(H146 * Q146,5)</f>
        <v>0</v>
      </c>
      <c r="S146" s="158">
        <v>0</v>
      </c>
      <c r="T146" s="159">
        <f>ROUND(H146 * S146,5)</f>
        <v>0</v>
      </c>
      <c r="BE146" s="16">
        <f>IF(N146="základná",J146,0)</f>
        <v>0</v>
      </c>
      <c r="BF146" s="16">
        <f>IF(N146="znížená",J146,0)</f>
        <v>0</v>
      </c>
      <c r="BG146" s="16">
        <f>IF(N146="zákl. prenesená",J146,0)</f>
        <v>0</v>
      </c>
      <c r="BH146" s="16">
        <f>IF(N146="zníž. prenesená",J146,0)</f>
        <v>0</v>
      </c>
      <c r="BI146" s="16">
        <f>IF(N146="nulová",J146,0)</f>
        <v>0</v>
      </c>
    </row>
    <row r="147" spans="2:61" s="11" customFormat="1" ht="11.25">
      <c r="B147" s="160"/>
      <c r="C147" s="161"/>
      <c r="D147" s="161" t="s">
        <v>145</v>
      </c>
      <c r="E147" s="162"/>
      <c r="F147" s="162" t="s">
        <v>3456</v>
      </c>
      <c r="G147" s="163"/>
      <c r="H147" s="164">
        <v>27.945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70" t="s">
        <v>147</v>
      </c>
      <c r="G148" s="171"/>
      <c r="H148" s="172">
        <v>27.945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>
      <c r="B149" s="149"/>
      <c r="C149" s="150">
        <v>21</v>
      </c>
      <c r="D149" s="150" t="s">
        <v>141</v>
      </c>
      <c r="E149" s="151" t="s">
        <v>3291</v>
      </c>
      <c r="F149" s="151" t="s">
        <v>3292</v>
      </c>
      <c r="G149" s="152" t="s">
        <v>144</v>
      </c>
      <c r="H149" s="153">
        <v>17.809999999999999</v>
      </c>
      <c r="I149" s="154"/>
      <c r="J149" s="154">
        <f>ROUND(H149*I149,2)</f>
        <v>0</v>
      </c>
      <c r="K149" s="155"/>
      <c r="L149" s="149"/>
      <c r="M149" s="156"/>
      <c r="N149" s="157" t="s">
        <v>26</v>
      </c>
      <c r="O149" s="158">
        <v>0</v>
      </c>
      <c r="P149" s="158">
        <f>ROUND(H149*O149,3)</f>
        <v>0</v>
      </c>
      <c r="Q149" s="158">
        <v>0</v>
      </c>
      <c r="R149" s="158">
        <f>ROUND(H149 * Q149,5)</f>
        <v>0</v>
      </c>
      <c r="S149" s="158">
        <v>0</v>
      </c>
      <c r="T149" s="159">
        <f>ROUND(H149 * S149,5)</f>
        <v>0</v>
      </c>
      <c r="BE149" s="16">
        <f>IF(N149="základná",J149,0)</f>
        <v>0</v>
      </c>
      <c r="BF149" s="16">
        <f>IF(N149="znížená",J149,0)</f>
        <v>0</v>
      </c>
      <c r="BG149" s="16">
        <f>IF(N149="zákl. prenesená",J149,0)</f>
        <v>0</v>
      </c>
      <c r="BH149" s="16">
        <f>IF(N149="zníž. prenesená",J149,0)</f>
        <v>0</v>
      </c>
      <c r="BI149" s="16">
        <f>IF(N149="nulová",J149,0)</f>
        <v>0</v>
      </c>
    </row>
    <row r="150" spans="2:61" s="12" customFormat="1" ht="24">
      <c r="B150" s="173"/>
      <c r="C150" s="174">
        <v>22</v>
      </c>
      <c r="D150" s="174" t="s">
        <v>240</v>
      </c>
      <c r="E150" s="175" t="s">
        <v>2708</v>
      </c>
      <c r="F150" s="175" t="s">
        <v>2709</v>
      </c>
      <c r="G150" s="176" t="s">
        <v>144</v>
      </c>
      <c r="H150" s="177">
        <v>17.809999999999999</v>
      </c>
      <c r="I150" s="178"/>
      <c r="J150" s="178">
        <f>ROUND(H150*I150,2)</f>
        <v>0</v>
      </c>
      <c r="K150" s="179"/>
      <c r="L150" s="173"/>
      <c r="M150" s="180"/>
      <c r="N150" s="181" t="s">
        <v>26</v>
      </c>
      <c r="O150" s="182">
        <v>0</v>
      </c>
      <c r="P150" s="182">
        <f>ROUND(H150*O150,3)</f>
        <v>0</v>
      </c>
      <c r="Q150" s="182">
        <v>0.06</v>
      </c>
      <c r="R150" s="182">
        <f>ROUND(H150 * Q150,5)</f>
        <v>1.0686</v>
      </c>
      <c r="S150" s="182">
        <v>0</v>
      </c>
      <c r="T150" s="183">
        <f>ROUND(H150 * S150,5)</f>
        <v>0</v>
      </c>
      <c r="BE150" s="12">
        <f>IF(N150="základná",J150,0)</f>
        <v>0</v>
      </c>
      <c r="BF150" s="12">
        <f>IF(N150="znížená",J150,0)</f>
        <v>0</v>
      </c>
      <c r="BG150" s="12">
        <f>IF(N150="zákl. prenesená",J150,0)</f>
        <v>0</v>
      </c>
      <c r="BH150" s="12">
        <f>IF(N150="zníž. prenesená",J150,0)</f>
        <v>0</v>
      </c>
      <c r="BI150" s="12">
        <f>IF(N150="nulová",J150,0)</f>
        <v>0</v>
      </c>
    </row>
    <row r="151" spans="2:61" ht="24">
      <c r="B151" s="149"/>
      <c r="C151" s="150">
        <v>23</v>
      </c>
      <c r="D151" s="150" t="s">
        <v>141</v>
      </c>
      <c r="E151" s="151" t="s">
        <v>1734</v>
      </c>
      <c r="F151" s="151" t="s">
        <v>1735</v>
      </c>
      <c r="G151" s="152" t="s">
        <v>187</v>
      </c>
      <c r="H151" s="153">
        <v>0.254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0</v>
      </c>
      <c r="P151" s="158">
        <f>ROUND(H151*O151,3)</f>
        <v>0</v>
      </c>
      <c r="Q151" s="158">
        <v>0</v>
      </c>
      <c r="R151" s="158">
        <f>ROUND(H151 * Q151,5)</f>
        <v>0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1" customFormat="1" ht="11.25">
      <c r="B152" s="160"/>
      <c r="C152" s="161"/>
      <c r="D152" s="161" t="s">
        <v>145</v>
      </c>
      <c r="E152" s="162"/>
      <c r="F152" s="162" t="s">
        <v>3293</v>
      </c>
      <c r="G152" s="163"/>
      <c r="H152" s="164">
        <v>0.254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0.254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ht="36">
      <c r="B154" s="149"/>
      <c r="C154" s="150">
        <v>24</v>
      </c>
      <c r="D154" s="150" t="s">
        <v>141</v>
      </c>
      <c r="E154" s="151" t="s">
        <v>250</v>
      </c>
      <c r="F154" s="151" t="s">
        <v>251</v>
      </c>
      <c r="G154" s="152" t="s">
        <v>150</v>
      </c>
      <c r="H154" s="153">
        <v>153.54900000000001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5.2999999999999999E-2</v>
      </c>
      <c r="P154" s="158">
        <f>ROUND(H154*O154,3)</f>
        <v>8.1379999999999999</v>
      </c>
      <c r="Q154" s="158">
        <v>7.4091999999999995E-4</v>
      </c>
      <c r="R154" s="158">
        <f>ROUND(H154 * Q154,5)</f>
        <v>0.11377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3457</v>
      </c>
      <c r="G155" s="163"/>
      <c r="H155" s="164">
        <v>131.97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62" t="s">
        <v>3458</v>
      </c>
      <c r="G156" s="163"/>
      <c r="H156" s="164">
        <v>21.579000000000001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3459</v>
      </c>
      <c r="G157" s="163"/>
      <c r="H157" s="164"/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70" t="s">
        <v>147</v>
      </c>
      <c r="G158" s="171"/>
      <c r="H158" s="172">
        <v>153.54900000000001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ht="36">
      <c r="B159" s="149"/>
      <c r="C159" s="150">
        <v>25</v>
      </c>
      <c r="D159" s="150" t="s">
        <v>141</v>
      </c>
      <c r="E159" s="151" t="s">
        <v>253</v>
      </c>
      <c r="F159" s="151" t="s">
        <v>254</v>
      </c>
      <c r="G159" s="152" t="s">
        <v>150</v>
      </c>
      <c r="H159" s="153">
        <v>153.54900000000001</v>
      </c>
      <c r="I159" s="154"/>
      <c r="J159" s="154">
        <f>ROUND(H159*I159,2)</f>
        <v>0</v>
      </c>
      <c r="K159" s="155"/>
      <c r="L159" s="149"/>
      <c r="M159" s="156"/>
      <c r="N159" s="157" t="s">
        <v>26</v>
      </c>
      <c r="O159" s="158">
        <v>0.16900000000000001</v>
      </c>
      <c r="P159" s="158">
        <f>ROUND(H159*O159,3)</f>
        <v>25.95</v>
      </c>
      <c r="Q159" s="158">
        <v>0</v>
      </c>
      <c r="R159" s="158">
        <f>ROUND(H159 * Q159,5)</f>
        <v>0</v>
      </c>
      <c r="S159" s="158">
        <v>0</v>
      </c>
      <c r="T159" s="159">
        <f>ROUND(H159 * S159,5)</f>
        <v>0</v>
      </c>
      <c r="BE159" s="16">
        <f>IF(N159="základná",J159,0)</f>
        <v>0</v>
      </c>
      <c r="BF159" s="16">
        <f>IF(N159="znížená",J159,0)</f>
        <v>0</v>
      </c>
      <c r="BG159" s="16">
        <f>IF(N159="zákl. prenesená",J159,0)</f>
        <v>0</v>
      </c>
      <c r="BH159" s="16">
        <f>IF(N159="zníž. prenesená",J159,0)</f>
        <v>0</v>
      </c>
      <c r="BI159" s="16">
        <f>IF(N159="nulová",J159,0)</f>
        <v>0</v>
      </c>
    </row>
    <row r="160" spans="2:61" s="11" customFormat="1" ht="11.25">
      <c r="B160" s="160"/>
      <c r="C160" s="161"/>
      <c r="D160" s="161" t="s">
        <v>145</v>
      </c>
      <c r="E160" s="162"/>
      <c r="F160" s="162" t="s">
        <v>3457</v>
      </c>
      <c r="G160" s="163"/>
      <c r="H160" s="164">
        <v>131.97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1" customFormat="1" ht="11.25">
      <c r="B161" s="160"/>
      <c r="C161" s="161"/>
      <c r="D161" s="161" t="s">
        <v>145</v>
      </c>
      <c r="E161" s="162"/>
      <c r="F161" s="162" t="s">
        <v>3458</v>
      </c>
      <c r="G161" s="163"/>
      <c r="H161" s="164">
        <v>21.579000000000001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s="11" customFormat="1" ht="11.25">
      <c r="B162" s="160"/>
      <c r="C162" s="161"/>
      <c r="D162" s="161" t="s">
        <v>145</v>
      </c>
      <c r="E162" s="162"/>
      <c r="F162" s="162" t="s">
        <v>3459</v>
      </c>
      <c r="G162" s="163"/>
      <c r="H162" s="164"/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70" t="s">
        <v>147</v>
      </c>
      <c r="G163" s="171"/>
      <c r="H163" s="172">
        <v>153.54900000000001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>
      <c r="B164" s="149"/>
      <c r="C164" s="150">
        <v>26</v>
      </c>
      <c r="D164" s="150" t="s">
        <v>141</v>
      </c>
      <c r="E164" s="151" t="s">
        <v>940</v>
      </c>
      <c r="F164" s="151" t="s">
        <v>941</v>
      </c>
      <c r="G164" s="152" t="s">
        <v>187</v>
      </c>
      <c r="H164" s="153">
        <v>13.298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0.61699999999999999</v>
      </c>
      <c r="P164" s="158">
        <f>ROUND(H164*O164,3)</f>
        <v>8.2050000000000001</v>
      </c>
      <c r="Q164" s="158">
        <v>0</v>
      </c>
      <c r="R164" s="158">
        <f>ROUND(H164 * Q164,5)</f>
        <v>0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3460</v>
      </c>
      <c r="G165" s="163"/>
      <c r="H165" s="164">
        <v>12.96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62" t="s">
        <v>3285</v>
      </c>
      <c r="G166" s="163"/>
      <c r="H166" s="164">
        <v>0.33800000000000002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s="11" customFormat="1" ht="11.25">
      <c r="B167" s="160"/>
      <c r="C167" s="161"/>
      <c r="D167" s="161" t="s">
        <v>145</v>
      </c>
      <c r="E167" s="162"/>
      <c r="F167" s="162" t="s">
        <v>3461</v>
      </c>
      <c r="G167" s="163"/>
      <c r="H167" s="164"/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 s="11" customFormat="1" ht="11.25">
      <c r="B168" s="160"/>
      <c r="C168" s="161"/>
      <c r="D168" s="161" t="s">
        <v>145</v>
      </c>
      <c r="E168" s="162"/>
      <c r="F168" s="170" t="s">
        <v>147</v>
      </c>
      <c r="G168" s="171"/>
      <c r="H168" s="172">
        <v>13.298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ht="24">
      <c r="B169" s="149"/>
      <c r="C169" s="150">
        <v>27</v>
      </c>
      <c r="D169" s="150" t="s">
        <v>141</v>
      </c>
      <c r="E169" s="151" t="s">
        <v>943</v>
      </c>
      <c r="F169" s="151" t="s">
        <v>944</v>
      </c>
      <c r="G169" s="152" t="s">
        <v>187</v>
      </c>
      <c r="H169" s="153">
        <v>13.298</v>
      </c>
      <c r="I169" s="154"/>
      <c r="J169" s="154">
        <f>ROUND(H169*I169,2)</f>
        <v>0</v>
      </c>
      <c r="K169" s="155"/>
      <c r="L169" s="149"/>
      <c r="M169" s="156"/>
      <c r="N169" s="157" t="s">
        <v>26</v>
      </c>
      <c r="O169" s="158">
        <v>5.5500000000000001E-2</v>
      </c>
      <c r="P169" s="158">
        <f>ROUND(H169*O169,3)</f>
        <v>0.73799999999999999</v>
      </c>
      <c r="Q169" s="158">
        <v>0</v>
      </c>
      <c r="R169" s="158">
        <f>ROUND(H169 * Q169,5)</f>
        <v>0</v>
      </c>
      <c r="S169" s="158">
        <v>0</v>
      </c>
      <c r="T169" s="159">
        <f>ROUND(H169 * S169,5)</f>
        <v>0</v>
      </c>
      <c r="BE169" s="16">
        <f>IF(N169="základná",J169,0)</f>
        <v>0</v>
      </c>
      <c r="BF169" s="16">
        <f>IF(N169="znížená",J169,0)</f>
        <v>0</v>
      </c>
      <c r="BG169" s="16">
        <f>IF(N169="zákl. prenesená",J169,0)</f>
        <v>0</v>
      </c>
      <c r="BH169" s="16">
        <f>IF(N169="zníž. prenesená",J169,0)</f>
        <v>0</v>
      </c>
      <c r="BI169" s="16">
        <f>IF(N169="nulová",J169,0)</f>
        <v>0</v>
      </c>
    </row>
    <row r="170" spans="2:61" ht="24">
      <c r="B170" s="149"/>
      <c r="C170" s="150">
        <v>28</v>
      </c>
      <c r="D170" s="150" t="s">
        <v>141</v>
      </c>
      <c r="E170" s="151" t="s">
        <v>945</v>
      </c>
      <c r="F170" s="151" t="s">
        <v>946</v>
      </c>
      <c r="G170" s="152" t="s">
        <v>187</v>
      </c>
      <c r="H170" s="153">
        <v>252.66200000000001</v>
      </c>
      <c r="I170" s="154"/>
      <c r="J170" s="154">
        <f>ROUND(H170*I170,2)</f>
        <v>0</v>
      </c>
      <c r="K170" s="155"/>
      <c r="L170" s="149"/>
      <c r="M170" s="156"/>
      <c r="N170" s="157" t="s">
        <v>26</v>
      </c>
      <c r="O170" s="158">
        <v>7.3699999999999998E-3</v>
      </c>
      <c r="P170" s="158">
        <f>ROUND(H170*O170,3)</f>
        <v>1.8620000000000001</v>
      </c>
      <c r="Q170" s="158">
        <v>0</v>
      </c>
      <c r="R170" s="158">
        <f>ROUND(H170 * Q170,5)</f>
        <v>0</v>
      </c>
      <c r="S170" s="158">
        <v>0</v>
      </c>
      <c r="T170" s="159">
        <f>ROUND(H170 * S170,5)</f>
        <v>0</v>
      </c>
      <c r="BE170" s="16">
        <f>IF(N170="základná",J170,0)</f>
        <v>0</v>
      </c>
      <c r="BF170" s="16">
        <f>IF(N170="znížená",J170,0)</f>
        <v>0</v>
      </c>
      <c r="BG170" s="16">
        <f>IF(N170="zákl. prenesená",J170,0)</f>
        <v>0</v>
      </c>
      <c r="BH170" s="16">
        <f>IF(N170="zníž. prenesená",J170,0)</f>
        <v>0</v>
      </c>
      <c r="BI170" s="16">
        <f>IF(N170="nulová",J170,0)</f>
        <v>0</v>
      </c>
    </row>
    <row r="171" spans="2:61" s="11" customFormat="1" ht="11.25">
      <c r="B171" s="160"/>
      <c r="C171" s="161"/>
      <c r="D171" s="161" t="s">
        <v>145</v>
      </c>
      <c r="E171" s="162"/>
      <c r="F171" s="162" t="s">
        <v>3462</v>
      </c>
      <c r="G171" s="163"/>
      <c r="H171" s="164">
        <v>252.66200000000001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11.25">
      <c r="B172" s="160"/>
      <c r="C172" s="161"/>
      <c r="D172" s="161" t="s">
        <v>145</v>
      </c>
      <c r="E172" s="162"/>
      <c r="F172" s="170" t="s">
        <v>147</v>
      </c>
      <c r="G172" s="171"/>
      <c r="H172" s="172">
        <v>252.66200000000001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>
      <c r="B173" s="149"/>
      <c r="C173" s="150">
        <v>29</v>
      </c>
      <c r="D173" s="150" t="s">
        <v>141</v>
      </c>
      <c r="E173" s="151" t="s">
        <v>263</v>
      </c>
      <c r="F173" s="151" t="s">
        <v>264</v>
      </c>
      <c r="G173" s="152" t="s">
        <v>265</v>
      </c>
      <c r="H173" s="153">
        <v>21.277000000000001</v>
      </c>
      <c r="I173" s="154"/>
      <c r="J173" s="154">
        <f>ROUND(H173*I173,2)</f>
        <v>0</v>
      </c>
      <c r="K173" s="155"/>
      <c r="L173" s="149"/>
      <c r="M173" s="156"/>
      <c r="N173" s="157" t="s">
        <v>26</v>
      </c>
      <c r="O173" s="158">
        <v>0</v>
      </c>
      <c r="P173" s="158">
        <f>ROUND(H173*O173,3)</f>
        <v>0</v>
      </c>
      <c r="Q173" s="158">
        <v>0</v>
      </c>
      <c r="R173" s="158">
        <f>ROUND(H173 * Q173,5)</f>
        <v>0</v>
      </c>
      <c r="S173" s="158">
        <v>0</v>
      </c>
      <c r="T173" s="159">
        <f>ROUND(H173 * S173,5)</f>
        <v>0</v>
      </c>
      <c r="BE173" s="16">
        <f>IF(N173="základná",J173,0)</f>
        <v>0</v>
      </c>
      <c r="BF173" s="16">
        <f>IF(N173="znížená",J173,0)</f>
        <v>0</v>
      </c>
      <c r="BG173" s="16">
        <f>IF(N173="zákl. prenesená",J173,0)</f>
        <v>0</v>
      </c>
      <c r="BH173" s="16">
        <f>IF(N173="zníž. prenesená",J173,0)</f>
        <v>0</v>
      </c>
      <c r="BI173" s="16">
        <f>IF(N173="nulová",J173,0)</f>
        <v>0</v>
      </c>
    </row>
    <row r="174" spans="2:61" s="11" customFormat="1" ht="11.25">
      <c r="B174" s="160"/>
      <c r="C174" s="161"/>
      <c r="D174" s="161" t="s">
        <v>145</v>
      </c>
      <c r="E174" s="162"/>
      <c r="F174" s="162" t="s">
        <v>3463</v>
      </c>
      <c r="G174" s="163"/>
      <c r="H174" s="164">
        <v>21.277000000000001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70" t="s">
        <v>147</v>
      </c>
      <c r="G175" s="171"/>
      <c r="H175" s="172">
        <v>21.277000000000001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ht="36">
      <c r="B176" s="149"/>
      <c r="C176" s="150">
        <v>30</v>
      </c>
      <c r="D176" s="150" t="s">
        <v>141</v>
      </c>
      <c r="E176" s="151" t="s">
        <v>267</v>
      </c>
      <c r="F176" s="151" t="s">
        <v>2505</v>
      </c>
      <c r="G176" s="152" t="s">
        <v>187</v>
      </c>
      <c r="H176" s="153">
        <v>58.558999999999997</v>
      </c>
      <c r="I176" s="154"/>
      <c r="J176" s="154">
        <f>ROUND(H176*I176,2)</f>
        <v>0</v>
      </c>
      <c r="K176" s="155"/>
      <c r="L176" s="149"/>
      <c r="M176" s="156"/>
      <c r="N176" s="157" t="s">
        <v>26</v>
      </c>
      <c r="O176" s="158">
        <v>0</v>
      </c>
      <c r="P176" s="158">
        <f>ROUND(H176*O176,3)</f>
        <v>0</v>
      </c>
      <c r="Q176" s="158">
        <v>0</v>
      </c>
      <c r="R176" s="158">
        <f>ROUND(H176 * Q176,5)</f>
        <v>0</v>
      </c>
      <c r="S176" s="158">
        <v>0</v>
      </c>
      <c r="T176" s="159">
        <f>ROUND(H176 * S176,5)</f>
        <v>0</v>
      </c>
      <c r="BE176" s="16">
        <f>IF(N176="základná",J176,0)</f>
        <v>0</v>
      </c>
      <c r="BF176" s="16">
        <f>IF(N176="znížená",J176,0)</f>
        <v>0</v>
      </c>
      <c r="BG176" s="16">
        <f>IF(N176="zákl. prenesená",J176,0)</f>
        <v>0</v>
      </c>
      <c r="BH176" s="16">
        <f>IF(N176="zníž. prenesená",J176,0)</f>
        <v>0</v>
      </c>
      <c r="BI176" s="16">
        <f>IF(N176="nulová",J176,0)</f>
        <v>0</v>
      </c>
    </row>
    <row r="177" spans="2:61" s="11" customFormat="1" ht="22.5">
      <c r="B177" s="160"/>
      <c r="C177" s="161"/>
      <c r="D177" s="161" t="s">
        <v>145</v>
      </c>
      <c r="E177" s="162"/>
      <c r="F177" s="162" t="s">
        <v>3464</v>
      </c>
      <c r="G177" s="163"/>
      <c r="H177" s="164">
        <v>8.0009999999999994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22.5">
      <c r="B178" s="160"/>
      <c r="C178" s="161"/>
      <c r="D178" s="161" t="s">
        <v>145</v>
      </c>
      <c r="E178" s="162"/>
      <c r="F178" s="162" t="s">
        <v>3465</v>
      </c>
      <c r="G178" s="163"/>
      <c r="H178" s="164">
        <v>42.76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62" t="s">
        <v>3239</v>
      </c>
      <c r="G179" s="163"/>
      <c r="H179" s="164">
        <v>2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22.5">
      <c r="B180" s="160"/>
      <c r="C180" s="161"/>
      <c r="D180" s="161" t="s">
        <v>145</v>
      </c>
      <c r="E180" s="162"/>
      <c r="F180" s="162" t="s">
        <v>3466</v>
      </c>
      <c r="G180" s="163"/>
      <c r="H180" s="164">
        <v>5.798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62" t="s">
        <v>3467</v>
      </c>
      <c r="G181" s="163"/>
      <c r="H181" s="164"/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70" t="s">
        <v>147</v>
      </c>
      <c r="G182" s="171"/>
      <c r="H182" s="172">
        <v>58.558999999999997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ht="24">
      <c r="B183" s="149"/>
      <c r="C183" s="150">
        <v>31</v>
      </c>
      <c r="D183" s="150" t="s">
        <v>141</v>
      </c>
      <c r="E183" s="151" t="s">
        <v>1750</v>
      </c>
      <c r="F183" s="151" t="s">
        <v>1751</v>
      </c>
      <c r="G183" s="152" t="s">
        <v>187</v>
      </c>
      <c r="H183" s="153">
        <v>6.26</v>
      </c>
      <c r="I183" s="154"/>
      <c r="J183" s="154">
        <f>ROUND(H183*I183,2)</f>
        <v>0</v>
      </c>
      <c r="K183" s="155"/>
      <c r="L183" s="149"/>
      <c r="M183" s="156"/>
      <c r="N183" s="157" t="s">
        <v>26</v>
      </c>
      <c r="O183" s="158">
        <v>1.5009999999999999</v>
      </c>
      <c r="P183" s="158">
        <f>ROUND(H183*O183,3)</f>
        <v>9.3960000000000008</v>
      </c>
      <c r="Q183" s="158">
        <v>0</v>
      </c>
      <c r="R183" s="158">
        <f>ROUND(H183 * Q183,5)</f>
        <v>0</v>
      </c>
      <c r="S183" s="158">
        <v>0</v>
      </c>
      <c r="T183" s="159">
        <f>ROUND(H183 * S183,5)</f>
        <v>0</v>
      </c>
      <c r="BE183" s="16">
        <f>IF(N183="základná",J183,0)</f>
        <v>0</v>
      </c>
      <c r="BF183" s="16">
        <f>IF(N183="znížená",J183,0)</f>
        <v>0</v>
      </c>
      <c r="BG183" s="16">
        <f>IF(N183="zákl. prenesená",J183,0)</f>
        <v>0</v>
      </c>
      <c r="BH183" s="16">
        <f>IF(N183="zníž. prenesená",J183,0)</f>
        <v>0</v>
      </c>
      <c r="BI183" s="16">
        <f>IF(N183="nulová",J183,0)</f>
        <v>0</v>
      </c>
    </row>
    <row r="184" spans="2:61" s="11" customFormat="1" ht="22.5">
      <c r="B184" s="160"/>
      <c r="C184" s="161"/>
      <c r="D184" s="161" t="s">
        <v>145</v>
      </c>
      <c r="E184" s="162"/>
      <c r="F184" s="162" t="s">
        <v>3468</v>
      </c>
      <c r="G184" s="163"/>
      <c r="H184" s="164">
        <v>4.1180000000000003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62" t="s">
        <v>3469</v>
      </c>
      <c r="G185" s="163"/>
      <c r="H185" s="164">
        <v>2.1419999999999999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62" t="s">
        <v>3470</v>
      </c>
      <c r="G186" s="163"/>
      <c r="H186" s="164"/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70" t="s">
        <v>147</v>
      </c>
      <c r="G187" s="171"/>
      <c r="H187" s="172">
        <v>6.26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2" customFormat="1">
      <c r="B188" s="173"/>
      <c r="C188" s="174">
        <v>32</v>
      </c>
      <c r="D188" s="174" t="s">
        <v>240</v>
      </c>
      <c r="E188" s="175" t="s">
        <v>1755</v>
      </c>
      <c r="F188" s="175" t="s">
        <v>1756</v>
      </c>
      <c r="G188" s="176" t="s">
        <v>265</v>
      </c>
      <c r="H188" s="177">
        <v>11.268000000000001</v>
      </c>
      <c r="I188" s="178"/>
      <c r="J188" s="178">
        <f>ROUND(H188*I188,2)</f>
        <v>0</v>
      </c>
      <c r="K188" s="179"/>
      <c r="L188" s="173"/>
      <c r="M188" s="180"/>
      <c r="N188" s="181" t="s">
        <v>26</v>
      </c>
      <c r="O188" s="182">
        <v>0</v>
      </c>
      <c r="P188" s="182">
        <f>ROUND(H188*O188,3)</f>
        <v>0</v>
      </c>
      <c r="Q188" s="182">
        <v>0</v>
      </c>
      <c r="R188" s="182">
        <f>ROUND(H188 * Q188,5)</f>
        <v>0</v>
      </c>
      <c r="S188" s="182">
        <v>0</v>
      </c>
      <c r="T188" s="183">
        <f>ROUND(H188 * S188,5)</f>
        <v>0</v>
      </c>
      <c r="BE188" s="12">
        <f>IF(N188="základná",J188,0)</f>
        <v>0</v>
      </c>
      <c r="BF188" s="12">
        <f>IF(N188="znížená",J188,0)</f>
        <v>0</v>
      </c>
      <c r="BG188" s="12">
        <f>IF(N188="zákl. prenesená",J188,0)</f>
        <v>0</v>
      </c>
      <c r="BH188" s="12">
        <f>IF(N188="zníž. prenesená",J188,0)</f>
        <v>0</v>
      </c>
      <c r="BI188" s="12">
        <f>IF(N188="nulová",J188,0)</f>
        <v>0</v>
      </c>
    </row>
    <row r="189" spans="2:61" s="11" customFormat="1" ht="11.25">
      <c r="B189" s="160"/>
      <c r="C189" s="161"/>
      <c r="D189" s="161" t="s">
        <v>145</v>
      </c>
      <c r="E189" s="162"/>
      <c r="F189" s="162" t="s">
        <v>3471</v>
      </c>
      <c r="G189" s="163"/>
      <c r="H189" s="164">
        <v>11.268000000000001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70" t="s">
        <v>147</v>
      </c>
      <c r="G190" s="171"/>
      <c r="H190" s="172">
        <v>11.268000000000001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0" customFormat="1" ht="23.1" customHeight="1">
      <c r="B191" s="141"/>
      <c r="C191" s="142"/>
      <c r="D191" s="132" t="s">
        <v>136</v>
      </c>
      <c r="E191" s="143" t="s">
        <v>1760</v>
      </c>
      <c r="F191" s="144" t="s">
        <v>1761</v>
      </c>
      <c r="G191" s="145"/>
      <c r="H191" s="146"/>
      <c r="I191" s="147"/>
      <c r="J191" s="147">
        <f>J192</f>
        <v>0</v>
      </c>
      <c r="K191" s="144"/>
      <c r="L191" s="141"/>
      <c r="M191" s="148"/>
      <c r="N191" s="138" t="s">
        <v>0</v>
      </c>
      <c r="O191" s="139"/>
      <c r="P191" s="139">
        <f>P192</f>
        <v>0.19900000000000001</v>
      </c>
      <c r="Q191" s="139"/>
      <c r="R191" s="139">
        <f>R192</f>
        <v>0</v>
      </c>
      <c r="S191" s="139"/>
      <c r="T191" s="140">
        <f>T192</f>
        <v>0</v>
      </c>
    </row>
    <row r="192" spans="2:61" ht="24">
      <c r="B192" s="149"/>
      <c r="C192" s="150">
        <v>33</v>
      </c>
      <c r="D192" s="150" t="s">
        <v>141</v>
      </c>
      <c r="E192" s="151" t="s">
        <v>1762</v>
      </c>
      <c r="F192" s="151" t="s">
        <v>1763</v>
      </c>
      <c r="G192" s="152" t="s">
        <v>150</v>
      </c>
      <c r="H192" s="153">
        <v>49.643000000000001</v>
      </c>
      <c r="I192" s="154"/>
      <c r="J192" s="154">
        <f>ROUND(H192*I192,2)</f>
        <v>0</v>
      </c>
      <c r="K192" s="155"/>
      <c r="L192" s="149"/>
      <c r="M192" s="156"/>
      <c r="N192" s="157" t="s">
        <v>26</v>
      </c>
      <c r="O192" s="158">
        <v>4.0000000000000001E-3</v>
      </c>
      <c r="P192" s="158">
        <f>ROUND(H192*O192,3)</f>
        <v>0.19900000000000001</v>
      </c>
      <c r="Q192" s="158">
        <v>0</v>
      </c>
      <c r="R192" s="158">
        <f>ROUND(H192 * Q192,5)</f>
        <v>0</v>
      </c>
      <c r="S192" s="158">
        <v>0</v>
      </c>
      <c r="T192" s="159">
        <f>ROUND(H192 * S192,5)</f>
        <v>0</v>
      </c>
      <c r="BE192" s="16">
        <f>IF(N192="základná",J192,0)</f>
        <v>0</v>
      </c>
      <c r="BF192" s="16">
        <f>IF(N192="znížená",J192,0)</f>
        <v>0</v>
      </c>
      <c r="BG192" s="16">
        <f>IF(N192="zákl. prenesená",J192,0)</f>
        <v>0</v>
      </c>
      <c r="BH192" s="16">
        <f>IF(N192="zníž. prenesená",J192,0)</f>
        <v>0</v>
      </c>
      <c r="BI192" s="16">
        <f>IF(N192="nulová",J192,0)</f>
        <v>0</v>
      </c>
    </row>
    <row r="193" spans="2:61" s="11" customFormat="1" ht="11.25">
      <c r="B193" s="160"/>
      <c r="C193" s="161"/>
      <c r="D193" s="161" t="s">
        <v>145</v>
      </c>
      <c r="E193" s="162"/>
      <c r="F193" s="162" t="s">
        <v>3472</v>
      </c>
      <c r="G193" s="163"/>
      <c r="H193" s="164">
        <v>49.643000000000001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1" customFormat="1" ht="11.25">
      <c r="B194" s="160"/>
      <c r="C194" s="161"/>
      <c r="D194" s="161" t="s">
        <v>145</v>
      </c>
      <c r="E194" s="162"/>
      <c r="F194" s="170" t="s">
        <v>147</v>
      </c>
      <c r="G194" s="171"/>
      <c r="H194" s="172">
        <v>49.643000000000001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0" customFormat="1" ht="23.1" customHeight="1">
      <c r="B195" s="141"/>
      <c r="C195" s="142"/>
      <c r="D195" s="132" t="s">
        <v>136</v>
      </c>
      <c r="E195" s="143" t="s">
        <v>297</v>
      </c>
      <c r="F195" s="144" t="s">
        <v>298</v>
      </c>
      <c r="G195" s="145"/>
      <c r="H195" s="146"/>
      <c r="I195" s="147"/>
      <c r="J195" s="147">
        <f>J196 + J199 + J202 + J205</f>
        <v>0</v>
      </c>
      <c r="K195" s="144"/>
      <c r="L195" s="141"/>
      <c r="M195" s="148"/>
      <c r="N195" s="138" t="s">
        <v>0</v>
      </c>
      <c r="O195" s="139"/>
      <c r="P195" s="139">
        <f>P196 + P199 + P202 + P205</f>
        <v>1.514</v>
      </c>
      <c r="Q195" s="139"/>
      <c r="R195" s="139">
        <f>R196 + R199 + R202 + R205</f>
        <v>1.3427499999999999</v>
      </c>
      <c r="S195" s="139"/>
      <c r="T195" s="140">
        <f>T196 + T199 + T202 + T205</f>
        <v>0</v>
      </c>
    </row>
    <row r="196" spans="2:61" ht="24">
      <c r="B196" s="149"/>
      <c r="C196" s="150">
        <v>34</v>
      </c>
      <c r="D196" s="150" t="s">
        <v>141</v>
      </c>
      <c r="E196" s="151" t="s">
        <v>1829</v>
      </c>
      <c r="F196" s="151" t="s">
        <v>1830</v>
      </c>
      <c r="G196" s="152" t="s">
        <v>187</v>
      </c>
      <c r="H196" s="153">
        <v>6.2519999999999998</v>
      </c>
      <c r="I196" s="154"/>
      <c r="J196" s="154">
        <f>ROUND(H196*I196,2)</f>
        <v>0</v>
      </c>
      <c r="K196" s="155"/>
      <c r="L196" s="149"/>
      <c r="M196" s="156"/>
      <c r="N196" s="157" t="s">
        <v>26</v>
      </c>
      <c r="O196" s="158">
        <v>0</v>
      </c>
      <c r="P196" s="158">
        <f>ROUND(H196*O196,3)</f>
        <v>0</v>
      </c>
      <c r="Q196" s="158">
        <v>0</v>
      </c>
      <c r="R196" s="158">
        <f>ROUND(H196 * Q196,5)</f>
        <v>0</v>
      </c>
      <c r="S196" s="158">
        <v>0</v>
      </c>
      <c r="T196" s="159">
        <f>ROUND(H196 * S196,5)</f>
        <v>0</v>
      </c>
      <c r="BE196" s="16">
        <f>IF(N196="základná",J196,0)</f>
        <v>0</v>
      </c>
      <c r="BF196" s="16">
        <f>IF(N196="znížená",J196,0)</f>
        <v>0</v>
      </c>
      <c r="BG196" s="16">
        <f>IF(N196="zákl. prenesená",J196,0)</f>
        <v>0</v>
      </c>
      <c r="BH196" s="16">
        <f>IF(N196="zníž. prenesená",J196,0)</f>
        <v>0</v>
      </c>
      <c r="BI196" s="16">
        <f>IF(N196="nulová",J196,0)</f>
        <v>0</v>
      </c>
    </row>
    <row r="197" spans="2:61" s="11" customFormat="1" ht="11.25">
      <c r="B197" s="160"/>
      <c r="C197" s="161"/>
      <c r="D197" s="161" t="s">
        <v>145</v>
      </c>
      <c r="E197" s="162"/>
      <c r="F197" s="162" t="s">
        <v>3473</v>
      </c>
      <c r="G197" s="163"/>
      <c r="H197" s="164">
        <v>6.2519999999999998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1" customFormat="1" ht="11.25">
      <c r="B198" s="160"/>
      <c r="C198" s="161"/>
      <c r="D198" s="161" t="s">
        <v>145</v>
      </c>
      <c r="E198" s="162"/>
      <c r="F198" s="170" t="s">
        <v>147</v>
      </c>
      <c r="G198" s="171"/>
      <c r="H198" s="172">
        <v>6.2519999999999998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ht="24">
      <c r="B199" s="149"/>
      <c r="C199" s="150">
        <v>35</v>
      </c>
      <c r="D199" s="150" t="s">
        <v>141</v>
      </c>
      <c r="E199" s="151" t="s">
        <v>1826</v>
      </c>
      <c r="F199" s="151" t="s">
        <v>300</v>
      </c>
      <c r="G199" s="152" t="s">
        <v>187</v>
      </c>
      <c r="H199" s="153">
        <v>0.44800000000000001</v>
      </c>
      <c r="I199" s="154"/>
      <c r="J199" s="154">
        <f>ROUND(H199*I199,2)</f>
        <v>0</v>
      </c>
      <c r="K199" s="155"/>
      <c r="L199" s="149"/>
      <c r="M199" s="156"/>
      <c r="N199" s="157" t="s">
        <v>26</v>
      </c>
      <c r="O199" s="158">
        <v>1.603</v>
      </c>
      <c r="P199" s="158">
        <f>ROUND(H199*O199,3)</f>
        <v>0.71799999999999997</v>
      </c>
      <c r="Q199" s="158">
        <v>1.8907700000000001</v>
      </c>
      <c r="R199" s="158">
        <f>ROUND(H199 * Q199,5)</f>
        <v>0.84706000000000004</v>
      </c>
      <c r="S199" s="158">
        <v>0</v>
      </c>
      <c r="T199" s="159">
        <f>ROUND(H199 * S199,5)</f>
        <v>0</v>
      </c>
      <c r="BE199" s="16">
        <f>IF(N199="základná",J199,0)</f>
        <v>0</v>
      </c>
      <c r="BF199" s="16">
        <f>IF(N199="znížená",J199,0)</f>
        <v>0</v>
      </c>
      <c r="BG199" s="16">
        <f>IF(N199="zákl. prenesená",J199,0)</f>
        <v>0</v>
      </c>
      <c r="BH199" s="16">
        <f>IF(N199="zníž. prenesená",J199,0)</f>
        <v>0</v>
      </c>
      <c r="BI199" s="16">
        <f>IF(N199="nulová",J199,0)</f>
        <v>0</v>
      </c>
    </row>
    <row r="200" spans="2:61" s="11" customFormat="1" ht="11.25">
      <c r="B200" s="160"/>
      <c r="C200" s="161"/>
      <c r="D200" s="161" t="s">
        <v>145</v>
      </c>
      <c r="E200" s="162"/>
      <c r="F200" s="162" t="s">
        <v>3474</v>
      </c>
      <c r="G200" s="163"/>
      <c r="H200" s="164">
        <v>0.44800000000000001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70" t="s">
        <v>147</v>
      </c>
      <c r="G201" s="171"/>
      <c r="H201" s="172">
        <v>0.44800000000000001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>
      <c r="B202" s="149"/>
      <c r="C202" s="150">
        <v>36</v>
      </c>
      <c r="D202" s="150" t="s">
        <v>141</v>
      </c>
      <c r="E202" s="151" t="s">
        <v>302</v>
      </c>
      <c r="F202" s="151" t="s">
        <v>1833</v>
      </c>
      <c r="G202" s="152" t="s">
        <v>187</v>
      </c>
      <c r="H202" s="153">
        <v>0.22500000000000001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1.4560786999999999</v>
      </c>
      <c r="P202" s="158">
        <f>ROUND(H202*O202,3)</f>
        <v>0.32800000000000001</v>
      </c>
      <c r="Q202" s="158">
        <v>2.1922752000000001</v>
      </c>
      <c r="R202" s="158">
        <f>ROUND(H202 * Q202,5)</f>
        <v>0.49325999999999998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1" customFormat="1" ht="11.25">
      <c r="B203" s="160"/>
      <c r="C203" s="161"/>
      <c r="D203" s="161" t="s">
        <v>145</v>
      </c>
      <c r="E203" s="162"/>
      <c r="F203" s="162" t="s">
        <v>3187</v>
      </c>
      <c r="G203" s="163"/>
      <c r="H203" s="164">
        <v>0.22500000000000001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70" t="s">
        <v>147</v>
      </c>
      <c r="G204" s="171"/>
      <c r="H204" s="172">
        <v>0.22500000000000001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ht="24">
      <c r="B205" s="149"/>
      <c r="C205" s="150">
        <v>37</v>
      </c>
      <c r="D205" s="150" t="s">
        <v>141</v>
      </c>
      <c r="E205" s="151" t="s">
        <v>1837</v>
      </c>
      <c r="F205" s="151" t="s">
        <v>1838</v>
      </c>
      <c r="G205" s="152" t="s">
        <v>150</v>
      </c>
      <c r="H205" s="153">
        <v>0.6</v>
      </c>
      <c r="I205" s="154"/>
      <c r="J205" s="154">
        <f>ROUND(H205*I205,2)</f>
        <v>0</v>
      </c>
      <c r="K205" s="155"/>
      <c r="L205" s="149"/>
      <c r="M205" s="156"/>
      <c r="N205" s="157" t="s">
        <v>26</v>
      </c>
      <c r="O205" s="158">
        <v>0.78035241</v>
      </c>
      <c r="P205" s="158">
        <f>ROUND(H205*O205,3)</f>
        <v>0.46800000000000003</v>
      </c>
      <c r="Q205" s="158">
        <v>4.0433099999999996E-3</v>
      </c>
      <c r="R205" s="158">
        <f>ROUND(H205 * Q205,5)</f>
        <v>2.4299999999999999E-3</v>
      </c>
      <c r="S205" s="158">
        <v>0</v>
      </c>
      <c r="T205" s="159">
        <f>ROUND(H205 * S205,5)</f>
        <v>0</v>
      </c>
      <c r="BE205" s="16">
        <f>IF(N205="základná",J205,0)</f>
        <v>0</v>
      </c>
      <c r="BF205" s="16">
        <f>IF(N205="znížená",J205,0)</f>
        <v>0</v>
      </c>
      <c r="BG205" s="16">
        <f>IF(N205="zákl. prenesená",J205,0)</f>
        <v>0</v>
      </c>
      <c r="BH205" s="16">
        <f>IF(N205="zníž. prenesená",J205,0)</f>
        <v>0</v>
      </c>
      <c r="BI205" s="16">
        <f>IF(N205="nulová",J205,0)</f>
        <v>0</v>
      </c>
    </row>
    <row r="206" spans="2:61" s="11" customFormat="1" ht="11.25">
      <c r="B206" s="160"/>
      <c r="C206" s="161"/>
      <c r="D206" s="161" t="s">
        <v>145</v>
      </c>
      <c r="E206" s="162"/>
      <c r="F206" s="162" t="s">
        <v>3188</v>
      </c>
      <c r="G206" s="163"/>
      <c r="H206" s="164">
        <v>0.6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70" t="s">
        <v>147</v>
      </c>
      <c r="G207" s="171"/>
      <c r="H207" s="172">
        <v>0.6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s="10" customFormat="1" ht="23.1" customHeight="1">
      <c r="B208" s="141"/>
      <c r="C208" s="142"/>
      <c r="D208" s="132" t="s">
        <v>136</v>
      </c>
      <c r="E208" s="143" t="s">
        <v>304</v>
      </c>
      <c r="F208" s="144" t="s">
        <v>305</v>
      </c>
      <c r="G208" s="145"/>
      <c r="H208" s="146"/>
      <c r="I208" s="147"/>
      <c r="J208" s="147">
        <f>J209 + J214 + J219 + J222 + J223 + J228 + J229 + J234 + J239</f>
        <v>0</v>
      </c>
      <c r="K208" s="144"/>
      <c r="L208" s="141"/>
      <c r="M208" s="148"/>
      <c r="N208" s="138" t="s">
        <v>0</v>
      </c>
      <c r="O208" s="139"/>
      <c r="P208" s="139">
        <f>P209 + P214 + P219 + P222 + P223 + P228 + P229 + P234 + P239</f>
        <v>4.609</v>
      </c>
      <c r="Q208" s="139"/>
      <c r="R208" s="139">
        <f>R209 + R214 + R219 + R222 + R223 + R228 + R229 + R234 + R239</f>
        <v>13.222239999999999</v>
      </c>
      <c r="S208" s="139"/>
      <c r="T208" s="140">
        <f>T209 + T214 + T219 + T222 + T223 + T228 + T229 + T234 + T239</f>
        <v>0</v>
      </c>
    </row>
    <row r="209" spans="2:61" ht="24">
      <c r="B209" s="149"/>
      <c r="C209" s="150">
        <v>38</v>
      </c>
      <c r="D209" s="150" t="s">
        <v>141</v>
      </c>
      <c r="E209" s="151" t="s">
        <v>361</v>
      </c>
      <c r="F209" s="151" t="s">
        <v>362</v>
      </c>
      <c r="G209" s="152" t="s">
        <v>150</v>
      </c>
      <c r="H209" s="153">
        <v>14.205</v>
      </c>
      <c r="I209" s="154"/>
      <c r="J209" s="154">
        <f>ROUND(H209*I209,2)</f>
        <v>0</v>
      </c>
      <c r="K209" s="155"/>
      <c r="L209" s="149"/>
      <c r="M209" s="156"/>
      <c r="N209" s="157" t="s">
        <v>26</v>
      </c>
      <c r="O209" s="158">
        <v>0</v>
      </c>
      <c r="P209" s="158">
        <f>ROUND(H209*O209,3)</f>
        <v>0</v>
      </c>
      <c r="Q209" s="158">
        <v>0</v>
      </c>
      <c r="R209" s="158">
        <f>ROUND(H209 * Q209,5)</f>
        <v>0</v>
      </c>
      <c r="S209" s="158">
        <v>0</v>
      </c>
      <c r="T209" s="159">
        <f>ROUND(H209 * S209,5)</f>
        <v>0</v>
      </c>
      <c r="BE209" s="16">
        <f>IF(N209="základná",J209,0)</f>
        <v>0</v>
      </c>
      <c r="BF209" s="16">
        <f>IF(N209="znížená",J209,0)</f>
        <v>0</v>
      </c>
      <c r="BG209" s="16">
        <f>IF(N209="zákl. prenesená",J209,0)</f>
        <v>0</v>
      </c>
      <c r="BH209" s="16">
        <f>IF(N209="zníž. prenesená",J209,0)</f>
        <v>0</v>
      </c>
      <c r="BI209" s="16">
        <f>IF(N209="nulová",J209,0)</f>
        <v>0</v>
      </c>
    </row>
    <row r="210" spans="2:61" s="11" customFormat="1" ht="11.25">
      <c r="B210" s="160"/>
      <c r="C210" s="161"/>
      <c r="D210" s="161" t="s">
        <v>145</v>
      </c>
      <c r="E210" s="162"/>
      <c r="F210" s="162" t="s">
        <v>3446</v>
      </c>
      <c r="G210" s="163"/>
      <c r="H210" s="164">
        <v>8.1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1" customFormat="1" ht="11.25">
      <c r="B211" s="160"/>
      <c r="C211" s="161"/>
      <c r="D211" s="161" t="s">
        <v>145</v>
      </c>
      <c r="E211" s="162"/>
      <c r="F211" s="162" t="s">
        <v>3447</v>
      </c>
      <c r="G211" s="163"/>
      <c r="H211" s="164">
        <v>6.1050000000000004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s="11" customFormat="1" ht="11.25">
      <c r="B212" s="160"/>
      <c r="C212" s="161"/>
      <c r="D212" s="161" t="s">
        <v>145</v>
      </c>
      <c r="E212" s="162"/>
      <c r="F212" s="162" t="s">
        <v>3448</v>
      </c>
      <c r="G212" s="163"/>
      <c r="H212" s="164"/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70" t="s">
        <v>147</v>
      </c>
      <c r="G213" s="171"/>
      <c r="H213" s="172">
        <v>14.205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>
      <c r="B214" s="149"/>
      <c r="C214" s="150">
        <v>39</v>
      </c>
      <c r="D214" s="150" t="s">
        <v>141</v>
      </c>
      <c r="E214" s="151" t="s">
        <v>365</v>
      </c>
      <c r="F214" s="151" t="s">
        <v>366</v>
      </c>
      <c r="G214" s="152" t="s">
        <v>150</v>
      </c>
      <c r="H214" s="153">
        <v>14.205</v>
      </c>
      <c r="I214" s="154"/>
      <c r="J214" s="154">
        <f>ROUND(H214*I214,2)</f>
        <v>0</v>
      </c>
      <c r="K214" s="155"/>
      <c r="L214" s="149"/>
      <c r="M214" s="156"/>
      <c r="N214" s="157" t="s">
        <v>26</v>
      </c>
      <c r="O214" s="158">
        <v>0.19500000000000001</v>
      </c>
      <c r="P214" s="158">
        <f>ROUND(H214*O214,3)</f>
        <v>2.77</v>
      </c>
      <c r="Q214" s="158">
        <v>0.56931211999999998</v>
      </c>
      <c r="R214" s="158">
        <f>ROUND(H214 * Q214,5)</f>
        <v>8.0870800000000003</v>
      </c>
      <c r="S214" s="158">
        <v>0</v>
      </c>
      <c r="T214" s="159">
        <f>ROUND(H214 * S214,5)</f>
        <v>0</v>
      </c>
      <c r="BE214" s="16">
        <f>IF(N214="základná",J214,0)</f>
        <v>0</v>
      </c>
      <c r="BF214" s="16">
        <f>IF(N214="znížená",J214,0)</f>
        <v>0</v>
      </c>
      <c r="BG214" s="16">
        <f>IF(N214="zákl. prenesená",J214,0)</f>
        <v>0</v>
      </c>
      <c r="BH214" s="16">
        <f>IF(N214="zníž. prenesená",J214,0)</f>
        <v>0</v>
      </c>
      <c r="BI214" s="16">
        <f>IF(N214="nulová",J214,0)</f>
        <v>0</v>
      </c>
    </row>
    <row r="215" spans="2:61" s="11" customFormat="1" ht="11.25">
      <c r="B215" s="160"/>
      <c r="C215" s="161"/>
      <c r="D215" s="161" t="s">
        <v>145</v>
      </c>
      <c r="E215" s="162"/>
      <c r="F215" s="162" t="s">
        <v>3446</v>
      </c>
      <c r="G215" s="163"/>
      <c r="H215" s="164">
        <v>8.1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62" t="s">
        <v>3447</v>
      </c>
      <c r="G216" s="163"/>
      <c r="H216" s="164">
        <v>6.1050000000000004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62" t="s">
        <v>3448</v>
      </c>
      <c r="G217" s="163"/>
      <c r="H217" s="164"/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70" t="s">
        <v>147</v>
      </c>
      <c r="G218" s="171"/>
      <c r="H218" s="172">
        <v>14.205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ht="24">
      <c r="B219" s="149"/>
      <c r="C219" s="150">
        <v>40</v>
      </c>
      <c r="D219" s="150" t="s">
        <v>141</v>
      </c>
      <c r="E219" s="151" t="s">
        <v>367</v>
      </c>
      <c r="F219" s="151" t="s">
        <v>368</v>
      </c>
      <c r="G219" s="152" t="s">
        <v>265</v>
      </c>
      <c r="H219" s="153">
        <v>7.6999999999999999E-2</v>
      </c>
      <c r="I219" s="154"/>
      <c r="J219" s="154">
        <f>ROUND(H219*I219,2)</f>
        <v>0</v>
      </c>
      <c r="K219" s="155"/>
      <c r="L219" s="149"/>
      <c r="M219" s="156"/>
      <c r="N219" s="157" t="s">
        <v>26</v>
      </c>
      <c r="O219" s="158">
        <v>0</v>
      </c>
      <c r="P219" s="158">
        <f>ROUND(H219*O219,3)</f>
        <v>0</v>
      </c>
      <c r="Q219" s="158">
        <v>0</v>
      </c>
      <c r="R219" s="158">
        <f>ROUND(H219 * Q219,5)</f>
        <v>0</v>
      </c>
      <c r="S219" s="158">
        <v>0</v>
      </c>
      <c r="T219" s="159">
        <f>ROUND(H219 * S219,5)</f>
        <v>0</v>
      </c>
      <c r="BE219" s="16">
        <f>IF(N219="základná",J219,0)</f>
        <v>0</v>
      </c>
      <c r="BF219" s="16">
        <f>IF(N219="znížená",J219,0)</f>
        <v>0</v>
      </c>
      <c r="BG219" s="16">
        <f>IF(N219="zákl. prenesená",J219,0)</f>
        <v>0</v>
      </c>
      <c r="BH219" s="16">
        <f>IF(N219="zníž. prenesená",J219,0)</f>
        <v>0</v>
      </c>
      <c r="BI219" s="16">
        <f>IF(N219="nulová",J219,0)</f>
        <v>0</v>
      </c>
    </row>
    <row r="220" spans="2:61" s="11" customFormat="1" ht="11.25">
      <c r="B220" s="160"/>
      <c r="C220" s="161"/>
      <c r="D220" s="161" t="s">
        <v>145</v>
      </c>
      <c r="E220" s="162"/>
      <c r="F220" s="162" t="s">
        <v>3475</v>
      </c>
      <c r="G220" s="163"/>
      <c r="H220" s="164">
        <v>7.6999999999999999E-2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70" t="s">
        <v>147</v>
      </c>
      <c r="G221" s="171"/>
      <c r="H221" s="172">
        <v>7.6999999999999999E-2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ht="24">
      <c r="B222" s="149"/>
      <c r="C222" s="150">
        <v>41</v>
      </c>
      <c r="D222" s="150" t="s">
        <v>141</v>
      </c>
      <c r="E222" s="151" t="s">
        <v>370</v>
      </c>
      <c r="F222" s="151" t="s">
        <v>371</v>
      </c>
      <c r="G222" s="152" t="s">
        <v>150</v>
      </c>
      <c r="H222" s="153">
        <v>14.205</v>
      </c>
      <c r="I222" s="154"/>
      <c r="J222" s="154">
        <f>ROUND(H222*I222,2)</f>
        <v>0</v>
      </c>
      <c r="K222" s="155"/>
      <c r="L222" s="149"/>
      <c r="M222" s="156"/>
      <c r="N222" s="157" t="s">
        <v>26</v>
      </c>
      <c r="O222" s="158">
        <v>4.0000000000000001E-3</v>
      </c>
      <c r="P222" s="158">
        <f>ROUND(H222*O222,3)</f>
        <v>5.7000000000000002E-2</v>
      </c>
      <c r="Q222" s="158">
        <v>6.0099999999999997E-3</v>
      </c>
      <c r="R222" s="158">
        <f>ROUND(H222 * Q222,5)</f>
        <v>8.5370000000000001E-2</v>
      </c>
      <c r="S222" s="158">
        <v>0</v>
      </c>
      <c r="T222" s="159">
        <f>ROUND(H222 * S222,5)</f>
        <v>0</v>
      </c>
      <c r="BE222" s="16">
        <f>IF(N222="základná",J222,0)</f>
        <v>0</v>
      </c>
      <c r="BF222" s="16">
        <f>IF(N222="znížená",J222,0)</f>
        <v>0</v>
      </c>
      <c r="BG222" s="16">
        <f>IF(N222="zákl. prenesená",J222,0)</f>
        <v>0</v>
      </c>
      <c r="BH222" s="16">
        <f>IF(N222="zníž. prenesená",J222,0)</f>
        <v>0</v>
      </c>
      <c r="BI222" s="16">
        <f>IF(N222="nulová",J222,0)</f>
        <v>0</v>
      </c>
    </row>
    <row r="223" spans="2:61" ht="24">
      <c r="B223" s="149"/>
      <c r="C223" s="150">
        <v>42</v>
      </c>
      <c r="D223" s="150" t="s">
        <v>141</v>
      </c>
      <c r="E223" s="151" t="s">
        <v>378</v>
      </c>
      <c r="F223" s="151" t="s">
        <v>379</v>
      </c>
      <c r="G223" s="152" t="s">
        <v>150</v>
      </c>
      <c r="H223" s="153">
        <v>14.205</v>
      </c>
      <c r="I223" s="154"/>
      <c r="J223" s="154">
        <f>ROUND(H223*I223,2)</f>
        <v>0</v>
      </c>
      <c r="K223" s="155"/>
      <c r="L223" s="149"/>
      <c r="M223" s="156"/>
      <c r="N223" s="157" t="s">
        <v>26</v>
      </c>
      <c r="O223" s="158">
        <v>4.5999999999999999E-2</v>
      </c>
      <c r="P223" s="158">
        <f>ROUND(H223*O223,3)</f>
        <v>0.65300000000000002</v>
      </c>
      <c r="Q223" s="158">
        <v>0.12966</v>
      </c>
      <c r="R223" s="158">
        <f>ROUND(H223 * Q223,5)</f>
        <v>1.84182</v>
      </c>
      <c r="S223" s="158">
        <v>0</v>
      </c>
      <c r="T223" s="159">
        <f>ROUND(H223 * S223,5)</f>
        <v>0</v>
      </c>
      <c r="BE223" s="16">
        <f>IF(N223="základná",J223,0)</f>
        <v>0</v>
      </c>
      <c r="BF223" s="16">
        <f>IF(N223="znížená",J223,0)</f>
        <v>0</v>
      </c>
      <c r="BG223" s="16">
        <f>IF(N223="zákl. prenesená",J223,0)</f>
        <v>0</v>
      </c>
      <c r="BH223" s="16">
        <f>IF(N223="zníž. prenesená",J223,0)</f>
        <v>0</v>
      </c>
      <c r="BI223" s="16">
        <f>IF(N223="nulová",J223,0)</f>
        <v>0</v>
      </c>
    </row>
    <row r="224" spans="2:61" s="11" customFormat="1" ht="11.25">
      <c r="B224" s="160"/>
      <c r="C224" s="161"/>
      <c r="D224" s="161" t="s">
        <v>145</v>
      </c>
      <c r="E224" s="162"/>
      <c r="F224" s="162" t="s">
        <v>3446</v>
      </c>
      <c r="G224" s="163"/>
      <c r="H224" s="164">
        <v>8.1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1" customFormat="1" ht="11.25">
      <c r="B225" s="160"/>
      <c r="C225" s="161"/>
      <c r="D225" s="161" t="s">
        <v>145</v>
      </c>
      <c r="E225" s="162"/>
      <c r="F225" s="162" t="s">
        <v>3447</v>
      </c>
      <c r="G225" s="163"/>
      <c r="H225" s="164">
        <v>6.1050000000000004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s="11" customFormat="1" ht="11.25">
      <c r="B226" s="160"/>
      <c r="C226" s="161"/>
      <c r="D226" s="161" t="s">
        <v>145</v>
      </c>
      <c r="E226" s="162"/>
      <c r="F226" s="162" t="s">
        <v>3448</v>
      </c>
      <c r="G226" s="163"/>
      <c r="H226" s="164"/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70" t="s">
        <v>147</v>
      </c>
      <c r="G227" s="171"/>
      <c r="H227" s="172">
        <v>14.205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ht="24">
      <c r="B228" s="149"/>
      <c r="C228" s="150">
        <v>43</v>
      </c>
      <c r="D228" s="150" t="s">
        <v>141</v>
      </c>
      <c r="E228" s="151" t="s">
        <v>376</v>
      </c>
      <c r="F228" s="151" t="s">
        <v>377</v>
      </c>
      <c r="G228" s="152" t="s">
        <v>150</v>
      </c>
      <c r="H228" s="153">
        <v>17.632999999999999</v>
      </c>
      <c r="I228" s="154"/>
      <c r="J228" s="154">
        <f>ROUND(H228*I228,2)</f>
        <v>0</v>
      </c>
      <c r="K228" s="155"/>
      <c r="L228" s="149"/>
      <c r="M228" s="156"/>
      <c r="N228" s="157" t="s">
        <v>26</v>
      </c>
      <c r="O228" s="158">
        <v>2.0200000000000001E-3</v>
      </c>
      <c r="P228" s="158">
        <f>ROUND(H228*O228,3)</f>
        <v>3.5999999999999997E-2</v>
      </c>
      <c r="Q228" s="158">
        <v>4.0999999999999999E-4</v>
      </c>
      <c r="R228" s="158">
        <f>ROUND(H228 * Q228,5)</f>
        <v>7.2300000000000003E-3</v>
      </c>
      <c r="S228" s="158">
        <v>0</v>
      </c>
      <c r="T228" s="159">
        <f>ROUND(H228 * S228,5)</f>
        <v>0</v>
      </c>
      <c r="BE228" s="16">
        <f>IF(N228="základná",J228,0)</f>
        <v>0</v>
      </c>
      <c r="BF228" s="16">
        <f>IF(N228="znížená",J228,0)</f>
        <v>0</v>
      </c>
      <c r="BG228" s="16">
        <f>IF(N228="zákl. prenesená",J228,0)</f>
        <v>0</v>
      </c>
      <c r="BH228" s="16">
        <f>IF(N228="zníž. prenesená",J228,0)</f>
        <v>0</v>
      </c>
      <c r="BI228" s="16">
        <f>IF(N228="nulová",J228,0)</f>
        <v>0</v>
      </c>
    </row>
    <row r="229" spans="2:61" ht="24">
      <c r="B229" s="149"/>
      <c r="C229" s="150">
        <v>44</v>
      </c>
      <c r="D229" s="150" t="s">
        <v>141</v>
      </c>
      <c r="E229" s="151" t="s">
        <v>372</v>
      </c>
      <c r="F229" s="151" t="s">
        <v>373</v>
      </c>
      <c r="G229" s="152" t="s">
        <v>150</v>
      </c>
      <c r="H229" s="153">
        <v>17.632999999999999</v>
      </c>
      <c r="I229" s="154"/>
      <c r="J229" s="154">
        <f>ROUND(H229*I229,2)</f>
        <v>0</v>
      </c>
      <c r="K229" s="155"/>
      <c r="L229" s="149"/>
      <c r="M229" s="156"/>
      <c r="N229" s="157" t="s">
        <v>26</v>
      </c>
      <c r="O229" s="158">
        <v>6.2E-2</v>
      </c>
      <c r="P229" s="158">
        <f>ROUND(H229*O229,3)</f>
        <v>1.093</v>
      </c>
      <c r="Q229" s="158">
        <v>0.18151999999999999</v>
      </c>
      <c r="R229" s="158">
        <f>ROUND(H229 * Q229,5)</f>
        <v>3.2007400000000001</v>
      </c>
      <c r="S229" s="158">
        <v>0</v>
      </c>
      <c r="T229" s="159">
        <f>ROUND(H229 * S229,5)</f>
        <v>0</v>
      </c>
      <c r="BE229" s="16">
        <f>IF(N229="základná",J229,0)</f>
        <v>0</v>
      </c>
      <c r="BF229" s="16">
        <f>IF(N229="znížená",J229,0)</f>
        <v>0</v>
      </c>
      <c r="BG229" s="16">
        <f>IF(N229="zákl. prenesená",J229,0)</f>
        <v>0</v>
      </c>
      <c r="BH229" s="16">
        <f>IF(N229="zníž. prenesená",J229,0)</f>
        <v>0</v>
      </c>
      <c r="BI229" s="16">
        <f>IF(N229="nulová",J229,0)</f>
        <v>0</v>
      </c>
    </row>
    <row r="230" spans="2:61" s="11" customFormat="1" ht="11.25">
      <c r="B230" s="160"/>
      <c r="C230" s="161"/>
      <c r="D230" s="161" t="s">
        <v>145</v>
      </c>
      <c r="E230" s="162"/>
      <c r="F230" s="162" t="s">
        <v>3443</v>
      </c>
      <c r="G230" s="163"/>
      <c r="H230" s="164">
        <v>9.9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62" t="s">
        <v>3444</v>
      </c>
      <c r="G231" s="163"/>
      <c r="H231" s="164">
        <v>7.7329999999999997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62" t="s">
        <v>3445</v>
      </c>
      <c r="G232" s="163"/>
      <c r="H232" s="164"/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70" t="s">
        <v>147</v>
      </c>
      <c r="G233" s="171"/>
      <c r="H233" s="172">
        <v>17.632999999999999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ht="24">
      <c r="B234" s="149"/>
      <c r="C234" s="150">
        <v>45</v>
      </c>
      <c r="D234" s="150" t="s">
        <v>141</v>
      </c>
      <c r="E234" s="151" t="s">
        <v>380</v>
      </c>
      <c r="F234" s="151" t="s">
        <v>381</v>
      </c>
      <c r="G234" s="152" t="s">
        <v>144</v>
      </c>
      <c r="H234" s="153">
        <v>21.24</v>
      </c>
      <c r="I234" s="154"/>
      <c r="J234" s="154">
        <f>ROUND(H234*I234,2)</f>
        <v>0</v>
      </c>
      <c r="K234" s="155"/>
      <c r="L234" s="149"/>
      <c r="M234" s="156"/>
      <c r="N234" s="157" t="s">
        <v>26</v>
      </c>
      <c r="O234" s="158">
        <v>0</v>
      </c>
      <c r="P234" s="158">
        <f>ROUND(H234*O234,3)</f>
        <v>0</v>
      </c>
      <c r="Q234" s="158">
        <v>0</v>
      </c>
      <c r="R234" s="158">
        <f>ROUND(H234 * Q234,5)</f>
        <v>0</v>
      </c>
      <c r="S234" s="158">
        <v>0</v>
      </c>
      <c r="T234" s="159">
        <f>ROUND(H234 * S234,5)</f>
        <v>0</v>
      </c>
      <c r="BE234" s="16">
        <f>IF(N234="základná",J234,0)</f>
        <v>0</v>
      </c>
      <c r="BF234" s="16">
        <f>IF(N234="znížená",J234,0)</f>
        <v>0</v>
      </c>
      <c r="BG234" s="16">
        <f>IF(N234="zákl. prenesená",J234,0)</f>
        <v>0</v>
      </c>
      <c r="BH234" s="16">
        <f>IF(N234="zníž. prenesená",J234,0)</f>
        <v>0</v>
      </c>
      <c r="BI234" s="16">
        <f>IF(N234="nulová",J234,0)</f>
        <v>0</v>
      </c>
    </row>
    <row r="235" spans="2:61" s="11" customFormat="1" ht="11.25">
      <c r="B235" s="160"/>
      <c r="C235" s="161"/>
      <c r="D235" s="161" t="s">
        <v>145</v>
      </c>
      <c r="E235" s="162"/>
      <c r="F235" s="162" t="s">
        <v>3476</v>
      </c>
      <c r="G235" s="163"/>
      <c r="H235" s="164">
        <v>11.2</v>
      </c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61" s="11" customFormat="1" ht="11.25">
      <c r="B236" s="160"/>
      <c r="C236" s="161"/>
      <c r="D236" s="161" t="s">
        <v>145</v>
      </c>
      <c r="E236" s="162"/>
      <c r="F236" s="162" t="s">
        <v>3477</v>
      </c>
      <c r="G236" s="163"/>
      <c r="H236" s="164">
        <v>10.039999999999999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s="11" customFormat="1" ht="11.25">
      <c r="B237" s="160"/>
      <c r="C237" s="161"/>
      <c r="D237" s="161" t="s">
        <v>145</v>
      </c>
      <c r="E237" s="162"/>
      <c r="F237" s="162" t="s">
        <v>3478</v>
      </c>
      <c r="G237" s="163"/>
      <c r="H237" s="164"/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70" t="s">
        <v>147</v>
      </c>
      <c r="G238" s="171"/>
      <c r="H238" s="172">
        <v>21.24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ht="24">
      <c r="B239" s="149"/>
      <c r="C239" s="150">
        <v>46</v>
      </c>
      <c r="D239" s="150" t="s">
        <v>141</v>
      </c>
      <c r="E239" s="151" t="s">
        <v>387</v>
      </c>
      <c r="F239" s="151" t="s">
        <v>388</v>
      </c>
      <c r="G239" s="152" t="s">
        <v>144</v>
      </c>
      <c r="H239" s="153">
        <v>21.24</v>
      </c>
      <c r="I239" s="154"/>
      <c r="J239" s="154">
        <f>ROUND(H239*I239,2)</f>
        <v>0</v>
      </c>
      <c r="K239" s="155"/>
      <c r="L239" s="149"/>
      <c r="M239" s="156"/>
      <c r="N239" s="157" t="s">
        <v>26</v>
      </c>
      <c r="O239" s="158">
        <v>0</v>
      </c>
      <c r="P239" s="158">
        <f>ROUND(H239*O239,3)</f>
        <v>0</v>
      </c>
      <c r="Q239" s="158">
        <v>0</v>
      </c>
      <c r="R239" s="158">
        <f>ROUND(H239 * Q239,5)</f>
        <v>0</v>
      </c>
      <c r="S239" s="158">
        <v>0</v>
      </c>
      <c r="T239" s="159">
        <f>ROUND(H239 * S239,5)</f>
        <v>0</v>
      </c>
      <c r="BE239" s="16">
        <f>IF(N239="základná",J239,0)</f>
        <v>0</v>
      </c>
      <c r="BF239" s="16">
        <f>IF(N239="znížená",J239,0)</f>
        <v>0</v>
      </c>
      <c r="BG239" s="16">
        <f>IF(N239="zákl. prenesená",J239,0)</f>
        <v>0</v>
      </c>
      <c r="BH239" s="16">
        <f>IF(N239="zníž. prenesená",J239,0)</f>
        <v>0</v>
      </c>
      <c r="BI239" s="16">
        <f>IF(N239="nulová",J239,0)</f>
        <v>0</v>
      </c>
    </row>
    <row r="240" spans="2:61" s="11" customFormat="1" ht="11.25">
      <c r="B240" s="160"/>
      <c r="C240" s="161"/>
      <c r="D240" s="161" t="s">
        <v>145</v>
      </c>
      <c r="E240" s="162"/>
      <c r="F240" s="162" t="s">
        <v>3476</v>
      </c>
      <c r="G240" s="163"/>
      <c r="H240" s="164">
        <v>11.2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62" t="s">
        <v>3477</v>
      </c>
      <c r="G241" s="163"/>
      <c r="H241" s="164">
        <v>10.039999999999999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62" t="s">
        <v>3478</v>
      </c>
      <c r="G242" s="163"/>
      <c r="H242" s="164"/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70" t="s">
        <v>147</v>
      </c>
      <c r="G243" s="171"/>
      <c r="H243" s="172">
        <v>21.24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0" customFormat="1" ht="23.1" customHeight="1">
      <c r="B244" s="141"/>
      <c r="C244" s="142"/>
      <c r="D244" s="132" t="s">
        <v>136</v>
      </c>
      <c r="E244" s="143" t="s">
        <v>392</v>
      </c>
      <c r="F244" s="144" t="s">
        <v>393</v>
      </c>
      <c r="G244" s="145"/>
      <c r="H244" s="146"/>
      <c r="I244" s="147"/>
      <c r="J244" s="147">
        <f>J245 + J246 + J247 + J248 + J249 + J250 + J251 + J254 + J255 + J256 + J257 + J258 + J259 + J260 + J261 + J262 + J263 + J264 + J265 + J266 + J267 + J268 + J269 + J270 + J271 + J272 + J273 + J274 + J275 + J276 + J277 + J278 + J279 + J280</f>
        <v>0</v>
      </c>
      <c r="K244" s="144"/>
      <c r="L244" s="141"/>
      <c r="M244" s="148"/>
      <c r="N244" s="138" t="s">
        <v>0</v>
      </c>
      <c r="O244" s="139"/>
      <c r="P244" s="139">
        <f>P245 + P246 + P247 + P248 + P249 + P250 + P251 + P254 + P255 + P256 + P257 + P258 + P259 + P260 + P261 + P262 + P263 + P264 + P265 + P266 + P267 + P268 + P269 + P270 + P271 + P272 + P273 + P274 + P275 + P276 + P277 + P278 + P279 + P280</f>
        <v>49.801000000000002</v>
      </c>
      <c r="Q244" s="139"/>
      <c r="R244" s="139">
        <f>R245 + R246 + R247 + R248 + R249 + R250 + R251 + R254 + R255 + R256 + R257 + R258 + R259 + R260 + R261 + R262 + R263 + R264 + R265 + R266 + R267 + R268 + R269 + R270 + R271 + R272 + R273 + R274 + R275 + R276 + R277 + R278 + R279 + R280</f>
        <v>5.5557900000000018</v>
      </c>
      <c r="S244" s="139"/>
      <c r="T244" s="140">
        <f>T245 + T246 + T247 + T248 + T249 + T250 + T251 + T254 + T255 + T256 + T257 + T258 + T259 + T260 + T261 + T262 + T263 + T264 + T265 + T266 + T267 + T268 + T269 + T270 + T271 + T272 + T273 + T274 + T275 + T276 + T277 + T278 + T279 + T280</f>
        <v>0</v>
      </c>
    </row>
    <row r="245" spans="2:61" ht="24">
      <c r="B245" s="149"/>
      <c r="C245" s="150">
        <v>47</v>
      </c>
      <c r="D245" s="150" t="s">
        <v>141</v>
      </c>
      <c r="E245" s="151" t="s">
        <v>2219</v>
      </c>
      <c r="F245" s="151" t="s">
        <v>2220</v>
      </c>
      <c r="G245" s="152" t="s">
        <v>180</v>
      </c>
      <c r="H245" s="153">
        <v>1</v>
      </c>
      <c r="I245" s="154"/>
      <c r="J245" s="154">
        <f t="shared" ref="J245:J251" si="0">ROUND(H245*I245,2)</f>
        <v>0</v>
      </c>
      <c r="K245" s="155"/>
      <c r="L245" s="149"/>
      <c r="M245" s="156"/>
      <c r="N245" s="157" t="s">
        <v>26</v>
      </c>
      <c r="O245" s="158">
        <v>1.476</v>
      </c>
      <c r="P245" s="158">
        <f t="shared" ref="P245:P251" si="1">ROUND(H245*O245,3)</f>
        <v>1.476</v>
      </c>
      <c r="Q245" s="158">
        <v>6.4991690000000005E-2</v>
      </c>
      <c r="R245" s="158">
        <f t="shared" ref="R245:R251" si="2">ROUND(H245 * Q245,5)</f>
        <v>6.4990000000000006E-2</v>
      </c>
      <c r="S245" s="158">
        <v>0</v>
      </c>
      <c r="T245" s="159">
        <f t="shared" ref="T245:T251" si="3">ROUND(H245 * S245,5)</f>
        <v>0</v>
      </c>
      <c r="BE245" s="16">
        <f t="shared" ref="BE245:BE251" si="4">IF(N245="základná",J245,0)</f>
        <v>0</v>
      </c>
      <c r="BF245" s="16">
        <f t="shared" ref="BF245:BF251" si="5">IF(N245="znížená",J245,0)</f>
        <v>0</v>
      </c>
      <c r="BG245" s="16">
        <f t="shared" ref="BG245:BG251" si="6">IF(N245="zákl. prenesená",J245,0)</f>
        <v>0</v>
      </c>
      <c r="BH245" s="16">
        <f t="shared" ref="BH245:BH251" si="7">IF(N245="zníž. prenesená",J245,0)</f>
        <v>0</v>
      </c>
      <c r="BI245" s="16">
        <f t="shared" ref="BI245:BI251" si="8">IF(N245="nulová",J245,0)</f>
        <v>0</v>
      </c>
    </row>
    <row r="246" spans="2:61" ht="24">
      <c r="B246" s="149"/>
      <c r="C246" s="150">
        <v>48</v>
      </c>
      <c r="D246" s="150" t="s">
        <v>141</v>
      </c>
      <c r="E246" s="151" t="s">
        <v>2221</v>
      </c>
      <c r="F246" s="151" t="s">
        <v>2222</v>
      </c>
      <c r="G246" s="152" t="s">
        <v>144</v>
      </c>
      <c r="H246" s="153">
        <v>4.07</v>
      </c>
      <c r="I246" s="154"/>
      <c r="J246" s="154">
        <f t="shared" si="0"/>
        <v>0</v>
      </c>
      <c r="K246" s="155"/>
      <c r="L246" s="149"/>
      <c r="M246" s="156"/>
      <c r="N246" s="157" t="s">
        <v>26</v>
      </c>
      <c r="O246" s="158">
        <v>5.5E-2</v>
      </c>
      <c r="P246" s="158">
        <f t="shared" si="1"/>
        <v>0.224</v>
      </c>
      <c r="Q246" s="158">
        <v>1.2E-5</v>
      </c>
      <c r="R246" s="158">
        <f t="shared" si="2"/>
        <v>5.0000000000000002E-5</v>
      </c>
      <c r="S246" s="158">
        <v>0</v>
      </c>
      <c r="T246" s="159">
        <f t="shared" si="3"/>
        <v>0</v>
      </c>
      <c r="BE246" s="16">
        <f t="shared" si="4"/>
        <v>0</v>
      </c>
      <c r="BF246" s="16">
        <f t="shared" si="5"/>
        <v>0</v>
      </c>
      <c r="BG246" s="16">
        <f t="shared" si="6"/>
        <v>0</v>
      </c>
      <c r="BH246" s="16">
        <f t="shared" si="7"/>
        <v>0</v>
      </c>
      <c r="BI246" s="16">
        <f t="shared" si="8"/>
        <v>0</v>
      </c>
    </row>
    <row r="247" spans="2:61" s="12" customFormat="1">
      <c r="B247" s="173"/>
      <c r="C247" s="174">
        <v>49</v>
      </c>
      <c r="D247" s="174" t="s">
        <v>240</v>
      </c>
      <c r="E247" s="175" t="s">
        <v>2254</v>
      </c>
      <c r="F247" s="175" t="s">
        <v>2255</v>
      </c>
      <c r="G247" s="176" t="s">
        <v>180</v>
      </c>
      <c r="H247" s="177">
        <v>1</v>
      </c>
      <c r="I247" s="178"/>
      <c r="J247" s="178">
        <f t="shared" si="0"/>
        <v>0</v>
      </c>
      <c r="K247" s="179"/>
      <c r="L247" s="173"/>
      <c r="M247" s="180"/>
      <c r="N247" s="181" t="s">
        <v>26</v>
      </c>
      <c r="O247" s="182">
        <v>0</v>
      </c>
      <c r="P247" s="182">
        <f t="shared" si="1"/>
        <v>0</v>
      </c>
      <c r="Q247" s="182">
        <v>0</v>
      </c>
      <c r="R247" s="182">
        <f t="shared" si="2"/>
        <v>0</v>
      </c>
      <c r="S247" s="182">
        <v>0</v>
      </c>
      <c r="T247" s="183">
        <f t="shared" si="3"/>
        <v>0</v>
      </c>
      <c r="BE247" s="12">
        <f t="shared" si="4"/>
        <v>0</v>
      </c>
      <c r="BF247" s="12">
        <f t="shared" si="5"/>
        <v>0</v>
      </c>
      <c r="BG247" s="12">
        <f t="shared" si="6"/>
        <v>0</v>
      </c>
      <c r="BH247" s="12">
        <f t="shared" si="7"/>
        <v>0</v>
      </c>
      <c r="BI247" s="12">
        <f t="shared" si="8"/>
        <v>0</v>
      </c>
    </row>
    <row r="248" spans="2:61" s="12" customFormat="1">
      <c r="B248" s="173"/>
      <c r="C248" s="174">
        <v>50</v>
      </c>
      <c r="D248" s="174" t="s">
        <v>240</v>
      </c>
      <c r="E248" s="175" t="s">
        <v>2252</v>
      </c>
      <c r="F248" s="175" t="s">
        <v>2253</v>
      </c>
      <c r="G248" s="176" t="s">
        <v>180</v>
      </c>
      <c r="H248" s="177">
        <v>2</v>
      </c>
      <c r="I248" s="178"/>
      <c r="J248" s="178">
        <f t="shared" si="0"/>
        <v>0</v>
      </c>
      <c r="K248" s="179"/>
      <c r="L248" s="173"/>
      <c r="M248" s="180"/>
      <c r="N248" s="181" t="s">
        <v>26</v>
      </c>
      <c r="O248" s="182">
        <v>0</v>
      </c>
      <c r="P248" s="182">
        <f t="shared" si="1"/>
        <v>0</v>
      </c>
      <c r="Q248" s="182">
        <v>5.5100000000000001E-3</v>
      </c>
      <c r="R248" s="182">
        <f t="shared" si="2"/>
        <v>1.102E-2</v>
      </c>
      <c r="S248" s="182">
        <v>0</v>
      </c>
      <c r="T248" s="183">
        <f t="shared" si="3"/>
        <v>0</v>
      </c>
      <c r="BE248" s="12">
        <f t="shared" si="4"/>
        <v>0</v>
      </c>
      <c r="BF248" s="12">
        <f t="shared" si="5"/>
        <v>0</v>
      </c>
      <c r="BG248" s="12">
        <f t="shared" si="6"/>
        <v>0</v>
      </c>
      <c r="BH248" s="12">
        <f t="shared" si="7"/>
        <v>0</v>
      </c>
      <c r="BI248" s="12">
        <f t="shared" si="8"/>
        <v>0</v>
      </c>
    </row>
    <row r="249" spans="2:61">
      <c r="B249" s="149"/>
      <c r="C249" s="150">
        <v>51</v>
      </c>
      <c r="D249" s="150" t="s">
        <v>141</v>
      </c>
      <c r="E249" s="151" t="s">
        <v>2256</v>
      </c>
      <c r="F249" s="151" t="s">
        <v>2257</v>
      </c>
      <c r="G249" s="152" t="s">
        <v>180</v>
      </c>
      <c r="H249" s="153">
        <v>2</v>
      </c>
      <c r="I249" s="154"/>
      <c r="J249" s="154">
        <f t="shared" si="0"/>
        <v>0</v>
      </c>
      <c r="K249" s="155"/>
      <c r="L249" s="149"/>
      <c r="M249" s="156"/>
      <c r="N249" s="157" t="s">
        <v>26</v>
      </c>
      <c r="O249" s="158">
        <v>0.255</v>
      </c>
      <c r="P249" s="158">
        <f t="shared" si="1"/>
        <v>0.51</v>
      </c>
      <c r="Q249" s="158">
        <v>6.9999999999999994E-5</v>
      </c>
      <c r="R249" s="158">
        <f t="shared" si="2"/>
        <v>1.3999999999999999E-4</v>
      </c>
      <c r="S249" s="158">
        <v>0</v>
      </c>
      <c r="T249" s="159">
        <f t="shared" si="3"/>
        <v>0</v>
      </c>
      <c r="BE249" s="16">
        <f t="shared" si="4"/>
        <v>0</v>
      </c>
      <c r="BF249" s="16">
        <f t="shared" si="5"/>
        <v>0</v>
      </c>
      <c r="BG249" s="16">
        <f t="shared" si="6"/>
        <v>0</v>
      </c>
      <c r="BH249" s="16">
        <f t="shared" si="7"/>
        <v>0</v>
      </c>
      <c r="BI249" s="16">
        <f t="shared" si="8"/>
        <v>0</v>
      </c>
    </row>
    <row r="250" spans="2:61" s="12" customFormat="1">
      <c r="B250" s="173"/>
      <c r="C250" s="174">
        <v>52</v>
      </c>
      <c r="D250" s="174" t="s">
        <v>240</v>
      </c>
      <c r="E250" s="175" t="s">
        <v>2259</v>
      </c>
      <c r="F250" s="175" t="s">
        <v>2260</v>
      </c>
      <c r="G250" s="176" t="s">
        <v>180</v>
      </c>
      <c r="H250" s="177">
        <v>2</v>
      </c>
      <c r="I250" s="178"/>
      <c r="J250" s="178">
        <f t="shared" si="0"/>
        <v>0</v>
      </c>
      <c r="K250" s="179"/>
      <c r="L250" s="173"/>
      <c r="M250" s="180"/>
      <c r="N250" s="181" t="s">
        <v>26</v>
      </c>
      <c r="O250" s="182">
        <v>0</v>
      </c>
      <c r="P250" s="182">
        <f t="shared" si="1"/>
        <v>0</v>
      </c>
      <c r="Q250" s="182">
        <v>1.5E-3</v>
      </c>
      <c r="R250" s="182">
        <f t="shared" si="2"/>
        <v>3.0000000000000001E-3</v>
      </c>
      <c r="S250" s="182">
        <v>0</v>
      </c>
      <c r="T250" s="183">
        <f t="shared" si="3"/>
        <v>0</v>
      </c>
      <c r="BE250" s="12">
        <f t="shared" si="4"/>
        <v>0</v>
      </c>
      <c r="BF250" s="12">
        <f t="shared" si="5"/>
        <v>0</v>
      </c>
      <c r="BG250" s="12">
        <f t="shared" si="6"/>
        <v>0</v>
      </c>
      <c r="BH250" s="12">
        <f t="shared" si="7"/>
        <v>0</v>
      </c>
      <c r="BI250" s="12">
        <f t="shared" si="8"/>
        <v>0</v>
      </c>
    </row>
    <row r="251" spans="2:61">
      <c r="B251" s="149"/>
      <c r="C251" s="150">
        <v>53</v>
      </c>
      <c r="D251" s="150" t="s">
        <v>141</v>
      </c>
      <c r="E251" s="151" t="s">
        <v>2274</v>
      </c>
      <c r="F251" s="151" t="s">
        <v>2275</v>
      </c>
      <c r="G251" s="152" t="s">
        <v>180</v>
      </c>
      <c r="H251" s="153">
        <v>1</v>
      </c>
      <c r="I251" s="154"/>
      <c r="J251" s="154">
        <f t="shared" si="0"/>
        <v>0</v>
      </c>
      <c r="K251" s="155"/>
      <c r="L251" s="149"/>
      <c r="M251" s="156"/>
      <c r="N251" s="157" t="s">
        <v>26</v>
      </c>
      <c r="O251" s="158">
        <v>0.23499999999999999</v>
      </c>
      <c r="P251" s="158">
        <f t="shared" si="1"/>
        <v>0.23499999999999999</v>
      </c>
      <c r="Q251" s="158">
        <v>6.9999999999999994E-5</v>
      </c>
      <c r="R251" s="158">
        <f t="shared" si="2"/>
        <v>6.9999999999999994E-5</v>
      </c>
      <c r="S251" s="158">
        <v>0</v>
      </c>
      <c r="T251" s="159">
        <f t="shared" si="3"/>
        <v>0</v>
      </c>
      <c r="BE251" s="16">
        <f t="shared" si="4"/>
        <v>0</v>
      </c>
      <c r="BF251" s="16">
        <f t="shared" si="5"/>
        <v>0</v>
      </c>
      <c r="BG251" s="16">
        <f t="shared" si="6"/>
        <v>0</v>
      </c>
      <c r="BH251" s="16">
        <f t="shared" si="7"/>
        <v>0</v>
      </c>
      <c r="BI251" s="16">
        <f t="shared" si="8"/>
        <v>0</v>
      </c>
    </row>
    <row r="252" spans="2:61" s="11" customFormat="1" ht="11.25">
      <c r="B252" s="160"/>
      <c r="C252" s="161"/>
      <c r="D252" s="161" t="s">
        <v>145</v>
      </c>
      <c r="E252" s="162"/>
      <c r="F252" s="162" t="s">
        <v>3479</v>
      </c>
      <c r="G252" s="163"/>
      <c r="H252" s="164">
        <v>1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70" t="s">
        <v>147</v>
      </c>
      <c r="G253" s="171"/>
      <c r="H253" s="172">
        <v>1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2" customFormat="1" ht="24">
      <c r="B254" s="173"/>
      <c r="C254" s="174">
        <v>54</v>
      </c>
      <c r="D254" s="174" t="s">
        <v>240</v>
      </c>
      <c r="E254" s="175" t="s">
        <v>2277</v>
      </c>
      <c r="F254" s="175" t="s">
        <v>2278</v>
      </c>
      <c r="G254" s="176" t="s">
        <v>180</v>
      </c>
      <c r="H254" s="177">
        <v>1</v>
      </c>
      <c r="I254" s="178"/>
      <c r="J254" s="178">
        <f t="shared" ref="J254:J280" si="9">ROUND(H254*I254,2)</f>
        <v>0</v>
      </c>
      <c r="K254" s="179"/>
      <c r="L254" s="173"/>
      <c r="M254" s="180"/>
      <c r="N254" s="181" t="s">
        <v>26</v>
      </c>
      <c r="O254" s="182">
        <v>0</v>
      </c>
      <c r="P254" s="182">
        <f t="shared" ref="P254:P280" si="10">ROUND(H254*O254,3)</f>
        <v>0</v>
      </c>
      <c r="Q254" s="182">
        <v>5.9000000000000003E-4</v>
      </c>
      <c r="R254" s="182">
        <f t="shared" ref="R254:R280" si="11">ROUND(H254 * Q254,5)</f>
        <v>5.9000000000000003E-4</v>
      </c>
      <c r="S254" s="182">
        <v>0</v>
      </c>
      <c r="T254" s="183">
        <f t="shared" ref="T254:T280" si="12">ROUND(H254 * S254,5)</f>
        <v>0</v>
      </c>
      <c r="BE254" s="12">
        <f t="shared" ref="BE254:BE280" si="13">IF(N254="základná",J254,0)</f>
        <v>0</v>
      </c>
      <c r="BF254" s="12">
        <f t="shared" ref="BF254:BF280" si="14">IF(N254="znížená",J254,0)</f>
        <v>0</v>
      </c>
      <c r="BG254" s="12">
        <f t="shared" ref="BG254:BG280" si="15">IF(N254="zákl. prenesená",J254,0)</f>
        <v>0</v>
      </c>
      <c r="BH254" s="12">
        <f t="shared" ref="BH254:BH280" si="16">IF(N254="zníž. prenesená",J254,0)</f>
        <v>0</v>
      </c>
      <c r="BI254" s="12">
        <f t="shared" ref="BI254:BI280" si="17">IF(N254="nulová",J254,0)</f>
        <v>0</v>
      </c>
    </row>
    <row r="255" spans="2:61" ht="24">
      <c r="B255" s="149"/>
      <c r="C255" s="150">
        <v>55</v>
      </c>
      <c r="D255" s="150" t="s">
        <v>141</v>
      </c>
      <c r="E255" s="151" t="s">
        <v>2357</v>
      </c>
      <c r="F255" s="151" t="s">
        <v>2358</v>
      </c>
      <c r="G255" s="152" t="s">
        <v>144</v>
      </c>
      <c r="H255" s="153">
        <v>22.33</v>
      </c>
      <c r="I255" s="154"/>
      <c r="J255" s="154">
        <f t="shared" si="9"/>
        <v>0</v>
      </c>
      <c r="K255" s="155"/>
      <c r="L255" s="149"/>
      <c r="M255" s="156"/>
      <c r="N255" s="157" t="s">
        <v>26</v>
      </c>
      <c r="O255" s="158">
        <v>0.68400000000000005</v>
      </c>
      <c r="P255" s="158">
        <f t="shared" si="10"/>
        <v>15.273999999999999</v>
      </c>
      <c r="Q255" s="158">
        <v>2.7830699999999999E-3</v>
      </c>
      <c r="R255" s="158">
        <f t="shared" si="11"/>
        <v>6.2149999999999997E-2</v>
      </c>
      <c r="S255" s="158">
        <v>0</v>
      </c>
      <c r="T255" s="159">
        <f t="shared" si="12"/>
        <v>0</v>
      </c>
      <c r="BE255" s="16">
        <f t="shared" si="13"/>
        <v>0</v>
      </c>
      <c r="BF255" s="16">
        <f t="shared" si="14"/>
        <v>0</v>
      </c>
      <c r="BG255" s="16">
        <f t="shared" si="15"/>
        <v>0</v>
      </c>
      <c r="BH255" s="16">
        <f t="shared" si="16"/>
        <v>0</v>
      </c>
      <c r="BI255" s="16">
        <f t="shared" si="17"/>
        <v>0</v>
      </c>
    </row>
    <row r="256" spans="2:61" s="12" customFormat="1">
      <c r="B256" s="173"/>
      <c r="C256" s="174">
        <v>56</v>
      </c>
      <c r="D256" s="174" t="s">
        <v>240</v>
      </c>
      <c r="E256" s="175" t="s">
        <v>2359</v>
      </c>
      <c r="F256" s="175" t="s">
        <v>2360</v>
      </c>
      <c r="G256" s="176" t="s">
        <v>144</v>
      </c>
      <c r="H256" s="177">
        <v>22.5</v>
      </c>
      <c r="I256" s="178"/>
      <c r="J256" s="178">
        <f t="shared" si="9"/>
        <v>0</v>
      </c>
      <c r="K256" s="179"/>
      <c r="L256" s="173"/>
      <c r="M256" s="180"/>
      <c r="N256" s="181" t="s">
        <v>26</v>
      </c>
      <c r="O256" s="182">
        <v>0</v>
      </c>
      <c r="P256" s="182">
        <f t="shared" si="10"/>
        <v>0</v>
      </c>
      <c r="Q256" s="182">
        <v>0.13600000000000001</v>
      </c>
      <c r="R256" s="182">
        <f t="shared" si="11"/>
        <v>3.06</v>
      </c>
      <c r="S256" s="182">
        <v>0</v>
      </c>
      <c r="T256" s="183">
        <f t="shared" si="12"/>
        <v>0</v>
      </c>
      <c r="BE256" s="12">
        <f t="shared" si="13"/>
        <v>0</v>
      </c>
      <c r="BF256" s="12">
        <f t="shared" si="14"/>
        <v>0</v>
      </c>
      <c r="BG256" s="12">
        <f t="shared" si="15"/>
        <v>0</v>
      </c>
      <c r="BH256" s="12">
        <f t="shared" si="16"/>
        <v>0</v>
      </c>
      <c r="BI256" s="12">
        <f t="shared" si="17"/>
        <v>0</v>
      </c>
    </row>
    <row r="257" spans="2:61" s="12" customFormat="1">
      <c r="B257" s="173"/>
      <c r="C257" s="174">
        <v>57</v>
      </c>
      <c r="D257" s="174" t="s">
        <v>240</v>
      </c>
      <c r="E257" s="175" t="s">
        <v>3325</v>
      </c>
      <c r="F257" s="175" t="s">
        <v>2362</v>
      </c>
      <c r="G257" s="176" t="s">
        <v>180</v>
      </c>
      <c r="H257" s="177">
        <v>9</v>
      </c>
      <c r="I257" s="178"/>
      <c r="J257" s="178">
        <f t="shared" si="9"/>
        <v>0</v>
      </c>
      <c r="K257" s="179"/>
      <c r="L257" s="173"/>
      <c r="M257" s="180"/>
      <c r="N257" s="181" t="s">
        <v>26</v>
      </c>
      <c r="O257" s="182">
        <v>0</v>
      </c>
      <c r="P257" s="182">
        <f t="shared" si="10"/>
        <v>0</v>
      </c>
      <c r="Q257" s="182">
        <v>0</v>
      </c>
      <c r="R257" s="182">
        <f t="shared" si="11"/>
        <v>0</v>
      </c>
      <c r="S257" s="182">
        <v>0</v>
      </c>
      <c r="T257" s="183">
        <f t="shared" si="12"/>
        <v>0</v>
      </c>
      <c r="BE257" s="12">
        <f t="shared" si="13"/>
        <v>0</v>
      </c>
      <c r="BF257" s="12">
        <f t="shared" si="14"/>
        <v>0</v>
      </c>
      <c r="BG257" s="12">
        <f t="shared" si="15"/>
        <v>0</v>
      </c>
      <c r="BH257" s="12">
        <f t="shared" si="16"/>
        <v>0</v>
      </c>
      <c r="BI257" s="12">
        <f t="shared" si="17"/>
        <v>0</v>
      </c>
    </row>
    <row r="258" spans="2:61">
      <c r="B258" s="149"/>
      <c r="C258" s="150">
        <v>58</v>
      </c>
      <c r="D258" s="150" t="s">
        <v>141</v>
      </c>
      <c r="E258" s="151" t="s">
        <v>2377</v>
      </c>
      <c r="F258" s="151" t="s">
        <v>2378</v>
      </c>
      <c r="G258" s="152" t="s">
        <v>180</v>
      </c>
      <c r="H258" s="153">
        <v>2</v>
      </c>
      <c r="I258" s="154"/>
      <c r="J258" s="154">
        <f t="shared" si="9"/>
        <v>0</v>
      </c>
      <c r="K258" s="155"/>
      <c r="L258" s="149"/>
      <c r="M258" s="156"/>
      <c r="N258" s="157" t="s">
        <v>26</v>
      </c>
      <c r="O258" s="158">
        <v>0</v>
      </c>
      <c r="P258" s="158">
        <f t="shared" si="10"/>
        <v>0</v>
      </c>
      <c r="Q258" s="158">
        <v>0</v>
      </c>
      <c r="R258" s="158">
        <f t="shared" si="11"/>
        <v>0</v>
      </c>
      <c r="S258" s="158">
        <v>0</v>
      </c>
      <c r="T258" s="159">
        <f t="shared" si="12"/>
        <v>0</v>
      </c>
      <c r="BE258" s="16">
        <f t="shared" si="13"/>
        <v>0</v>
      </c>
      <c r="BF258" s="16">
        <f t="shared" si="14"/>
        <v>0</v>
      </c>
      <c r="BG258" s="16">
        <f t="shared" si="15"/>
        <v>0</v>
      </c>
      <c r="BH258" s="16">
        <f t="shared" si="16"/>
        <v>0</v>
      </c>
      <c r="BI258" s="16">
        <f t="shared" si="17"/>
        <v>0</v>
      </c>
    </row>
    <row r="259" spans="2:61" s="12" customFormat="1">
      <c r="B259" s="173"/>
      <c r="C259" s="174">
        <v>59</v>
      </c>
      <c r="D259" s="174" t="s">
        <v>240</v>
      </c>
      <c r="E259" s="175" t="s">
        <v>3326</v>
      </c>
      <c r="F259" s="175" t="s">
        <v>3327</v>
      </c>
      <c r="G259" s="176" t="s">
        <v>180</v>
      </c>
      <c r="H259" s="177">
        <v>1</v>
      </c>
      <c r="I259" s="178"/>
      <c r="J259" s="178">
        <f t="shared" si="9"/>
        <v>0</v>
      </c>
      <c r="K259" s="179"/>
      <c r="L259" s="173"/>
      <c r="M259" s="180"/>
      <c r="N259" s="181" t="s">
        <v>26</v>
      </c>
      <c r="O259" s="182">
        <v>0</v>
      </c>
      <c r="P259" s="182">
        <f t="shared" si="10"/>
        <v>0</v>
      </c>
      <c r="Q259" s="182">
        <v>0</v>
      </c>
      <c r="R259" s="182">
        <f t="shared" si="11"/>
        <v>0</v>
      </c>
      <c r="S259" s="182">
        <v>0</v>
      </c>
      <c r="T259" s="183">
        <f t="shared" si="12"/>
        <v>0</v>
      </c>
      <c r="BE259" s="12">
        <f t="shared" si="13"/>
        <v>0</v>
      </c>
      <c r="BF259" s="12">
        <f t="shared" si="14"/>
        <v>0</v>
      </c>
      <c r="BG259" s="12">
        <f t="shared" si="15"/>
        <v>0</v>
      </c>
      <c r="BH259" s="12">
        <f t="shared" si="16"/>
        <v>0</v>
      </c>
      <c r="BI259" s="12">
        <f t="shared" si="17"/>
        <v>0</v>
      </c>
    </row>
    <row r="260" spans="2:61" s="12" customFormat="1">
      <c r="B260" s="173"/>
      <c r="C260" s="174">
        <v>60</v>
      </c>
      <c r="D260" s="174" t="s">
        <v>240</v>
      </c>
      <c r="E260" s="175" t="s">
        <v>3200</v>
      </c>
      <c r="F260" s="175" t="s">
        <v>3328</v>
      </c>
      <c r="G260" s="176" t="s">
        <v>180</v>
      </c>
      <c r="H260" s="177">
        <v>1</v>
      </c>
      <c r="I260" s="178"/>
      <c r="J260" s="178">
        <f t="shared" si="9"/>
        <v>0</v>
      </c>
      <c r="K260" s="179"/>
      <c r="L260" s="173"/>
      <c r="M260" s="180"/>
      <c r="N260" s="181" t="s">
        <v>26</v>
      </c>
      <c r="O260" s="182">
        <v>0</v>
      </c>
      <c r="P260" s="182">
        <f t="shared" si="10"/>
        <v>0</v>
      </c>
      <c r="Q260" s="182">
        <v>0</v>
      </c>
      <c r="R260" s="182">
        <f t="shared" si="11"/>
        <v>0</v>
      </c>
      <c r="S260" s="182">
        <v>0</v>
      </c>
      <c r="T260" s="183">
        <f t="shared" si="12"/>
        <v>0</v>
      </c>
      <c r="BE260" s="12">
        <f t="shared" si="13"/>
        <v>0</v>
      </c>
      <c r="BF260" s="12">
        <f t="shared" si="14"/>
        <v>0</v>
      </c>
      <c r="BG260" s="12">
        <f t="shared" si="15"/>
        <v>0</v>
      </c>
      <c r="BH260" s="12">
        <f t="shared" si="16"/>
        <v>0</v>
      </c>
      <c r="BI260" s="12">
        <f t="shared" si="17"/>
        <v>0</v>
      </c>
    </row>
    <row r="261" spans="2:61" ht="24">
      <c r="B261" s="149"/>
      <c r="C261" s="150">
        <v>61</v>
      </c>
      <c r="D261" s="150" t="s">
        <v>141</v>
      </c>
      <c r="E261" s="151" t="s">
        <v>2399</v>
      </c>
      <c r="F261" s="151" t="s">
        <v>2400</v>
      </c>
      <c r="G261" s="152" t="s">
        <v>180</v>
      </c>
      <c r="H261" s="153">
        <v>1</v>
      </c>
      <c r="I261" s="154"/>
      <c r="J261" s="154">
        <f t="shared" si="9"/>
        <v>0</v>
      </c>
      <c r="K261" s="155"/>
      <c r="L261" s="149"/>
      <c r="M261" s="156"/>
      <c r="N261" s="157" t="s">
        <v>26</v>
      </c>
      <c r="O261" s="158">
        <v>0.77300000000000002</v>
      </c>
      <c r="P261" s="158">
        <f t="shared" si="10"/>
        <v>0.77300000000000002</v>
      </c>
      <c r="Q261" s="158">
        <v>5.202E-3</v>
      </c>
      <c r="R261" s="158">
        <f t="shared" si="11"/>
        <v>5.1999999999999998E-3</v>
      </c>
      <c r="S261" s="158">
        <v>0</v>
      </c>
      <c r="T261" s="159">
        <f t="shared" si="12"/>
        <v>0</v>
      </c>
      <c r="BE261" s="16">
        <f t="shared" si="13"/>
        <v>0</v>
      </c>
      <c r="BF261" s="16">
        <f t="shared" si="14"/>
        <v>0</v>
      </c>
      <c r="BG261" s="16">
        <f t="shared" si="15"/>
        <v>0</v>
      </c>
      <c r="BH261" s="16">
        <f t="shared" si="16"/>
        <v>0</v>
      </c>
      <c r="BI261" s="16">
        <f t="shared" si="17"/>
        <v>0</v>
      </c>
    </row>
    <row r="262" spans="2:61" s="12" customFormat="1">
      <c r="B262" s="173"/>
      <c r="C262" s="174">
        <v>62</v>
      </c>
      <c r="D262" s="174" t="s">
        <v>240</v>
      </c>
      <c r="E262" s="175" t="s">
        <v>2403</v>
      </c>
      <c r="F262" s="175" t="s">
        <v>2404</v>
      </c>
      <c r="G262" s="176" t="s">
        <v>180</v>
      </c>
      <c r="H262" s="177">
        <v>1</v>
      </c>
      <c r="I262" s="178"/>
      <c r="J262" s="178">
        <f t="shared" si="9"/>
        <v>0</v>
      </c>
      <c r="K262" s="179"/>
      <c r="L262" s="173"/>
      <c r="M262" s="180"/>
      <c r="N262" s="181" t="s">
        <v>26</v>
      </c>
      <c r="O262" s="182">
        <v>0</v>
      </c>
      <c r="P262" s="182">
        <f t="shared" si="10"/>
        <v>0</v>
      </c>
      <c r="Q262" s="182">
        <v>0.14499999999999999</v>
      </c>
      <c r="R262" s="182">
        <f t="shared" si="11"/>
        <v>0.14499999999999999</v>
      </c>
      <c r="S262" s="182">
        <v>0</v>
      </c>
      <c r="T262" s="183">
        <f t="shared" si="12"/>
        <v>0</v>
      </c>
      <c r="BE262" s="12">
        <f t="shared" si="13"/>
        <v>0</v>
      </c>
      <c r="BF262" s="12">
        <f t="shared" si="14"/>
        <v>0</v>
      </c>
      <c r="BG262" s="12">
        <f t="shared" si="15"/>
        <v>0</v>
      </c>
      <c r="BH262" s="12">
        <f t="shared" si="16"/>
        <v>0</v>
      </c>
      <c r="BI262" s="12">
        <f t="shared" si="17"/>
        <v>0</v>
      </c>
    </row>
    <row r="263" spans="2:61">
      <c r="B263" s="149"/>
      <c r="C263" s="150">
        <v>63</v>
      </c>
      <c r="D263" s="150" t="s">
        <v>141</v>
      </c>
      <c r="E263" s="151" t="s">
        <v>2261</v>
      </c>
      <c r="F263" s="151" t="s">
        <v>2262</v>
      </c>
      <c r="G263" s="152" t="s">
        <v>180</v>
      </c>
      <c r="H263" s="153">
        <v>1</v>
      </c>
      <c r="I263" s="154"/>
      <c r="J263" s="154">
        <f t="shared" si="9"/>
        <v>0</v>
      </c>
      <c r="K263" s="155"/>
      <c r="L263" s="149"/>
      <c r="M263" s="156"/>
      <c r="N263" s="157" t="s">
        <v>26</v>
      </c>
      <c r="O263" s="158">
        <v>0</v>
      </c>
      <c r="P263" s="158">
        <f t="shared" si="10"/>
        <v>0</v>
      </c>
      <c r="Q263" s="158">
        <v>0</v>
      </c>
      <c r="R263" s="158">
        <f t="shared" si="11"/>
        <v>0</v>
      </c>
      <c r="S263" s="158">
        <v>0</v>
      </c>
      <c r="T263" s="159">
        <f t="shared" si="12"/>
        <v>0</v>
      </c>
      <c r="BE263" s="16">
        <f t="shared" si="13"/>
        <v>0</v>
      </c>
      <c r="BF263" s="16">
        <f t="shared" si="14"/>
        <v>0</v>
      </c>
      <c r="BG263" s="16">
        <f t="shared" si="15"/>
        <v>0</v>
      </c>
      <c r="BH263" s="16">
        <f t="shared" si="16"/>
        <v>0</v>
      </c>
      <c r="BI263" s="16">
        <f t="shared" si="17"/>
        <v>0</v>
      </c>
    </row>
    <row r="264" spans="2:61" s="12" customFormat="1" ht="24">
      <c r="B264" s="173"/>
      <c r="C264" s="174">
        <v>64</v>
      </c>
      <c r="D264" s="174" t="s">
        <v>240</v>
      </c>
      <c r="E264" s="175" t="s">
        <v>2263</v>
      </c>
      <c r="F264" s="175" t="s">
        <v>2264</v>
      </c>
      <c r="G264" s="176" t="s">
        <v>180</v>
      </c>
      <c r="H264" s="177">
        <v>1</v>
      </c>
      <c r="I264" s="178"/>
      <c r="J264" s="178">
        <f t="shared" si="9"/>
        <v>0</v>
      </c>
      <c r="K264" s="179"/>
      <c r="L264" s="173"/>
      <c r="M264" s="180"/>
      <c r="N264" s="181" t="s">
        <v>26</v>
      </c>
      <c r="O264" s="182">
        <v>0</v>
      </c>
      <c r="P264" s="182">
        <f t="shared" si="10"/>
        <v>0</v>
      </c>
      <c r="Q264" s="182">
        <v>0</v>
      </c>
      <c r="R264" s="182">
        <f t="shared" si="11"/>
        <v>0</v>
      </c>
      <c r="S264" s="182">
        <v>0</v>
      </c>
      <c r="T264" s="183">
        <f t="shared" si="12"/>
        <v>0</v>
      </c>
      <c r="BE264" s="12">
        <f t="shared" si="13"/>
        <v>0</v>
      </c>
      <c r="BF264" s="12">
        <f t="shared" si="14"/>
        <v>0</v>
      </c>
      <c r="BG264" s="12">
        <f t="shared" si="15"/>
        <v>0</v>
      </c>
      <c r="BH264" s="12">
        <f t="shared" si="16"/>
        <v>0</v>
      </c>
      <c r="BI264" s="12">
        <f t="shared" si="17"/>
        <v>0</v>
      </c>
    </row>
    <row r="265" spans="2:61" s="12" customFormat="1">
      <c r="B265" s="173"/>
      <c r="C265" s="174">
        <v>65</v>
      </c>
      <c r="D265" s="174" t="s">
        <v>240</v>
      </c>
      <c r="E265" s="175" t="s">
        <v>1928</v>
      </c>
      <c r="F265" s="175" t="s">
        <v>1929</v>
      </c>
      <c r="G265" s="176" t="s">
        <v>180</v>
      </c>
      <c r="H265" s="177">
        <v>2</v>
      </c>
      <c r="I265" s="178"/>
      <c r="J265" s="178">
        <f t="shared" si="9"/>
        <v>0</v>
      </c>
      <c r="K265" s="179"/>
      <c r="L265" s="173"/>
      <c r="M265" s="180"/>
      <c r="N265" s="181" t="s">
        <v>26</v>
      </c>
      <c r="O265" s="182">
        <v>0</v>
      </c>
      <c r="P265" s="182">
        <f t="shared" si="10"/>
        <v>0</v>
      </c>
      <c r="Q265" s="182">
        <v>5.0000000000000001E-4</v>
      </c>
      <c r="R265" s="182">
        <f t="shared" si="11"/>
        <v>1E-3</v>
      </c>
      <c r="S265" s="182">
        <v>0</v>
      </c>
      <c r="T265" s="183">
        <f t="shared" si="12"/>
        <v>0</v>
      </c>
      <c r="BE265" s="12">
        <f t="shared" si="13"/>
        <v>0</v>
      </c>
      <c r="BF265" s="12">
        <f t="shared" si="14"/>
        <v>0</v>
      </c>
      <c r="BG265" s="12">
        <f t="shared" si="15"/>
        <v>0</v>
      </c>
      <c r="BH265" s="12">
        <f t="shared" si="16"/>
        <v>0</v>
      </c>
      <c r="BI265" s="12">
        <f t="shared" si="17"/>
        <v>0</v>
      </c>
    </row>
    <row r="266" spans="2:61">
      <c r="B266" s="149"/>
      <c r="C266" s="150">
        <v>66</v>
      </c>
      <c r="D266" s="150" t="s">
        <v>141</v>
      </c>
      <c r="E266" s="151" t="s">
        <v>1930</v>
      </c>
      <c r="F266" s="151" t="s">
        <v>1931</v>
      </c>
      <c r="G266" s="152" t="s">
        <v>180</v>
      </c>
      <c r="H266" s="153">
        <v>3</v>
      </c>
      <c r="I266" s="154"/>
      <c r="J266" s="154">
        <f t="shared" si="9"/>
        <v>0</v>
      </c>
      <c r="K266" s="155"/>
      <c r="L266" s="149"/>
      <c r="M266" s="156"/>
      <c r="N266" s="157" t="s">
        <v>26</v>
      </c>
      <c r="O266" s="158">
        <v>1.8380000000000001</v>
      </c>
      <c r="P266" s="158">
        <f t="shared" si="10"/>
        <v>5.5140000000000002</v>
      </c>
      <c r="Q266" s="158">
        <v>3.3E-3</v>
      </c>
      <c r="R266" s="158">
        <f t="shared" si="11"/>
        <v>9.9000000000000008E-3</v>
      </c>
      <c r="S266" s="158">
        <v>0</v>
      </c>
      <c r="T266" s="159">
        <f t="shared" si="12"/>
        <v>0</v>
      </c>
      <c r="BE266" s="16">
        <f t="shared" si="13"/>
        <v>0</v>
      </c>
      <c r="BF266" s="16">
        <f t="shared" si="14"/>
        <v>0</v>
      </c>
      <c r="BG266" s="16">
        <f t="shared" si="15"/>
        <v>0</v>
      </c>
      <c r="BH266" s="16">
        <f t="shared" si="16"/>
        <v>0</v>
      </c>
      <c r="BI266" s="16">
        <f t="shared" si="17"/>
        <v>0</v>
      </c>
    </row>
    <row r="267" spans="2:61" s="12" customFormat="1" ht="24">
      <c r="B267" s="173"/>
      <c r="C267" s="174">
        <v>67</v>
      </c>
      <c r="D267" s="174" t="s">
        <v>240</v>
      </c>
      <c r="E267" s="175" t="s">
        <v>1932</v>
      </c>
      <c r="F267" s="175" t="s">
        <v>1933</v>
      </c>
      <c r="G267" s="176" t="s">
        <v>180</v>
      </c>
      <c r="H267" s="177">
        <v>1</v>
      </c>
      <c r="I267" s="178"/>
      <c r="J267" s="178">
        <f t="shared" si="9"/>
        <v>0</v>
      </c>
      <c r="K267" s="179"/>
      <c r="L267" s="173"/>
      <c r="M267" s="180"/>
      <c r="N267" s="181" t="s">
        <v>26</v>
      </c>
      <c r="O267" s="182">
        <v>0</v>
      </c>
      <c r="P267" s="182">
        <f t="shared" si="10"/>
        <v>0</v>
      </c>
      <c r="Q267" s="182">
        <v>0.58499999999999996</v>
      </c>
      <c r="R267" s="182">
        <f t="shared" si="11"/>
        <v>0.58499999999999996</v>
      </c>
      <c r="S267" s="182">
        <v>0</v>
      </c>
      <c r="T267" s="183">
        <f t="shared" si="12"/>
        <v>0</v>
      </c>
      <c r="BE267" s="12">
        <f t="shared" si="13"/>
        <v>0</v>
      </c>
      <c r="BF267" s="12">
        <f t="shared" si="14"/>
        <v>0</v>
      </c>
      <c r="BG267" s="12">
        <f t="shared" si="15"/>
        <v>0</v>
      </c>
      <c r="BH267" s="12">
        <f t="shared" si="16"/>
        <v>0</v>
      </c>
      <c r="BI267" s="12">
        <f t="shared" si="17"/>
        <v>0</v>
      </c>
    </row>
    <row r="268" spans="2:61" s="12" customFormat="1" ht="24">
      <c r="B268" s="173"/>
      <c r="C268" s="174">
        <v>68</v>
      </c>
      <c r="D268" s="174" t="s">
        <v>240</v>
      </c>
      <c r="E268" s="175" t="s">
        <v>1935</v>
      </c>
      <c r="F268" s="175" t="s">
        <v>1936</v>
      </c>
      <c r="G268" s="176" t="s">
        <v>180</v>
      </c>
      <c r="H268" s="177">
        <v>2</v>
      </c>
      <c r="I268" s="178"/>
      <c r="J268" s="178">
        <f t="shared" si="9"/>
        <v>0</v>
      </c>
      <c r="K268" s="179"/>
      <c r="L268" s="173"/>
      <c r="M268" s="180"/>
      <c r="N268" s="181" t="s">
        <v>26</v>
      </c>
      <c r="O268" s="182">
        <v>0</v>
      </c>
      <c r="P268" s="182">
        <f t="shared" si="10"/>
        <v>0</v>
      </c>
      <c r="Q268" s="182">
        <v>0.5</v>
      </c>
      <c r="R268" s="182">
        <f t="shared" si="11"/>
        <v>1</v>
      </c>
      <c r="S268" s="182">
        <v>0</v>
      </c>
      <c r="T268" s="183">
        <f t="shared" si="12"/>
        <v>0</v>
      </c>
      <c r="BE268" s="12">
        <f t="shared" si="13"/>
        <v>0</v>
      </c>
      <c r="BF268" s="12">
        <f t="shared" si="14"/>
        <v>0</v>
      </c>
      <c r="BG268" s="12">
        <f t="shared" si="15"/>
        <v>0</v>
      </c>
      <c r="BH268" s="12">
        <f t="shared" si="16"/>
        <v>0</v>
      </c>
      <c r="BI268" s="12">
        <f t="shared" si="17"/>
        <v>0</v>
      </c>
    </row>
    <row r="269" spans="2:61" s="12" customFormat="1" ht="24">
      <c r="B269" s="173"/>
      <c r="C269" s="174">
        <v>69</v>
      </c>
      <c r="D269" s="174" t="s">
        <v>240</v>
      </c>
      <c r="E269" s="175" t="s">
        <v>1941</v>
      </c>
      <c r="F269" s="175" t="s">
        <v>1942</v>
      </c>
      <c r="G269" s="176" t="s">
        <v>180</v>
      </c>
      <c r="H269" s="177">
        <v>3</v>
      </c>
      <c r="I269" s="178"/>
      <c r="J269" s="178">
        <f t="shared" si="9"/>
        <v>0</v>
      </c>
      <c r="K269" s="179"/>
      <c r="L269" s="173"/>
      <c r="M269" s="180"/>
      <c r="N269" s="181" t="s">
        <v>26</v>
      </c>
      <c r="O269" s="182">
        <v>0</v>
      </c>
      <c r="P269" s="182">
        <f t="shared" si="10"/>
        <v>0</v>
      </c>
      <c r="Q269" s="182">
        <v>2E-3</v>
      </c>
      <c r="R269" s="182">
        <f t="shared" si="11"/>
        <v>6.0000000000000001E-3</v>
      </c>
      <c r="S269" s="182">
        <v>0</v>
      </c>
      <c r="T269" s="183">
        <f t="shared" si="12"/>
        <v>0</v>
      </c>
      <c r="BE269" s="12">
        <f t="shared" si="13"/>
        <v>0</v>
      </c>
      <c r="BF269" s="12">
        <f t="shared" si="14"/>
        <v>0</v>
      </c>
      <c r="BG269" s="12">
        <f t="shared" si="15"/>
        <v>0</v>
      </c>
      <c r="BH269" s="12">
        <f t="shared" si="16"/>
        <v>0</v>
      </c>
      <c r="BI269" s="12">
        <f t="shared" si="17"/>
        <v>0</v>
      </c>
    </row>
    <row r="270" spans="2:61" s="12" customFormat="1">
      <c r="B270" s="173"/>
      <c r="C270" s="174">
        <v>70</v>
      </c>
      <c r="D270" s="174" t="s">
        <v>240</v>
      </c>
      <c r="E270" s="175" t="s">
        <v>1953</v>
      </c>
      <c r="F270" s="175" t="s">
        <v>1954</v>
      </c>
      <c r="G270" s="176" t="s">
        <v>683</v>
      </c>
      <c r="H270" s="177">
        <v>1</v>
      </c>
      <c r="I270" s="178"/>
      <c r="J270" s="178">
        <f t="shared" si="9"/>
        <v>0</v>
      </c>
      <c r="K270" s="179"/>
      <c r="L270" s="173"/>
      <c r="M270" s="180"/>
      <c r="N270" s="181" t="s">
        <v>26</v>
      </c>
      <c r="O270" s="182">
        <v>0</v>
      </c>
      <c r="P270" s="182">
        <f t="shared" si="10"/>
        <v>0</v>
      </c>
      <c r="Q270" s="182">
        <v>1E-3</v>
      </c>
      <c r="R270" s="182">
        <f t="shared" si="11"/>
        <v>1E-3</v>
      </c>
      <c r="S270" s="182">
        <v>0</v>
      </c>
      <c r="T270" s="183">
        <f t="shared" si="12"/>
        <v>0</v>
      </c>
      <c r="BE270" s="12">
        <f t="shared" si="13"/>
        <v>0</v>
      </c>
      <c r="BF270" s="12">
        <f t="shared" si="14"/>
        <v>0</v>
      </c>
      <c r="BG270" s="12">
        <f t="shared" si="15"/>
        <v>0</v>
      </c>
      <c r="BH270" s="12">
        <f t="shared" si="16"/>
        <v>0</v>
      </c>
      <c r="BI270" s="12">
        <f t="shared" si="17"/>
        <v>0</v>
      </c>
    </row>
    <row r="271" spans="2:61">
      <c r="B271" s="149"/>
      <c r="C271" s="150">
        <v>71</v>
      </c>
      <c r="D271" s="150" t="s">
        <v>141</v>
      </c>
      <c r="E271" s="151" t="s">
        <v>1955</v>
      </c>
      <c r="F271" s="151" t="s">
        <v>1956</v>
      </c>
      <c r="G271" s="152" t="s">
        <v>180</v>
      </c>
      <c r="H271" s="153">
        <v>1</v>
      </c>
      <c r="I271" s="154"/>
      <c r="J271" s="154">
        <f t="shared" si="9"/>
        <v>0</v>
      </c>
      <c r="K271" s="155"/>
      <c r="L271" s="149"/>
      <c r="M271" s="156"/>
      <c r="N271" s="157" t="s">
        <v>26</v>
      </c>
      <c r="O271" s="158">
        <v>2.3820000000000001</v>
      </c>
      <c r="P271" s="158">
        <f t="shared" si="10"/>
        <v>2.3820000000000001</v>
      </c>
      <c r="Q271" s="158">
        <v>4.4000000000000003E-3</v>
      </c>
      <c r="R271" s="158">
        <f t="shared" si="11"/>
        <v>4.4000000000000003E-3</v>
      </c>
      <c r="S271" s="158">
        <v>0</v>
      </c>
      <c r="T271" s="159">
        <f t="shared" si="12"/>
        <v>0</v>
      </c>
      <c r="BE271" s="16">
        <f t="shared" si="13"/>
        <v>0</v>
      </c>
      <c r="BF271" s="16">
        <f t="shared" si="14"/>
        <v>0</v>
      </c>
      <c r="BG271" s="16">
        <f t="shared" si="15"/>
        <v>0</v>
      </c>
      <c r="BH271" s="16">
        <f t="shared" si="16"/>
        <v>0</v>
      </c>
      <c r="BI271" s="16">
        <f t="shared" si="17"/>
        <v>0</v>
      </c>
    </row>
    <row r="272" spans="2:61" s="12" customFormat="1" ht="24">
      <c r="B272" s="173"/>
      <c r="C272" s="174">
        <v>72</v>
      </c>
      <c r="D272" s="174" t="s">
        <v>240</v>
      </c>
      <c r="E272" s="175" t="s">
        <v>2555</v>
      </c>
      <c r="F272" s="175" t="s">
        <v>2556</v>
      </c>
      <c r="G272" s="176" t="s">
        <v>180</v>
      </c>
      <c r="H272" s="177">
        <v>1</v>
      </c>
      <c r="I272" s="178"/>
      <c r="J272" s="178">
        <f t="shared" si="9"/>
        <v>0</v>
      </c>
      <c r="K272" s="179"/>
      <c r="L272" s="173"/>
      <c r="M272" s="180"/>
      <c r="N272" s="181" t="s">
        <v>26</v>
      </c>
      <c r="O272" s="182">
        <v>0</v>
      </c>
      <c r="P272" s="182">
        <f t="shared" si="10"/>
        <v>0</v>
      </c>
      <c r="Q272" s="182">
        <v>0</v>
      </c>
      <c r="R272" s="182">
        <f t="shared" si="11"/>
        <v>0</v>
      </c>
      <c r="S272" s="182">
        <v>0</v>
      </c>
      <c r="T272" s="183">
        <f t="shared" si="12"/>
        <v>0</v>
      </c>
      <c r="BE272" s="12">
        <f t="shared" si="13"/>
        <v>0</v>
      </c>
      <c r="BF272" s="12">
        <f t="shared" si="14"/>
        <v>0</v>
      </c>
      <c r="BG272" s="12">
        <f t="shared" si="15"/>
        <v>0</v>
      </c>
      <c r="BH272" s="12">
        <f t="shared" si="16"/>
        <v>0</v>
      </c>
      <c r="BI272" s="12">
        <f t="shared" si="17"/>
        <v>0</v>
      </c>
    </row>
    <row r="273" spans="2:61" ht="24">
      <c r="B273" s="149"/>
      <c r="C273" s="150">
        <v>73</v>
      </c>
      <c r="D273" s="150" t="s">
        <v>141</v>
      </c>
      <c r="E273" s="151" t="s">
        <v>1972</v>
      </c>
      <c r="F273" s="151" t="s">
        <v>1973</v>
      </c>
      <c r="G273" s="152" t="s">
        <v>180</v>
      </c>
      <c r="H273" s="153">
        <v>1</v>
      </c>
      <c r="I273" s="154"/>
      <c r="J273" s="154">
        <f t="shared" si="9"/>
        <v>0</v>
      </c>
      <c r="K273" s="155"/>
      <c r="L273" s="149"/>
      <c r="M273" s="156"/>
      <c r="N273" s="157" t="s">
        <v>26</v>
      </c>
      <c r="O273" s="158">
        <v>1.002</v>
      </c>
      <c r="P273" s="158">
        <f t="shared" si="10"/>
        <v>1.002</v>
      </c>
      <c r="Q273" s="158">
        <v>6.3E-3</v>
      </c>
      <c r="R273" s="158">
        <f t="shared" si="11"/>
        <v>6.3E-3</v>
      </c>
      <c r="S273" s="158">
        <v>0</v>
      </c>
      <c r="T273" s="159">
        <f t="shared" si="12"/>
        <v>0</v>
      </c>
      <c r="BE273" s="16">
        <f t="shared" si="13"/>
        <v>0</v>
      </c>
      <c r="BF273" s="16">
        <f t="shared" si="14"/>
        <v>0</v>
      </c>
      <c r="BG273" s="16">
        <f t="shared" si="15"/>
        <v>0</v>
      </c>
      <c r="BH273" s="16">
        <f t="shared" si="16"/>
        <v>0</v>
      </c>
      <c r="BI273" s="16">
        <f t="shared" si="17"/>
        <v>0</v>
      </c>
    </row>
    <row r="274" spans="2:61" s="12" customFormat="1">
      <c r="B274" s="173"/>
      <c r="C274" s="174">
        <v>74</v>
      </c>
      <c r="D274" s="174" t="s">
        <v>240</v>
      </c>
      <c r="E274" s="175" t="s">
        <v>1974</v>
      </c>
      <c r="F274" s="175" t="s">
        <v>1975</v>
      </c>
      <c r="G274" s="176" t="s">
        <v>180</v>
      </c>
      <c r="H274" s="177">
        <v>1</v>
      </c>
      <c r="I274" s="178"/>
      <c r="J274" s="178">
        <f t="shared" si="9"/>
        <v>0</v>
      </c>
      <c r="K274" s="179"/>
      <c r="L274" s="173"/>
      <c r="M274" s="180"/>
      <c r="N274" s="181" t="s">
        <v>26</v>
      </c>
      <c r="O274" s="182">
        <v>0</v>
      </c>
      <c r="P274" s="182">
        <f t="shared" si="10"/>
        <v>0</v>
      </c>
      <c r="Q274" s="182">
        <v>8.6400000000000005E-2</v>
      </c>
      <c r="R274" s="182">
        <f t="shared" si="11"/>
        <v>8.6400000000000005E-2</v>
      </c>
      <c r="S274" s="182">
        <v>0</v>
      </c>
      <c r="T274" s="183">
        <f t="shared" si="12"/>
        <v>0</v>
      </c>
      <c r="BE274" s="12">
        <f t="shared" si="13"/>
        <v>0</v>
      </c>
      <c r="BF274" s="12">
        <f t="shared" si="14"/>
        <v>0</v>
      </c>
      <c r="BG274" s="12">
        <f t="shared" si="15"/>
        <v>0</v>
      </c>
      <c r="BH274" s="12">
        <f t="shared" si="16"/>
        <v>0</v>
      </c>
      <c r="BI274" s="12">
        <f t="shared" si="17"/>
        <v>0</v>
      </c>
    </row>
    <row r="275" spans="2:61" ht="24">
      <c r="B275" s="149"/>
      <c r="C275" s="150">
        <v>75</v>
      </c>
      <c r="D275" s="150" t="s">
        <v>141</v>
      </c>
      <c r="E275" s="151" t="s">
        <v>1976</v>
      </c>
      <c r="F275" s="151" t="s">
        <v>2444</v>
      </c>
      <c r="G275" s="152" t="s">
        <v>1682</v>
      </c>
      <c r="H275" s="153">
        <v>2</v>
      </c>
      <c r="I275" s="154"/>
      <c r="J275" s="154">
        <f t="shared" si="9"/>
        <v>0</v>
      </c>
      <c r="K275" s="155"/>
      <c r="L275" s="149"/>
      <c r="M275" s="156"/>
      <c r="N275" s="157" t="s">
        <v>26</v>
      </c>
      <c r="O275" s="158">
        <v>0</v>
      </c>
      <c r="P275" s="158">
        <f t="shared" si="10"/>
        <v>0</v>
      </c>
      <c r="Q275" s="158">
        <v>0</v>
      </c>
      <c r="R275" s="158">
        <f t="shared" si="11"/>
        <v>0</v>
      </c>
      <c r="S275" s="158">
        <v>0</v>
      </c>
      <c r="T275" s="159">
        <f t="shared" si="12"/>
        <v>0</v>
      </c>
      <c r="BE275" s="16">
        <f t="shared" si="13"/>
        <v>0</v>
      </c>
      <c r="BF275" s="16">
        <f t="shared" si="14"/>
        <v>0</v>
      </c>
      <c r="BG275" s="16">
        <f t="shared" si="15"/>
        <v>0</v>
      </c>
      <c r="BH275" s="16">
        <f t="shared" si="16"/>
        <v>0</v>
      </c>
      <c r="BI275" s="16">
        <f t="shared" si="17"/>
        <v>0</v>
      </c>
    </row>
    <row r="276" spans="2:61">
      <c r="B276" s="149"/>
      <c r="C276" s="150">
        <v>76</v>
      </c>
      <c r="D276" s="150" t="s">
        <v>141</v>
      </c>
      <c r="E276" s="151" t="s">
        <v>2447</v>
      </c>
      <c r="F276" s="151" t="s">
        <v>2448</v>
      </c>
      <c r="G276" s="152" t="s">
        <v>144</v>
      </c>
      <c r="H276" s="153">
        <v>22.33</v>
      </c>
      <c r="I276" s="154"/>
      <c r="J276" s="154">
        <f t="shared" si="9"/>
        <v>0</v>
      </c>
      <c r="K276" s="155"/>
      <c r="L276" s="149"/>
      <c r="M276" s="156"/>
      <c r="N276" s="157" t="s">
        <v>26</v>
      </c>
      <c r="O276" s="158">
        <v>8.8959999999999997E-2</v>
      </c>
      <c r="P276" s="158">
        <f t="shared" si="10"/>
        <v>1.986</v>
      </c>
      <c r="Q276" s="158">
        <v>0</v>
      </c>
      <c r="R276" s="158">
        <f t="shared" si="11"/>
        <v>0</v>
      </c>
      <c r="S276" s="158">
        <v>0</v>
      </c>
      <c r="T276" s="159">
        <f t="shared" si="12"/>
        <v>0</v>
      </c>
      <c r="BE276" s="16">
        <f t="shared" si="13"/>
        <v>0</v>
      </c>
      <c r="BF276" s="16">
        <f t="shared" si="14"/>
        <v>0</v>
      </c>
      <c r="BG276" s="16">
        <f t="shared" si="15"/>
        <v>0</v>
      </c>
      <c r="BH276" s="16">
        <f t="shared" si="16"/>
        <v>0</v>
      </c>
      <c r="BI276" s="16">
        <f t="shared" si="17"/>
        <v>0</v>
      </c>
    </row>
    <row r="277" spans="2:61">
      <c r="B277" s="149"/>
      <c r="C277" s="150">
        <v>77</v>
      </c>
      <c r="D277" s="150" t="s">
        <v>141</v>
      </c>
      <c r="E277" s="151" t="s">
        <v>1989</v>
      </c>
      <c r="F277" s="151" t="s">
        <v>1981</v>
      </c>
      <c r="G277" s="152" t="s">
        <v>144</v>
      </c>
      <c r="H277" s="153">
        <v>22.33</v>
      </c>
      <c r="I277" s="154"/>
      <c r="J277" s="154">
        <f t="shared" si="9"/>
        <v>0</v>
      </c>
      <c r="K277" s="155"/>
      <c r="L277" s="149"/>
      <c r="M277" s="156"/>
      <c r="N277" s="157" t="s">
        <v>26</v>
      </c>
      <c r="O277" s="158">
        <v>5.2499999999999998E-2</v>
      </c>
      <c r="P277" s="158">
        <f t="shared" si="10"/>
        <v>1.1719999999999999</v>
      </c>
      <c r="Q277" s="158">
        <v>1E-4</v>
      </c>
      <c r="R277" s="158">
        <f t="shared" si="11"/>
        <v>2.2300000000000002E-3</v>
      </c>
      <c r="S277" s="158">
        <v>0</v>
      </c>
      <c r="T277" s="159">
        <f t="shared" si="12"/>
        <v>0</v>
      </c>
      <c r="BE277" s="16">
        <f t="shared" si="13"/>
        <v>0</v>
      </c>
      <c r="BF277" s="16">
        <f t="shared" si="14"/>
        <v>0</v>
      </c>
      <c r="BG277" s="16">
        <f t="shared" si="15"/>
        <v>0</v>
      </c>
      <c r="BH277" s="16">
        <f t="shared" si="16"/>
        <v>0</v>
      </c>
      <c r="BI277" s="16">
        <f t="shared" si="17"/>
        <v>0</v>
      </c>
    </row>
    <row r="278" spans="2:61">
      <c r="B278" s="149"/>
      <c r="C278" s="150">
        <v>78</v>
      </c>
      <c r="D278" s="150" t="s">
        <v>141</v>
      </c>
      <c r="E278" s="151" t="s">
        <v>1088</v>
      </c>
      <c r="F278" s="151" t="s">
        <v>1089</v>
      </c>
      <c r="G278" s="152" t="s">
        <v>144</v>
      </c>
      <c r="H278" s="153">
        <v>17.809999999999999</v>
      </c>
      <c r="I278" s="154"/>
      <c r="J278" s="154">
        <f t="shared" si="9"/>
        <v>0</v>
      </c>
      <c r="K278" s="155"/>
      <c r="L278" s="149"/>
      <c r="M278" s="156"/>
      <c r="N278" s="157" t="s">
        <v>26</v>
      </c>
      <c r="O278" s="158">
        <v>1.081</v>
      </c>
      <c r="P278" s="158">
        <f t="shared" si="10"/>
        <v>19.253</v>
      </c>
      <c r="Q278" s="158">
        <v>2.8150120000000001E-2</v>
      </c>
      <c r="R278" s="158">
        <f t="shared" si="11"/>
        <v>0.50134999999999996</v>
      </c>
      <c r="S278" s="158">
        <v>0</v>
      </c>
      <c r="T278" s="159">
        <f t="shared" si="12"/>
        <v>0</v>
      </c>
      <c r="BE278" s="16">
        <f t="shared" si="13"/>
        <v>0</v>
      </c>
      <c r="BF278" s="16">
        <f t="shared" si="14"/>
        <v>0</v>
      </c>
      <c r="BG278" s="16">
        <f t="shared" si="15"/>
        <v>0</v>
      </c>
      <c r="BH278" s="16">
        <f t="shared" si="16"/>
        <v>0</v>
      </c>
      <c r="BI278" s="16">
        <f t="shared" si="17"/>
        <v>0</v>
      </c>
    </row>
    <row r="279" spans="2:61" ht="24">
      <c r="B279" s="149"/>
      <c r="C279" s="150">
        <v>79</v>
      </c>
      <c r="D279" s="150" t="s">
        <v>141</v>
      </c>
      <c r="E279" s="151" t="s">
        <v>546</v>
      </c>
      <c r="F279" s="151" t="s">
        <v>547</v>
      </c>
      <c r="G279" s="152" t="s">
        <v>180</v>
      </c>
      <c r="H279" s="153">
        <v>12</v>
      </c>
      <c r="I279" s="154"/>
      <c r="J279" s="154">
        <f t="shared" si="9"/>
        <v>0</v>
      </c>
      <c r="K279" s="155"/>
      <c r="L279" s="149"/>
      <c r="M279" s="156"/>
      <c r="N279" s="157" t="s">
        <v>26</v>
      </c>
      <c r="O279" s="158">
        <v>0</v>
      </c>
      <c r="P279" s="158">
        <f t="shared" si="10"/>
        <v>0</v>
      </c>
      <c r="Q279" s="158">
        <v>0</v>
      </c>
      <c r="R279" s="158">
        <f t="shared" si="11"/>
        <v>0</v>
      </c>
      <c r="S279" s="158">
        <v>0</v>
      </c>
      <c r="T279" s="159">
        <f t="shared" si="12"/>
        <v>0</v>
      </c>
      <c r="BE279" s="16">
        <f t="shared" si="13"/>
        <v>0</v>
      </c>
      <c r="BF279" s="16">
        <f t="shared" si="14"/>
        <v>0</v>
      </c>
      <c r="BG279" s="16">
        <f t="shared" si="15"/>
        <v>0</v>
      </c>
      <c r="BH279" s="16">
        <f t="shared" si="16"/>
        <v>0</v>
      </c>
      <c r="BI279" s="16">
        <f t="shared" si="17"/>
        <v>0</v>
      </c>
    </row>
    <row r="280" spans="2:61" s="12" customFormat="1" ht="24">
      <c r="B280" s="173"/>
      <c r="C280" s="174">
        <v>80</v>
      </c>
      <c r="D280" s="174" t="s">
        <v>240</v>
      </c>
      <c r="E280" s="175" t="s">
        <v>548</v>
      </c>
      <c r="F280" s="175" t="s">
        <v>3329</v>
      </c>
      <c r="G280" s="176" t="s">
        <v>180</v>
      </c>
      <c r="H280" s="177">
        <v>96</v>
      </c>
      <c r="I280" s="178"/>
      <c r="J280" s="178">
        <f t="shared" si="9"/>
        <v>0</v>
      </c>
      <c r="K280" s="179"/>
      <c r="L280" s="173"/>
      <c r="M280" s="180"/>
      <c r="N280" s="181" t="s">
        <v>26</v>
      </c>
      <c r="O280" s="182">
        <v>0</v>
      </c>
      <c r="P280" s="182">
        <f t="shared" si="10"/>
        <v>0</v>
      </c>
      <c r="Q280" s="182">
        <v>0</v>
      </c>
      <c r="R280" s="182">
        <f t="shared" si="11"/>
        <v>0</v>
      </c>
      <c r="S280" s="182">
        <v>0</v>
      </c>
      <c r="T280" s="183">
        <f t="shared" si="12"/>
        <v>0</v>
      </c>
      <c r="BE280" s="12">
        <f t="shared" si="13"/>
        <v>0</v>
      </c>
      <c r="BF280" s="12">
        <f t="shared" si="14"/>
        <v>0</v>
      </c>
      <c r="BG280" s="12">
        <f t="shared" si="15"/>
        <v>0</v>
      </c>
      <c r="BH280" s="12">
        <f t="shared" si="16"/>
        <v>0</v>
      </c>
      <c r="BI280" s="12">
        <f t="shared" si="17"/>
        <v>0</v>
      </c>
    </row>
    <row r="281" spans="2:61" s="11" customFormat="1" ht="11.25">
      <c r="B281" s="160"/>
      <c r="C281" s="161"/>
      <c r="D281" s="161" t="s">
        <v>145</v>
      </c>
      <c r="E281" s="162"/>
      <c r="F281" s="162" t="s">
        <v>3480</v>
      </c>
      <c r="G281" s="163"/>
      <c r="H281" s="164">
        <v>96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 s="11" customFormat="1" ht="11.25">
      <c r="B282" s="160"/>
      <c r="C282" s="161"/>
      <c r="D282" s="161" t="s">
        <v>145</v>
      </c>
      <c r="E282" s="162"/>
      <c r="F282" s="170" t="s">
        <v>147</v>
      </c>
      <c r="G282" s="171"/>
      <c r="H282" s="172">
        <v>96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0" customFormat="1" ht="23.1" customHeight="1">
      <c r="B283" s="141"/>
      <c r="C283" s="142"/>
      <c r="D283" s="132" t="s">
        <v>136</v>
      </c>
      <c r="E283" s="143" t="s">
        <v>584</v>
      </c>
      <c r="F283" s="144" t="s">
        <v>585</v>
      </c>
      <c r="G283" s="145"/>
      <c r="H283" s="146"/>
      <c r="I283" s="147"/>
      <c r="J283" s="147">
        <f>J284 + J289 + J294 + J295 + J296 + J297 + J300 + J301 + J302 + J305 + J308 + J311 + J312 + J315 + J316</f>
        <v>0</v>
      </c>
      <c r="K283" s="144"/>
      <c r="L283" s="141"/>
      <c r="M283" s="148"/>
      <c r="N283" s="138" t="s">
        <v>0</v>
      </c>
      <c r="O283" s="139"/>
      <c r="P283" s="139">
        <f>P284 + P289 + P294 + P295 + P296 + P297 + P300 + P301 + P302 + P305 + P308 + P311 + P312 + P315 + P316</f>
        <v>71.678000000000011</v>
      </c>
      <c r="Q283" s="139"/>
      <c r="R283" s="139">
        <f>R284 + R289 + R294 + R295 + R296 + R297 + R300 + R301 + R302 + R305 + R308 + R311 + R312 + R315 + R316</f>
        <v>1.0000000000000001E-5</v>
      </c>
      <c r="S283" s="139"/>
      <c r="T283" s="140">
        <f>T284 + T289 + T294 + T295 + T296 + T297 + T300 + T301 + T302 + T305 + T308 + T311 + T312 + T315 + T316</f>
        <v>18.030999999999999</v>
      </c>
    </row>
    <row r="284" spans="2:61" ht="24">
      <c r="B284" s="149"/>
      <c r="C284" s="150">
        <v>81</v>
      </c>
      <c r="D284" s="150" t="s">
        <v>141</v>
      </c>
      <c r="E284" s="151" t="s">
        <v>589</v>
      </c>
      <c r="F284" s="151" t="s">
        <v>590</v>
      </c>
      <c r="G284" s="152" t="s">
        <v>144</v>
      </c>
      <c r="H284" s="153">
        <v>21.24</v>
      </c>
      <c r="I284" s="154"/>
      <c r="J284" s="154">
        <f>ROUND(H284*I284,2)</f>
        <v>0</v>
      </c>
      <c r="K284" s="155"/>
      <c r="L284" s="149"/>
      <c r="M284" s="156"/>
      <c r="N284" s="157" t="s">
        <v>26</v>
      </c>
      <c r="O284" s="158">
        <v>0.29499999999999998</v>
      </c>
      <c r="P284" s="158">
        <f>ROUND(H284*O284,3)</f>
        <v>6.266</v>
      </c>
      <c r="Q284" s="158">
        <v>2.9999999999999999E-7</v>
      </c>
      <c r="R284" s="158">
        <f>ROUND(H284 * Q284,5)</f>
        <v>1.0000000000000001E-5</v>
      </c>
      <c r="S284" s="158">
        <v>0</v>
      </c>
      <c r="T284" s="159">
        <f>ROUND(H284 * S284,5)</f>
        <v>0</v>
      </c>
      <c r="BE284" s="16">
        <f>IF(N284="základná",J284,0)</f>
        <v>0</v>
      </c>
      <c r="BF284" s="16">
        <f>IF(N284="znížená",J284,0)</f>
        <v>0</v>
      </c>
      <c r="BG284" s="16">
        <f>IF(N284="zákl. prenesená",J284,0)</f>
        <v>0</v>
      </c>
      <c r="BH284" s="16">
        <f>IF(N284="zníž. prenesená",J284,0)</f>
        <v>0</v>
      </c>
      <c r="BI284" s="16">
        <f>IF(N284="nulová",J284,0)</f>
        <v>0</v>
      </c>
    </row>
    <row r="285" spans="2:61" s="11" customFormat="1" ht="11.25">
      <c r="B285" s="160"/>
      <c r="C285" s="161"/>
      <c r="D285" s="161" t="s">
        <v>145</v>
      </c>
      <c r="E285" s="162"/>
      <c r="F285" s="162" t="s">
        <v>3476</v>
      </c>
      <c r="G285" s="163"/>
      <c r="H285" s="164">
        <v>11.2</v>
      </c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 s="11" customFormat="1" ht="11.25">
      <c r="B286" s="160"/>
      <c r="C286" s="161"/>
      <c r="D286" s="161" t="s">
        <v>145</v>
      </c>
      <c r="E286" s="162"/>
      <c r="F286" s="162" t="s">
        <v>3477</v>
      </c>
      <c r="G286" s="163"/>
      <c r="H286" s="164">
        <v>10.039999999999999</v>
      </c>
      <c r="I286" s="165"/>
      <c r="J286" s="165"/>
      <c r="K286" s="166"/>
      <c r="L286" s="160"/>
      <c r="M286" s="167"/>
      <c r="N286" s="166"/>
      <c r="O286" s="168"/>
      <c r="P286" s="168"/>
      <c r="Q286" s="168"/>
      <c r="R286" s="168"/>
      <c r="S286" s="168"/>
      <c r="T286" s="169"/>
    </row>
    <row r="287" spans="2:61" s="11" customFormat="1" ht="11.25">
      <c r="B287" s="160"/>
      <c r="C287" s="161"/>
      <c r="D287" s="161" t="s">
        <v>145</v>
      </c>
      <c r="E287" s="162"/>
      <c r="F287" s="162" t="s">
        <v>3478</v>
      </c>
      <c r="G287" s="163"/>
      <c r="H287" s="164"/>
      <c r="I287" s="165"/>
      <c r="J287" s="165"/>
      <c r="K287" s="166"/>
      <c r="L287" s="160"/>
      <c r="M287" s="167"/>
      <c r="N287" s="166"/>
      <c r="O287" s="168"/>
      <c r="P287" s="168"/>
      <c r="Q287" s="168"/>
      <c r="R287" s="168"/>
      <c r="S287" s="168"/>
      <c r="T287" s="169"/>
    </row>
    <row r="288" spans="2:61" s="11" customFormat="1" ht="11.25">
      <c r="B288" s="160"/>
      <c r="C288" s="161"/>
      <c r="D288" s="161" t="s">
        <v>145</v>
      </c>
      <c r="E288" s="162"/>
      <c r="F288" s="170" t="s">
        <v>147</v>
      </c>
      <c r="G288" s="171"/>
      <c r="H288" s="172">
        <v>21.24</v>
      </c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ht="24">
      <c r="B289" s="149"/>
      <c r="C289" s="150">
        <v>82</v>
      </c>
      <c r="D289" s="150" t="s">
        <v>141</v>
      </c>
      <c r="E289" s="151" t="s">
        <v>592</v>
      </c>
      <c r="F289" s="151" t="s">
        <v>593</v>
      </c>
      <c r="G289" s="152" t="s">
        <v>144</v>
      </c>
      <c r="H289" s="153">
        <v>20.440000000000001</v>
      </c>
      <c r="I289" s="154"/>
      <c r="J289" s="154">
        <f>ROUND(H289*I289,2)</f>
        <v>0</v>
      </c>
      <c r="K289" s="155"/>
      <c r="L289" s="149"/>
      <c r="M289" s="156"/>
      <c r="N289" s="157" t="s">
        <v>26</v>
      </c>
      <c r="O289" s="158">
        <v>0</v>
      </c>
      <c r="P289" s="158">
        <f>ROUND(H289*O289,3)</f>
        <v>0</v>
      </c>
      <c r="Q289" s="158">
        <v>0</v>
      </c>
      <c r="R289" s="158">
        <f>ROUND(H289 * Q289,5)</f>
        <v>0</v>
      </c>
      <c r="S289" s="158">
        <v>0</v>
      </c>
      <c r="T289" s="159">
        <f>ROUND(H289 * S289,5)</f>
        <v>0</v>
      </c>
      <c r="BE289" s="16">
        <f>IF(N289="základná",J289,0)</f>
        <v>0</v>
      </c>
      <c r="BF289" s="16">
        <f>IF(N289="znížená",J289,0)</f>
        <v>0</v>
      </c>
      <c r="BG289" s="16">
        <f>IF(N289="zákl. prenesená",J289,0)</f>
        <v>0</v>
      </c>
      <c r="BH289" s="16">
        <f>IF(N289="zníž. prenesená",J289,0)</f>
        <v>0</v>
      </c>
      <c r="BI289" s="16">
        <f>IF(N289="nulová",J289,0)</f>
        <v>0</v>
      </c>
    </row>
    <row r="290" spans="2:61" s="11" customFormat="1" ht="11.25">
      <c r="B290" s="160"/>
      <c r="C290" s="161"/>
      <c r="D290" s="161" t="s">
        <v>145</v>
      </c>
      <c r="E290" s="162"/>
      <c r="F290" s="162" t="s">
        <v>3481</v>
      </c>
      <c r="G290" s="163"/>
      <c r="H290" s="164">
        <v>10.8</v>
      </c>
      <c r="I290" s="165"/>
      <c r="J290" s="165"/>
      <c r="K290" s="166"/>
      <c r="L290" s="160"/>
      <c r="M290" s="167"/>
      <c r="N290" s="166"/>
      <c r="O290" s="168"/>
      <c r="P290" s="168"/>
      <c r="Q290" s="168"/>
      <c r="R290" s="168"/>
      <c r="S290" s="168"/>
      <c r="T290" s="169"/>
    </row>
    <row r="291" spans="2:61" s="11" customFormat="1" ht="11.25">
      <c r="B291" s="160"/>
      <c r="C291" s="161"/>
      <c r="D291" s="161" t="s">
        <v>145</v>
      </c>
      <c r="E291" s="162"/>
      <c r="F291" s="162" t="s">
        <v>3482</v>
      </c>
      <c r="G291" s="163"/>
      <c r="H291" s="164">
        <v>9.64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 s="11" customFormat="1" ht="11.25">
      <c r="B292" s="160"/>
      <c r="C292" s="161"/>
      <c r="D292" s="161" t="s">
        <v>145</v>
      </c>
      <c r="E292" s="162"/>
      <c r="F292" s="162" t="s">
        <v>3483</v>
      </c>
      <c r="G292" s="163"/>
      <c r="H292" s="164"/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 s="11" customFormat="1" ht="11.25">
      <c r="B293" s="160"/>
      <c r="C293" s="161"/>
      <c r="D293" s="161" t="s">
        <v>145</v>
      </c>
      <c r="E293" s="162"/>
      <c r="F293" s="170" t="s">
        <v>147</v>
      </c>
      <c r="G293" s="171"/>
      <c r="H293" s="172">
        <v>20.440000000000001</v>
      </c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ht="24">
      <c r="B294" s="149"/>
      <c r="C294" s="150">
        <v>83</v>
      </c>
      <c r="D294" s="150" t="s">
        <v>141</v>
      </c>
      <c r="E294" s="151" t="s">
        <v>2011</v>
      </c>
      <c r="F294" s="151" t="s">
        <v>2012</v>
      </c>
      <c r="G294" s="152" t="s">
        <v>144</v>
      </c>
      <c r="H294" s="153">
        <v>22.33</v>
      </c>
      <c r="I294" s="154"/>
      <c r="J294" s="154">
        <f>ROUND(H294*I294,2)</f>
        <v>0</v>
      </c>
      <c r="K294" s="155"/>
      <c r="L294" s="149"/>
      <c r="M294" s="156"/>
      <c r="N294" s="157" t="s">
        <v>26</v>
      </c>
      <c r="O294" s="158">
        <v>0.58020000000000005</v>
      </c>
      <c r="P294" s="158">
        <f>ROUND(H294*O294,3)</f>
        <v>12.956</v>
      </c>
      <c r="Q294" s="158">
        <v>0</v>
      </c>
      <c r="R294" s="158">
        <f>ROUND(H294 * Q294,5)</f>
        <v>0</v>
      </c>
      <c r="S294" s="158">
        <v>0.46</v>
      </c>
      <c r="T294" s="159">
        <f>ROUND(H294 * S294,5)</f>
        <v>10.271800000000001</v>
      </c>
      <c r="BE294" s="16">
        <f>IF(N294="základná",J294,0)</f>
        <v>0</v>
      </c>
      <c r="BF294" s="16">
        <f>IF(N294="znížená",J294,0)</f>
        <v>0</v>
      </c>
      <c r="BG294" s="16">
        <f>IF(N294="zákl. prenesená",J294,0)</f>
        <v>0</v>
      </c>
      <c r="BH294" s="16">
        <f>IF(N294="zníž. prenesená",J294,0)</f>
        <v>0</v>
      </c>
      <c r="BI294" s="16">
        <f>IF(N294="nulová",J294,0)</f>
        <v>0</v>
      </c>
    </row>
    <row r="295" spans="2:61" ht="24">
      <c r="B295" s="149"/>
      <c r="C295" s="150">
        <v>84</v>
      </c>
      <c r="D295" s="150" t="s">
        <v>141</v>
      </c>
      <c r="E295" s="151" t="s">
        <v>625</v>
      </c>
      <c r="F295" s="151" t="s">
        <v>626</v>
      </c>
      <c r="G295" s="152" t="s">
        <v>180</v>
      </c>
      <c r="H295" s="153">
        <v>1</v>
      </c>
      <c r="I295" s="154"/>
      <c r="J295" s="154">
        <f>ROUND(H295*I295,2)</f>
        <v>0</v>
      </c>
      <c r="K295" s="155"/>
      <c r="L295" s="149"/>
      <c r="M295" s="156"/>
      <c r="N295" s="157" t="s">
        <v>26</v>
      </c>
      <c r="O295" s="158">
        <v>0</v>
      </c>
      <c r="P295" s="158">
        <f>ROUND(H295*O295,3)</f>
        <v>0</v>
      </c>
      <c r="Q295" s="158">
        <v>0</v>
      </c>
      <c r="R295" s="158">
        <f>ROUND(H295 * Q295,5)</f>
        <v>0</v>
      </c>
      <c r="S295" s="158">
        <v>0</v>
      </c>
      <c r="T295" s="159">
        <f>ROUND(H295 * S295,5)</f>
        <v>0</v>
      </c>
      <c r="BE295" s="16">
        <f>IF(N295="základná",J295,0)</f>
        <v>0</v>
      </c>
      <c r="BF295" s="16">
        <f>IF(N295="znížená",J295,0)</f>
        <v>0</v>
      </c>
      <c r="BG295" s="16">
        <f>IF(N295="zákl. prenesená",J295,0)</f>
        <v>0</v>
      </c>
      <c r="BH295" s="16">
        <f>IF(N295="zníž. prenesená",J295,0)</f>
        <v>0</v>
      </c>
      <c r="BI295" s="16">
        <f>IF(N295="nulová",J295,0)</f>
        <v>0</v>
      </c>
    </row>
    <row r="296" spans="2:61" ht="24">
      <c r="B296" s="149"/>
      <c r="C296" s="150">
        <v>85</v>
      </c>
      <c r="D296" s="150" t="s">
        <v>141</v>
      </c>
      <c r="E296" s="151" t="s">
        <v>608</v>
      </c>
      <c r="F296" s="151" t="s">
        <v>609</v>
      </c>
      <c r="G296" s="152" t="s">
        <v>180</v>
      </c>
      <c r="H296" s="153">
        <v>1</v>
      </c>
      <c r="I296" s="154"/>
      <c r="J296" s="154">
        <f>ROUND(H296*I296,2)</f>
        <v>0</v>
      </c>
      <c r="K296" s="155"/>
      <c r="L296" s="149"/>
      <c r="M296" s="156"/>
      <c r="N296" s="157" t="s">
        <v>26</v>
      </c>
      <c r="O296" s="158">
        <v>0</v>
      </c>
      <c r="P296" s="158">
        <f>ROUND(H296*O296,3)</f>
        <v>0</v>
      </c>
      <c r="Q296" s="158">
        <v>0</v>
      </c>
      <c r="R296" s="158">
        <f>ROUND(H296 * Q296,5)</f>
        <v>0</v>
      </c>
      <c r="S296" s="158">
        <v>0</v>
      </c>
      <c r="T296" s="159">
        <f>ROUND(H296 * S296,5)</f>
        <v>0</v>
      </c>
      <c r="BE296" s="16">
        <f>IF(N296="základná",J296,0)</f>
        <v>0</v>
      </c>
      <c r="BF296" s="16">
        <f>IF(N296="znížená",J296,0)</f>
        <v>0</v>
      </c>
      <c r="BG296" s="16">
        <f>IF(N296="zákl. prenesená",J296,0)</f>
        <v>0</v>
      </c>
      <c r="BH296" s="16">
        <f>IF(N296="zníž. prenesená",J296,0)</f>
        <v>0</v>
      </c>
      <c r="BI296" s="16">
        <f>IF(N296="nulová",J296,0)</f>
        <v>0</v>
      </c>
    </row>
    <row r="297" spans="2:61" ht="24">
      <c r="B297" s="149"/>
      <c r="C297" s="150">
        <v>86</v>
      </c>
      <c r="D297" s="150" t="s">
        <v>141</v>
      </c>
      <c r="E297" s="151" t="s">
        <v>619</v>
      </c>
      <c r="F297" s="151" t="s">
        <v>620</v>
      </c>
      <c r="G297" s="152" t="s">
        <v>187</v>
      </c>
      <c r="H297" s="153">
        <v>3.2330000000000001</v>
      </c>
      <c r="I297" s="154"/>
      <c r="J297" s="154">
        <f>ROUND(H297*I297,2)</f>
        <v>0</v>
      </c>
      <c r="K297" s="155"/>
      <c r="L297" s="149"/>
      <c r="M297" s="156"/>
      <c r="N297" s="157" t="s">
        <v>26</v>
      </c>
      <c r="O297" s="158">
        <v>12.606</v>
      </c>
      <c r="P297" s="158">
        <f>ROUND(H297*O297,3)</f>
        <v>40.755000000000003</v>
      </c>
      <c r="Q297" s="158">
        <v>0</v>
      </c>
      <c r="R297" s="158">
        <f>ROUND(H297 * Q297,5)</f>
        <v>0</v>
      </c>
      <c r="S297" s="158">
        <v>2.4</v>
      </c>
      <c r="T297" s="159">
        <f>ROUND(H297 * S297,5)</f>
        <v>7.7591999999999999</v>
      </c>
      <c r="BE297" s="16">
        <f>IF(N297="základná",J297,0)</f>
        <v>0</v>
      </c>
      <c r="BF297" s="16">
        <f>IF(N297="znížená",J297,0)</f>
        <v>0</v>
      </c>
      <c r="BG297" s="16">
        <f>IF(N297="zákl. prenesená",J297,0)</f>
        <v>0</v>
      </c>
      <c r="BH297" s="16">
        <f>IF(N297="zníž. prenesená",J297,0)</f>
        <v>0</v>
      </c>
      <c r="BI297" s="16">
        <f>IF(N297="nulová",J297,0)</f>
        <v>0</v>
      </c>
    </row>
    <row r="298" spans="2:61" s="11" customFormat="1" ht="11.25">
      <c r="B298" s="160"/>
      <c r="C298" s="161"/>
      <c r="D298" s="161" t="s">
        <v>145</v>
      </c>
      <c r="E298" s="162"/>
      <c r="F298" s="162" t="s">
        <v>3338</v>
      </c>
      <c r="G298" s="163"/>
      <c r="H298" s="164">
        <v>3.2330000000000001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70" t="s">
        <v>147</v>
      </c>
      <c r="G299" s="171"/>
      <c r="H299" s="172">
        <v>3.2330000000000001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>
      <c r="B300" s="149"/>
      <c r="C300" s="150">
        <v>87</v>
      </c>
      <c r="D300" s="150" t="s">
        <v>141</v>
      </c>
      <c r="E300" s="151" t="s">
        <v>636</v>
      </c>
      <c r="F300" s="151" t="s">
        <v>637</v>
      </c>
      <c r="G300" s="152" t="s">
        <v>265</v>
      </c>
      <c r="H300" s="153">
        <v>39.796999999999997</v>
      </c>
      <c r="I300" s="154"/>
      <c r="J300" s="154">
        <f>ROUND(H300*I300,2)</f>
        <v>0</v>
      </c>
      <c r="K300" s="155"/>
      <c r="L300" s="149"/>
      <c r="M300" s="156"/>
      <c r="N300" s="157" t="s">
        <v>26</v>
      </c>
      <c r="O300" s="158">
        <v>0.14899999999999999</v>
      </c>
      <c r="P300" s="158">
        <f>ROUND(H300*O300,3)</f>
        <v>5.93</v>
      </c>
      <c r="Q300" s="158">
        <v>0</v>
      </c>
      <c r="R300" s="158">
        <f>ROUND(H300 * Q300,5)</f>
        <v>0</v>
      </c>
      <c r="S300" s="158">
        <v>0</v>
      </c>
      <c r="T300" s="159">
        <f>ROUND(H300 * S300,5)</f>
        <v>0</v>
      </c>
      <c r="BE300" s="16">
        <f>IF(N300="základná",J300,0)</f>
        <v>0</v>
      </c>
      <c r="BF300" s="16">
        <f>IF(N300="znížená",J300,0)</f>
        <v>0</v>
      </c>
      <c r="BG300" s="16">
        <f>IF(N300="zákl. prenesená",J300,0)</f>
        <v>0</v>
      </c>
      <c r="BH300" s="16">
        <f>IF(N300="zníž. prenesená",J300,0)</f>
        <v>0</v>
      </c>
      <c r="BI300" s="16">
        <f>IF(N300="nulová",J300,0)</f>
        <v>0</v>
      </c>
    </row>
    <row r="301" spans="2:61" ht="24">
      <c r="B301" s="149"/>
      <c r="C301" s="150">
        <v>88</v>
      </c>
      <c r="D301" s="150" t="s">
        <v>141</v>
      </c>
      <c r="E301" s="151" t="s">
        <v>638</v>
      </c>
      <c r="F301" s="151" t="s">
        <v>639</v>
      </c>
      <c r="G301" s="152" t="s">
        <v>265</v>
      </c>
      <c r="H301" s="153">
        <v>39.796999999999997</v>
      </c>
      <c r="I301" s="154"/>
      <c r="J301" s="154">
        <f>ROUND(H301*I301,2)</f>
        <v>0</v>
      </c>
      <c r="K301" s="155"/>
      <c r="L301" s="149"/>
      <c r="M301" s="156"/>
      <c r="N301" s="157" t="s">
        <v>26</v>
      </c>
      <c r="O301" s="158">
        <v>3.1E-2</v>
      </c>
      <c r="P301" s="158">
        <f>ROUND(H301*O301,3)</f>
        <v>1.234</v>
      </c>
      <c r="Q301" s="158">
        <v>0</v>
      </c>
      <c r="R301" s="158">
        <f>ROUND(H301 * Q301,5)</f>
        <v>0</v>
      </c>
      <c r="S301" s="158">
        <v>0</v>
      </c>
      <c r="T301" s="159">
        <f>ROUND(H301 * S301,5)</f>
        <v>0</v>
      </c>
      <c r="BE301" s="16">
        <f>IF(N301="základná",J301,0)</f>
        <v>0</v>
      </c>
      <c r="BF301" s="16">
        <f>IF(N301="znížená",J301,0)</f>
        <v>0</v>
      </c>
      <c r="BG301" s="16">
        <f>IF(N301="zákl. prenesená",J301,0)</f>
        <v>0</v>
      </c>
      <c r="BH301" s="16">
        <f>IF(N301="zníž. prenesená",J301,0)</f>
        <v>0</v>
      </c>
      <c r="BI301" s="16">
        <f>IF(N301="nulová",J301,0)</f>
        <v>0</v>
      </c>
    </row>
    <row r="302" spans="2:61" ht="24">
      <c r="B302" s="149"/>
      <c r="C302" s="150">
        <v>89</v>
      </c>
      <c r="D302" s="150" t="s">
        <v>141</v>
      </c>
      <c r="E302" s="151" t="s">
        <v>640</v>
      </c>
      <c r="F302" s="151" t="s">
        <v>641</v>
      </c>
      <c r="G302" s="152" t="s">
        <v>265</v>
      </c>
      <c r="H302" s="153">
        <v>756.14300000000003</v>
      </c>
      <c r="I302" s="154"/>
      <c r="J302" s="154">
        <f>ROUND(H302*I302,2)</f>
        <v>0</v>
      </c>
      <c r="K302" s="155"/>
      <c r="L302" s="149"/>
      <c r="M302" s="156"/>
      <c r="N302" s="157" t="s">
        <v>26</v>
      </c>
      <c r="O302" s="158">
        <v>6.0000000000000001E-3</v>
      </c>
      <c r="P302" s="158">
        <f>ROUND(H302*O302,3)</f>
        <v>4.5369999999999999</v>
      </c>
      <c r="Q302" s="158">
        <v>0</v>
      </c>
      <c r="R302" s="158">
        <f>ROUND(H302 * Q302,5)</f>
        <v>0</v>
      </c>
      <c r="S302" s="158">
        <v>0</v>
      </c>
      <c r="T302" s="159">
        <f>ROUND(H302 * S302,5)</f>
        <v>0</v>
      </c>
      <c r="BE302" s="16">
        <f>IF(N302="základná",J302,0)</f>
        <v>0</v>
      </c>
      <c r="BF302" s="16">
        <f>IF(N302="znížená",J302,0)</f>
        <v>0</v>
      </c>
      <c r="BG302" s="16">
        <f>IF(N302="zákl. prenesená",J302,0)</f>
        <v>0</v>
      </c>
      <c r="BH302" s="16">
        <f>IF(N302="zníž. prenesená",J302,0)</f>
        <v>0</v>
      </c>
      <c r="BI302" s="16">
        <f>IF(N302="nulová",J302,0)</f>
        <v>0</v>
      </c>
    </row>
    <row r="303" spans="2:61" s="11" customFormat="1" ht="11.25">
      <c r="B303" s="160"/>
      <c r="C303" s="161"/>
      <c r="D303" s="161" t="s">
        <v>145</v>
      </c>
      <c r="E303" s="162"/>
      <c r="F303" s="162" t="s">
        <v>3484</v>
      </c>
      <c r="G303" s="163"/>
      <c r="H303" s="164">
        <v>756.14300000000003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s="11" customFormat="1" ht="11.25">
      <c r="B304" s="160"/>
      <c r="C304" s="161"/>
      <c r="D304" s="161" t="s">
        <v>145</v>
      </c>
      <c r="E304" s="162"/>
      <c r="F304" s="170" t="s">
        <v>147</v>
      </c>
      <c r="G304" s="171"/>
      <c r="H304" s="172">
        <v>756.14300000000003</v>
      </c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>
      <c r="B305" s="149"/>
      <c r="C305" s="150">
        <v>90</v>
      </c>
      <c r="D305" s="150" t="s">
        <v>141</v>
      </c>
      <c r="E305" s="151" t="s">
        <v>643</v>
      </c>
      <c r="F305" s="151" t="s">
        <v>2020</v>
      </c>
      <c r="G305" s="152" t="s">
        <v>265</v>
      </c>
      <c r="H305" s="153">
        <v>32.222000000000001</v>
      </c>
      <c r="I305" s="154"/>
      <c r="J305" s="154">
        <f>ROUND(H305*I305,2)</f>
        <v>0</v>
      </c>
      <c r="K305" s="155"/>
      <c r="L305" s="149"/>
      <c r="M305" s="156"/>
      <c r="N305" s="157" t="s">
        <v>26</v>
      </c>
      <c r="O305" s="158">
        <v>0</v>
      </c>
      <c r="P305" s="158">
        <f>ROUND(H305*O305,3)</f>
        <v>0</v>
      </c>
      <c r="Q305" s="158">
        <v>0</v>
      </c>
      <c r="R305" s="158">
        <f>ROUND(H305 * Q305,5)</f>
        <v>0</v>
      </c>
      <c r="S305" s="158">
        <v>0</v>
      </c>
      <c r="T305" s="159">
        <f>ROUND(H305 * S305,5)</f>
        <v>0</v>
      </c>
      <c r="BE305" s="16">
        <f>IF(N305="základná",J305,0)</f>
        <v>0</v>
      </c>
      <c r="BF305" s="16">
        <f>IF(N305="znížená",J305,0)</f>
        <v>0</v>
      </c>
      <c r="BG305" s="16">
        <f>IF(N305="zákl. prenesená",J305,0)</f>
        <v>0</v>
      </c>
      <c r="BH305" s="16">
        <f>IF(N305="zníž. prenesená",J305,0)</f>
        <v>0</v>
      </c>
      <c r="BI305" s="16">
        <f>IF(N305="nulová",J305,0)</f>
        <v>0</v>
      </c>
    </row>
    <row r="306" spans="2:61" s="11" customFormat="1" ht="11.25">
      <c r="B306" s="160"/>
      <c r="C306" s="161"/>
      <c r="D306" s="161" t="s">
        <v>145</v>
      </c>
      <c r="E306" s="162"/>
      <c r="F306" s="162" t="s">
        <v>3485</v>
      </c>
      <c r="G306" s="163"/>
      <c r="H306" s="164">
        <v>32.222000000000001</v>
      </c>
      <c r="I306" s="165"/>
      <c r="J306" s="165"/>
      <c r="K306" s="166"/>
      <c r="L306" s="160"/>
      <c r="M306" s="167"/>
      <c r="N306" s="166"/>
      <c r="O306" s="168"/>
      <c r="P306" s="168"/>
      <c r="Q306" s="168"/>
      <c r="R306" s="168"/>
      <c r="S306" s="168"/>
      <c r="T306" s="169"/>
    </row>
    <row r="307" spans="2:61" s="11" customFormat="1" ht="11.25">
      <c r="B307" s="160"/>
      <c r="C307" s="161"/>
      <c r="D307" s="161" t="s">
        <v>145</v>
      </c>
      <c r="E307" s="162"/>
      <c r="F307" s="170" t="s">
        <v>147</v>
      </c>
      <c r="G307" s="171"/>
      <c r="H307" s="172">
        <v>32.222000000000001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ht="24">
      <c r="B308" s="149"/>
      <c r="C308" s="150">
        <v>91</v>
      </c>
      <c r="D308" s="150" t="s">
        <v>141</v>
      </c>
      <c r="E308" s="151" t="s">
        <v>646</v>
      </c>
      <c r="F308" s="151" t="s">
        <v>3207</v>
      </c>
      <c r="G308" s="152" t="s">
        <v>265</v>
      </c>
      <c r="H308" s="153">
        <v>7.5309999999999997</v>
      </c>
      <c r="I308" s="154"/>
      <c r="J308" s="154">
        <f>ROUND(H308*I308,2)</f>
        <v>0</v>
      </c>
      <c r="K308" s="155"/>
      <c r="L308" s="149"/>
      <c r="M308" s="156"/>
      <c r="N308" s="157" t="s">
        <v>26</v>
      </c>
      <c r="O308" s="158">
        <v>0</v>
      </c>
      <c r="P308" s="158">
        <f>ROUND(H308*O308,3)</f>
        <v>0</v>
      </c>
      <c r="Q308" s="158">
        <v>0</v>
      </c>
      <c r="R308" s="158">
        <f>ROUND(H308 * Q308,5)</f>
        <v>0</v>
      </c>
      <c r="S308" s="158">
        <v>0</v>
      </c>
      <c r="T308" s="159">
        <f>ROUND(H308 * S308,5)</f>
        <v>0</v>
      </c>
      <c r="BE308" s="16">
        <f>IF(N308="základná",J308,0)</f>
        <v>0</v>
      </c>
      <c r="BF308" s="16">
        <f>IF(N308="znížená",J308,0)</f>
        <v>0</v>
      </c>
      <c r="BG308" s="16">
        <f>IF(N308="zákl. prenesená",J308,0)</f>
        <v>0</v>
      </c>
      <c r="BH308" s="16">
        <f>IF(N308="zníž. prenesená",J308,0)</f>
        <v>0</v>
      </c>
      <c r="BI308" s="16">
        <f>IF(N308="nulová",J308,0)</f>
        <v>0</v>
      </c>
    </row>
    <row r="309" spans="2:61" s="11" customFormat="1" ht="11.25">
      <c r="B309" s="160"/>
      <c r="C309" s="161"/>
      <c r="D309" s="161" t="s">
        <v>145</v>
      </c>
      <c r="E309" s="162"/>
      <c r="F309" s="162" t="s">
        <v>3486</v>
      </c>
      <c r="G309" s="163"/>
      <c r="H309" s="164">
        <v>7.5309999999999997</v>
      </c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 s="11" customFormat="1" ht="11.25">
      <c r="B310" s="160"/>
      <c r="C310" s="161"/>
      <c r="D310" s="161" t="s">
        <v>145</v>
      </c>
      <c r="E310" s="162"/>
      <c r="F310" s="170" t="s">
        <v>147</v>
      </c>
      <c r="G310" s="171"/>
      <c r="H310" s="172">
        <v>7.5309999999999997</v>
      </c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ht="24">
      <c r="B311" s="149"/>
      <c r="C311" s="150">
        <v>92</v>
      </c>
      <c r="D311" s="150" t="s">
        <v>141</v>
      </c>
      <c r="E311" s="151" t="s">
        <v>649</v>
      </c>
      <c r="F311" s="151" t="s">
        <v>650</v>
      </c>
      <c r="G311" s="152" t="s">
        <v>265</v>
      </c>
      <c r="H311" s="153">
        <v>4.3999999999999997E-2</v>
      </c>
      <c r="I311" s="154"/>
      <c r="J311" s="154">
        <f>ROUND(H311*I311,2)</f>
        <v>0</v>
      </c>
      <c r="K311" s="155"/>
      <c r="L311" s="149"/>
      <c r="M311" s="156"/>
      <c r="N311" s="157" t="s">
        <v>26</v>
      </c>
      <c r="O311" s="158">
        <v>0</v>
      </c>
      <c r="P311" s="158">
        <f>ROUND(H311*O311,3)</f>
        <v>0</v>
      </c>
      <c r="Q311" s="158">
        <v>0</v>
      </c>
      <c r="R311" s="158">
        <f>ROUND(H311 * Q311,5)</f>
        <v>0</v>
      </c>
      <c r="S311" s="158">
        <v>0</v>
      </c>
      <c r="T311" s="159">
        <f>ROUND(H311 * S311,5)</f>
        <v>0</v>
      </c>
      <c r="BE311" s="16">
        <f>IF(N311="základná",J311,0)</f>
        <v>0</v>
      </c>
      <c r="BF311" s="16">
        <f>IF(N311="znížená",J311,0)</f>
        <v>0</v>
      </c>
      <c r="BG311" s="16">
        <f>IF(N311="zákl. prenesená",J311,0)</f>
        <v>0</v>
      </c>
      <c r="BH311" s="16">
        <f>IF(N311="zníž. prenesená",J311,0)</f>
        <v>0</v>
      </c>
      <c r="BI311" s="16">
        <f>IF(N311="nulová",J311,0)</f>
        <v>0</v>
      </c>
    </row>
    <row r="312" spans="2:61" ht="24">
      <c r="B312" s="149"/>
      <c r="C312" s="150">
        <v>93</v>
      </c>
      <c r="D312" s="150" t="s">
        <v>141</v>
      </c>
      <c r="E312" s="151" t="s">
        <v>2028</v>
      </c>
      <c r="F312" s="151" t="s">
        <v>2029</v>
      </c>
      <c r="G312" s="152" t="s">
        <v>2030</v>
      </c>
      <c r="H312" s="153">
        <v>34</v>
      </c>
      <c r="I312" s="154"/>
      <c r="J312" s="154">
        <f>ROUND(H312*I312,2)</f>
        <v>0</v>
      </c>
      <c r="K312" s="155"/>
      <c r="L312" s="149"/>
      <c r="M312" s="156"/>
      <c r="N312" s="157" t="s">
        <v>26</v>
      </c>
      <c r="O312" s="158">
        <v>0</v>
      </c>
      <c r="P312" s="158">
        <f>ROUND(H312*O312,3)</f>
        <v>0</v>
      </c>
      <c r="Q312" s="158">
        <v>0</v>
      </c>
      <c r="R312" s="158">
        <f>ROUND(H312 * Q312,5)</f>
        <v>0</v>
      </c>
      <c r="S312" s="158">
        <v>0</v>
      </c>
      <c r="T312" s="159">
        <f>ROUND(H312 * S312,5)</f>
        <v>0</v>
      </c>
      <c r="BE312" s="16">
        <f>IF(N312="základná",J312,0)</f>
        <v>0</v>
      </c>
      <c r="BF312" s="16">
        <f>IF(N312="znížená",J312,0)</f>
        <v>0</v>
      </c>
      <c r="BG312" s="16">
        <f>IF(N312="zákl. prenesená",J312,0)</f>
        <v>0</v>
      </c>
      <c r="BH312" s="16">
        <f>IF(N312="zníž. prenesená",J312,0)</f>
        <v>0</v>
      </c>
      <c r="BI312" s="16">
        <f>IF(N312="nulová",J312,0)</f>
        <v>0</v>
      </c>
    </row>
    <row r="313" spans="2:61" s="11" customFormat="1" ht="11.25">
      <c r="B313" s="160"/>
      <c r="C313" s="161"/>
      <c r="D313" s="161" t="s">
        <v>145</v>
      </c>
      <c r="E313" s="162"/>
      <c r="F313" s="162" t="s">
        <v>3123</v>
      </c>
      <c r="G313" s="163"/>
      <c r="H313" s="164">
        <v>34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11.25">
      <c r="B314" s="160"/>
      <c r="C314" s="161"/>
      <c r="D314" s="161" t="s">
        <v>145</v>
      </c>
      <c r="E314" s="162"/>
      <c r="F314" s="170" t="s">
        <v>147</v>
      </c>
      <c r="G314" s="171"/>
      <c r="H314" s="172">
        <v>34</v>
      </c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 ht="24">
      <c r="B315" s="149"/>
      <c r="C315" s="150">
        <v>94</v>
      </c>
      <c r="D315" s="150" t="s">
        <v>141</v>
      </c>
      <c r="E315" s="151" t="s">
        <v>2032</v>
      </c>
      <c r="F315" s="151" t="s">
        <v>2033</v>
      </c>
      <c r="G315" s="152" t="s">
        <v>187</v>
      </c>
      <c r="H315" s="153">
        <v>10</v>
      </c>
      <c r="I315" s="154"/>
      <c r="J315" s="154">
        <f>ROUND(H315*I315,2)</f>
        <v>0</v>
      </c>
      <c r="K315" s="155"/>
      <c r="L315" s="149"/>
      <c r="M315" s="156"/>
      <c r="N315" s="157" t="s">
        <v>26</v>
      </c>
      <c r="O315" s="158">
        <v>0</v>
      </c>
      <c r="P315" s="158">
        <f>ROUND(H315*O315,3)</f>
        <v>0</v>
      </c>
      <c r="Q315" s="158">
        <v>0</v>
      </c>
      <c r="R315" s="158">
        <f>ROUND(H315 * Q315,5)</f>
        <v>0</v>
      </c>
      <c r="S315" s="158">
        <v>0</v>
      </c>
      <c r="T315" s="159">
        <f>ROUND(H315 * S315,5)</f>
        <v>0</v>
      </c>
      <c r="BE315" s="16">
        <f>IF(N315="základná",J315,0)</f>
        <v>0</v>
      </c>
      <c r="BF315" s="16">
        <f>IF(N315="znížená",J315,0)</f>
        <v>0</v>
      </c>
      <c r="BG315" s="16">
        <f>IF(N315="zákl. prenesená",J315,0)</f>
        <v>0</v>
      </c>
      <c r="BH315" s="16">
        <f>IF(N315="zníž. prenesená",J315,0)</f>
        <v>0</v>
      </c>
      <c r="BI315" s="16">
        <f>IF(N315="nulová",J315,0)</f>
        <v>0</v>
      </c>
    </row>
    <row r="316" spans="2:61" ht="24">
      <c r="B316" s="149"/>
      <c r="C316" s="150">
        <v>95</v>
      </c>
      <c r="D316" s="150" t="s">
        <v>141</v>
      </c>
      <c r="E316" s="151" t="s">
        <v>2035</v>
      </c>
      <c r="F316" s="151" t="s">
        <v>2302</v>
      </c>
      <c r="G316" s="152" t="s">
        <v>2037</v>
      </c>
      <c r="H316" s="153">
        <v>1</v>
      </c>
      <c r="I316" s="154"/>
      <c r="J316" s="154">
        <f>ROUND(H316*I316,2)</f>
        <v>0</v>
      </c>
      <c r="K316" s="155"/>
      <c r="L316" s="149"/>
      <c r="M316" s="156"/>
      <c r="N316" s="157" t="s">
        <v>26</v>
      </c>
      <c r="O316" s="158">
        <v>0</v>
      </c>
      <c r="P316" s="158">
        <f>ROUND(H316*O316,3)</f>
        <v>0</v>
      </c>
      <c r="Q316" s="158">
        <v>0</v>
      </c>
      <c r="R316" s="158">
        <f>ROUND(H316 * Q316,5)</f>
        <v>0</v>
      </c>
      <c r="S316" s="158">
        <v>0</v>
      </c>
      <c r="T316" s="159">
        <f>ROUND(H316 * S316,5)</f>
        <v>0</v>
      </c>
      <c r="BE316" s="16">
        <f>IF(N316="základná",J316,0)</f>
        <v>0</v>
      </c>
      <c r="BF316" s="16">
        <f>IF(N316="znížená",J316,0)</f>
        <v>0</v>
      </c>
      <c r="BG316" s="16">
        <f>IF(N316="zákl. prenesená",J316,0)</f>
        <v>0</v>
      </c>
      <c r="BH316" s="16">
        <f>IF(N316="zníž. prenesená",J316,0)</f>
        <v>0</v>
      </c>
      <c r="BI316" s="16">
        <f>IF(N316="nulová",J316,0)</f>
        <v>0</v>
      </c>
    </row>
    <row r="317" spans="2:61" s="10" customFormat="1" ht="23.1" customHeight="1">
      <c r="B317" s="141"/>
      <c r="C317" s="142"/>
      <c r="D317" s="132" t="s">
        <v>136</v>
      </c>
      <c r="E317" s="143" t="s">
        <v>668</v>
      </c>
      <c r="F317" s="144" t="s">
        <v>669</v>
      </c>
      <c r="G317" s="145"/>
      <c r="H317" s="146"/>
      <c r="I317" s="147"/>
      <c r="J317" s="147">
        <f>SUM(J318:J319)</f>
        <v>0</v>
      </c>
      <c r="K317" s="144"/>
      <c r="L317" s="141"/>
      <c r="M317" s="148"/>
      <c r="N317" s="138" t="s">
        <v>0</v>
      </c>
      <c r="O317" s="139"/>
      <c r="P317" s="139">
        <f>SUM(P318:P319)</f>
        <v>26.895</v>
      </c>
      <c r="Q317" s="139"/>
      <c r="R317" s="139">
        <f>SUM(R318:R319)</f>
        <v>0</v>
      </c>
      <c r="S317" s="139"/>
      <c r="T317" s="140">
        <f>SUM(T318:T319)</f>
        <v>0</v>
      </c>
    </row>
    <row r="318" spans="2:61" ht="24">
      <c r="B318" s="149"/>
      <c r="C318" s="150">
        <v>96</v>
      </c>
      <c r="D318" s="150" t="s">
        <v>141</v>
      </c>
      <c r="E318" s="151" t="s">
        <v>670</v>
      </c>
      <c r="F318" s="151" t="s">
        <v>671</v>
      </c>
      <c r="G318" s="152" t="s">
        <v>265</v>
      </c>
      <c r="H318" s="153">
        <v>18.611999999999998</v>
      </c>
      <c r="I318" s="154"/>
      <c r="J318" s="154">
        <f>ROUND(H318*I318,2)</f>
        <v>0</v>
      </c>
      <c r="K318" s="155"/>
      <c r="L318" s="149"/>
      <c r="M318" s="156"/>
      <c r="N318" s="157" t="s">
        <v>26</v>
      </c>
      <c r="O318" s="158">
        <v>0.04</v>
      </c>
      <c r="P318" s="158">
        <f>ROUND(H318*O318,3)</f>
        <v>0.74399999999999999</v>
      </c>
      <c r="Q318" s="158">
        <v>0</v>
      </c>
      <c r="R318" s="158">
        <f>ROUND(H318 * Q318,5)</f>
        <v>0</v>
      </c>
      <c r="S318" s="158">
        <v>0</v>
      </c>
      <c r="T318" s="159">
        <f>ROUND(H318 * S318,5)</f>
        <v>0</v>
      </c>
      <c r="BE318" s="16">
        <f>IF(N318="základná",J318,0)</f>
        <v>0</v>
      </c>
      <c r="BF318" s="16">
        <f>IF(N318="znížená",J318,0)</f>
        <v>0</v>
      </c>
      <c r="BG318" s="16">
        <f>IF(N318="zákl. prenesená",J318,0)</f>
        <v>0</v>
      </c>
      <c r="BH318" s="16">
        <f>IF(N318="zníž. prenesená",J318,0)</f>
        <v>0</v>
      </c>
      <c r="BI318" s="16">
        <f>IF(N318="nulová",J318,0)</f>
        <v>0</v>
      </c>
    </row>
    <row r="319" spans="2:61">
      <c r="B319" s="149"/>
      <c r="C319" s="150">
        <v>97</v>
      </c>
      <c r="D319" s="150" t="s">
        <v>141</v>
      </c>
      <c r="E319" s="151" t="s">
        <v>2044</v>
      </c>
      <c r="F319" s="151" t="s">
        <v>2045</v>
      </c>
      <c r="G319" s="152" t="s">
        <v>265</v>
      </c>
      <c r="H319" s="153">
        <v>36.020000000000003</v>
      </c>
      <c r="I319" s="154"/>
      <c r="J319" s="154">
        <f>ROUND(H319*I319,2)</f>
        <v>0</v>
      </c>
      <c r="K319" s="155"/>
      <c r="L319" s="149"/>
      <c r="M319" s="156"/>
      <c r="N319" s="157" t="s">
        <v>26</v>
      </c>
      <c r="O319" s="158">
        <v>0.72599999999999998</v>
      </c>
      <c r="P319" s="158">
        <f>ROUND(H319*O319,3)</f>
        <v>26.151</v>
      </c>
      <c r="Q319" s="158">
        <v>0</v>
      </c>
      <c r="R319" s="158">
        <f>ROUND(H319 * Q319,5)</f>
        <v>0</v>
      </c>
      <c r="S319" s="158">
        <v>0</v>
      </c>
      <c r="T319" s="159">
        <f>ROUND(H319 * S319,5)</f>
        <v>0</v>
      </c>
      <c r="BE319" s="16">
        <f>IF(N319="základná",J319,0)</f>
        <v>0</v>
      </c>
      <c r="BF319" s="16">
        <f>IF(N319="znížená",J319,0)</f>
        <v>0</v>
      </c>
      <c r="BG319" s="16">
        <f>IF(N319="zákl. prenesená",J319,0)</f>
        <v>0</v>
      </c>
      <c r="BH319" s="16">
        <f>IF(N319="zníž. prenesená",J319,0)</f>
        <v>0</v>
      </c>
      <c r="BI319" s="16">
        <f>IF(N319="nulová",J319,0)</f>
        <v>0</v>
      </c>
    </row>
    <row r="320" spans="2:61" s="11" customFormat="1" ht="11.25">
      <c r="B320" s="160"/>
      <c r="C320" s="161"/>
      <c r="D320" s="161" t="s">
        <v>145</v>
      </c>
      <c r="E320" s="162"/>
      <c r="F320" s="162" t="s">
        <v>3487</v>
      </c>
      <c r="G320" s="163"/>
      <c r="H320" s="164">
        <v>36.020000000000003</v>
      </c>
      <c r="I320" s="165"/>
      <c r="J320" s="165"/>
      <c r="K320" s="166"/>
      <c r="L320" s="160"/>
      <c r="M320" s="167"/>
      <c r="N320" s="166"/>
      <c r="O320" s="168"/>
      <c r="P320" s="168"/>
      <c r="Q320" s="168"/>
      <c r="R320" s="168"/>
      <c r="S320" s="168"/>
      <c r="T320" s="169"/>
    </row>
    <row r="321" spans="2:20" s="11" customFormat="1" ht="11.25">
      <c r="B321" s="160"/>
      <c r="C321" s="161"/>
      <c r="D321" s="161" t="s">
        <v>145</v>
      </c>
      <c r="E321" s="162"/>
      <c r="F321" s="170" t="s">
        <v>147</v>
      </c>
      <c r="G321" s="171"/>
      <c r="H321" s="172">
        <v>36.020000000000003</v>
      </c>
      <c r="I321" s="165"/>
      <c r="J321" s="165"/>
      <c r="K321" s="166"/>
      <c r="L321" s="160"/>
      <c r="M321" s="167"/>
      <c r="N321" s="166"/>
      <c r="O321" s="168"/>
      <c r="P321" s="168"/>
      <c r="Q321" s="168"/>
      <c r="R321" s="168"/>
      <c r="S321" s="168"/>
      <c r="T321" s="169"/>
    </row>
    <row r="322" spans="2:20">
      <c r="B322" s="54"/>
      <c r="C322" s="184"/>
      <c r="D322" s="184"/>
      <c r="E322" s="55"/>
      <c r="F322" s="55"/>
      <c r="G322" s="184"/>
      <c r="H322" s="55"/>
      <c r="I322" s="55"/>
      <c r="J322" s="55"/>
      <c r="K322" s="55"/>
      <c r="L322" s="36"/>
      <c r="M322" s="52"/>
      <c r="N322" s="52"/>
      <c r="O322" s="52"/>
      <c r="P322" s="52"/>
      <c r="Q322" s="52"/>
      <c r="R322" s="52"/>
      <c r="S322" s="52"/>
      <c r="T322" s="52"/>
    </row>
  </sheetData>
  <sheetProtection algorithmName="SHA-512" hashValue="n8eETJlRmQDcS6oQypyxlDdv8vlxkp1kO0pg8TFMIeuUTGxnmR7c07mxk/MK4cfnMpiOOt4iqShvuC+cp2bFBQ==" saltValue="KanFdAmqloxET4vW5midOw==" spinCount="100000" sheet="1" objects="1" scenarios="1"/>
  <autoFilter ref="C87:K89" xr:uid="{00000000-0009-0000-0000-00001E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A1:BM364"/>
  <sheetViews>
    <sheetView showGridLines="0" topLeftCell="A75" workbookViewId="0">
      <selection activeCell="F103" sqref="F103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3488</v>
      </c>
      <c r="F9" s="214"/>
      <c r="G9" s="214"/>
      <c r="H9" s="214"/>
      <c r="L9" s="36"/>
      <c r="AA9" s="63" t="s">
        <v>3488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SUM(BE88:BE363)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0156v - Prepoj K7, DN 400...</v>
      </c>
      <c r="F80" s="214"/>
      <c r="G80" s="214"/>
      <c r="H80" s="214"/>
      <c r="L80" s="36"/>
      <c r="AA80" s="63" t="str">
        <f>AA9</f>
        <v>0156v - Prepoj K7, DN 400...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J344</f>
        <v>0</v>
      </c>
      <c r="L88" s="36"/>
      <c r="M88" s="126"/>
      <c r="N88" s="127"/>
      <c r="O88" s="127"/>
      <c r="P88" s="128">
        <f>P89 + P344</f>
        <v>447.07600000000002</v>
      </c>
      <c r="Q88" s="127"/>
      <c r="R88" s="128">
        <f>R89 + R344</f>
        <v>30.128619999999998</v>
      </c>
      <c r="S88" s="127"/>
      <c r="T88" s="129">
        <f>T89 + T344</f>
        <v>36.746600000000001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J180 + J184 + J207 + J252 + J276 + J305 + J339</f>
        <v>0</v>
      </c>
      <c r="L89" s="130"/>
      <c r="M89" s="137"/>
      <c r="N89" s="138" t="s">
        <v>0</v>
      </c>
      <c r="O89" s="139"/>
      <c r="P89" s="139">
        <f>P90 + P180 + P184 + P207 + P252 + P276 + P305 + P339</f>
        <v>444.33199999999999</v>
      </c>
      <c r="Q89" s="139"/>
      <c r="R89" s="139">
        <f>R90 + R180 + R184 + R207 + R252 + R276 + R305 + R339</f>
        <v>29.956549999999996</v>
      </c>
      <c r="S89" s="139"/>
      <c r="T89" s="140">
        <f>T90 + T180 + T184 + T207 + T252 + T276 + T305 + T339</f>
        <v>36.746600000000001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J100 + J103 + J106 + J107 + J108 + J109 + J110 + J111 + J114 + J117 + J120 + J121 + J122 + J123 + J126 + J129 + J132 + J135 + J138 + J139 + J140 + J143 + J146 + J149 + J152 + J155 + J158 + J161 + J164 + J165 + J168 + J171 + J174 + J177</f>
        <v>0</v>
      </c>
      <c r="K90" s="144"/>
      <c r="L90" s="141"/>
      <c r="M90" s="148"/>
      <c r="N90" s="138" t="s">
        <v>0</v>
      </c>
      <c r="O90" s="139"/>
      <c r="P90" s="139">
        <f>P91 + P94 + P97 + P100 + P103 + P106 + P107 + P108 + P109 + P110 + P111 + P114 + P117 + P120 + P121 + P122 + P123 + P126 + P129 + P132 + P135 + P138 + P139 + P140 + P143 + P146 + P149 + P152 + P155 + P158 + P161 + P164 + P165 + P168 + P171 + P174 + P177</f>
        <v>209.69199999999998</v>
      </c>
      <c r="Q90" s="139"/>
      <c r="R90" s="139">
        <f>R91 + R94 + R97 + R100 + R103 + R106 + R107 + R108 + R109 + R110 + R111 + R114 + R117 + R120 + R121 + R122 + R123 + R126 + R129 + R132 + R135 + R138 + R139 + R140 + R143 + R146 + R149 + R152 + R155 + R158 + R161 + R164 + R165 + R168 + R171 + R174 + R177</f>
        <v>1.1518900000000001</v>
      </c>
      <c r="S90" s="139"/>
      <c r="T90" s="140">
        <f>T91 + T94 + T97 + T100 + T103 + T106 + T107 + T108 + T109 + T110 + T111 + T114 + T117 + T120 + T121 + T122 + T123 + T126 + T129 + T132 + T135 + T138 + T139 + T140 + T143 + T146 + T149 + T152 + T155 + T158 + T161 + T164 + T165 + T168 + T171 + T174 + T177</f>
        <v>24.975000000000001</v>
      </c>
    </row>
    <row r="91" spans="2:61" s="1" customFormat="1" ht="24">
      <c r="B91" s="149"/>
      <c r="C91" s="150">
        <v>1</v>
      </c>
      <c r="D91" s="150" t="s">
        <v>141</v>
      </c>
      <c r="E91" s="151" t="s">
        <v>913</v>
      </c>
      <c r="F91" s="151" t="s">
        <v>914</v>
      </c>
      <c r="G91" s="152" t="s">
        <v>150</v>
      </c>
      <c r="H91" s="153">
        <v>27.5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3489</v>
      </c>
      <c r="G92" s="163"/>
      <c r="H92" s="164">
        <v>27.5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27.5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901</v>
      </c>
      <c r="F94" s="151" t="s">
        <v>902</v>
      </c>
      <c r="G94" s="152" t="s">
        <v>150</v>
      </c>
      <c r="H94" s="153">
        <v>22.5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0.59199999999999997</v>
      </c>
      <c r="P94" s="158">
        <f>ROUND(H94*O94,3)</f>
        <v>13.32</v>
      </c>
      <c r="Q94" s="158">
        <v>0</v>
      </c>
      <c r="R94" s="158">
        <f>ROUND(H94 * Q94,5)</f>
        <v>0</v>
      </c>
      <c r="S94" s="158">
        <v>0.375</v>
      </c>
      <c r="T94" s="159">
        <f>ROUND(H94 * S94,5)</f>
        <v>8.4375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3490</v>
      </c>
      <c r="G95" s="163"/>
      <c r="H95" s="164">
        <v>22.5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22.5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3170</v>
      </c>
      <c r="F97" s="151" t="s">
        <v>3171</v>
      </c>
      <c r="G97" s="152" t="s">
        <v>150</v>
      </c>
      <c r="H97" s="153">
        <v>22.5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1.97</v>
      </c>
      <c r="P97" s="158">
        <f>ROUND(H97*O97,3)</f>
        <v>44.325000000000003</v>
      </c>
      <c r="Q97" s="158">
        <v>0</v>
      </c>
      <c r="R97" s="158">
        <f>ROUND(H97 * Q97,5)</f>
        <v>0</v>
      </c>
      <c r="S97" s="158">
        <v>0.5</v>
      </c>
      <c r="T97" s="159">
        <f>ROUND(H97 * S97,5)</f>
        <v>11.25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3490</v>
      </c>
      <c r="G98" s="163"/>
      <c r="H98" s="164">
        <v>22.5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22.5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ht="24">
      <c r="B100" s="149"/>
      <c r="C100" s="150">
        <v>4</v>
      </c>
      <c r="D100" s="150" t="s">
        <v>141</v>
      </c>
      <c r="E100" s="151" t="s">
        <v>907</v>
      </c>
      <c r="F100" s="151" t="s">
        <v>908</v>
      </c>
      <c r="G100" s="152" t="s">
        <v>150</v>
      </c>
      <c r="H100" s="153">
        <v>22.5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0.60299999999999998</v>
      </c>
      <c r="P100" s="158">
        <f>ROUND(H100*O100,3)</f>
        <v>13.568</v>
      </c>
      <c r="Q100" s="158">
        <v>0</v>
      </c>
      <c r="R100" s="158">
        <f>ROUND(H100 * Q100,5)</f>
        <v>0</v>
      </c>
      <c r="S100" s="158">
        <v>0.23499999999999999</v>
      </c>
      <c r="T100" s="159">
        <f>ROUND(H100 * S100,5)</f>
        <v>5.2874999999999996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3490</v>
      </c>
      <c r="G101" s="163"/>
      <c r="H101" s="164">
        <v>22.5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22.5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5</v>
      </c>
      <c r="D103" s="150" t="s">
        <v>141</v>
      </c>
      <c r="E103" s="151" t="s">
        <v>1674</v>
      </c>
      <c r="F103" s="151" t="s">
        <v>1675</v>
      </c>
      <c r="G103" s="152" t="s">
        <v>1676</v>
      </c>
      <c r="H103" s="153">
        <v>168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2576</v>
      </c>
      <c r="G104" s="163"/>
      <c r="H104" s="164">
        <v>168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168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ht="24">
      <c r="B106" s="149"/>
      <c r="C106" s="150">
        <v>6</v>
      </c>
      <c r="D106" s="150" t="s">
        <v>141</v>
      </c>
      <c r="E106" s="151" t="s">
        <v>1678</v>
      </c>
      <c r="F106" s="151" t="s">
        <v>1679</v>
      </c>
      <c r="G106" s="152" t="s">
        <v>144</v>
      </c>
      <c r="H106" s="153">
        <v>50</v>
      </c>
      <c r="I106" s="154"/>
      <c r="J106" s="154">
        <f t="shared" ref="J106:J111" si="0">ROUND(H106*I106,2)</f>
        <v>0</v>
      </c>
      <c r="K106" s="155"/>
      <c r="L106" s="149"/>
      <c r="M106" s="156"/>
      <c r="N106" s="157" t="s">
        <v>26</v>
      </c>
      <c r="O106" s="158">
        <v>0</v>
      </c>
      <c r="P106" s="158">
        <f t="shared" ref="P106:P111" si="1">ROUND(H106*O106,3)</f>
        <v>0</v>
      </c>
      <c r="Q106" s="158">
        <v>0</v>
      </c>
      <c r="R106" s="158">
        <f t="shared" ref="R106:R111" si="2">ROUND(H106 * Q106,5)</f>
        <v>0</v>
      </c>
      <c r="S106" s="158">
        <v>0</v>
      </c>
      <c r="T106" s="159">
        <f t="shared" ref="T106:T111" si="3">ROUND(H106 * S106,5)</f>
        <v>0</v>
      </c>
      <c r="BE106" s="16">
        <f t="shared" ref="BE106:BE111" si="4">IF(N106="základná",J106,0)</f>
        <v>0</v>
      </c>
      <c r="BF106" s="16">
        <f t="shared" ref="BF106:BF111" si="5">IF(N106="znížená",J106,0)</f>
        <v>0</v>
      </c>
      <c r="BG106" s="16">
        <f t="shared" ref="BG106:BG111" si="6">IF(N106="zákl. prenesená",J106,0)</f>
        <v>0</v>
      </c>
      <c r="BH106" s="16">
        <f t="shared" ref="BH106:BH111" si="7">IF(N106="zníž. prenesená",J106,0)</f>
        <v>0</v>
      </c>
      <c r="BI106" s="16">
        <f t="shared" ref="BI106:BI111" si="8">IF(N106="nulová",J106,0)</f>
        <v>0</v>
      </c>
    </row>
    <row r="107" spans="2:61" ht="24">
      <c r="B107" s="149"/>
      <c r="C107" s="150">
        <v>7</v>
      </c>
      <c r="D107" s="150" t="s">
        <v>141</v>
      </c>
      <c r="E107" s="151" t="s">
        <v>3172</v>
      </c>
      <c r="F107" s="151" t="s">
        <v>1681</v>
      </c>
      <c r="G107" s="152" t="s">
        <v>1682</v>
      </c>
      <c r="H107" s="153">
        <v>1</v>
      </c>
      <c r="I107" s="154"/>
      <c r="J107" s="154">
        <f t="shared" si="0"/>
        <v>0</v>
      </c>
      <c r="K107" s="155"/>
      <c r="L107" s="149"/>
      <c r="M107" s="156"/>
      <c r="N107" s="157" t="s">
        <v>26</v>
      </c>
      <c r="O107" s="158">
        <v>0</v>
      </c>
      <c r="P107" s="158">
        <f t="shared" si="1"/>
        <v>0</v>
      </c>
      <c r="Q107" s="158">
        <v>0</v>
      </c>
      <c r="R107" s="158">
        <f t="shared" si="2"/>
        <v>0</v>
      </c>
      <c r="S107" s="158">
        <v>0</v>
      </c>
      <c r="T107" s="159">
        <f t="shared" si="3"/>
        <v>0</v>
      </c>
      <c r="BE107" s="16">
        <f t="shared" si="4"/>
        <v>0</v>
      </c>
      <c r="BF107" s="16">
        <f t="shared" si="5"/>
        <v>0</v>
      </c>
      <c r="BG107" s="16">
        <f t="shared" si="6"/>
        <v>0</v>
      </c>
      <c r="BH107" s="16">
        <f t="shared" si="7"/>
        <v>0</v>
      </c>
      <c r="BI107" s="16">
        <f t="shared" si="8"/>
        <v>0</v>
      </c>
    </row>
    <row r="108" spans="2:61" ht="36">
      <c r="B108" s="149"/>
      <c r="C108" s="150">
        <v>8</v>
      </c>
      <c r="D108" s="150" t="s">
        <v>141</v>
      </c>
      <c r="E108" s="151" t="s">
        <v>1687</v>
      </c>
      <c r="F108" s="151" t="s">
        <v>1688</v>
      </c>
      <c r="G108" s="152" t="s">
        <v>1676</v>
      </c>
      <c r="H108" s="153">
        <v>48</v>
      </c>
      <c r="I108" s="154"/>
      <c r="J108" s="154">
        <f t="shared" si="0"/>
        <v>0</v>
      </c>
      <c r="K108" s="155"/>
      <c r="L108" s="149"/>
      <c r="M108" s="156"/>
      <c r="N108" s="157" t="s">
        <v>26</v>
      </c>
      <c r="O108" s="158">
        <v>0</v>
      </c>
      <c r="P108" s="158">
        <f t="shared" si="1"/>
        <v>0</v>
      </c>
      <c r="Q108" s="158">
        <v>0</v>
      </c>
      <c r="R108" s="158">
        <f t="shared" si="2"/>
        <v>0</v>
      </c>
      <c r="S108" s="158">
        <v>0</v>
      </c>
      <c r="T108" s="159">
        <f t="shared" si="3"/>
        <v>0</v>
      </c>
      <c r="BE108" s="16">
        <f t="shared" si="4"/>
        <v>0</v>
      </c>
      <c r="BF108" s="16">
        <f t="shared" si="5"/>
        <v>0</v>
      </c>
      <c r="BG108" s="16">
        <f t="shared" si="6"/>
        <v>0</v>
      </c>
      <c r="BH108" s="16">
        <f t="shared" si="7"/>
        <v>0</v>
      </c>
      <c r="BI108" s="16">
        <f t="shared" si="8"/>
        <v>0</v>
      </c>
    </row>
    <row r="109" spans="2:61">
      <c r="B109" s="149"/>
      <c r="C109" s="150">
        <v>9</v>
      </c>
      <c r="D109" s="150" t="s">
        <v>141</v>
      </c>
      <c r="E109" s="151" t="s">
        <v>1690</v>
      </c>
      <c r="F109" s="151" t="s">
        <v>1691</v>
      </c>
      <c r="G109" s="152" t="s">
        <v>144</v>
      </c>
      <c r="H109" s="153">
        <v>50</v>
      </c>
      <c r="I109" s="154"/>
      <c r="J109" s="154">
        <f t="shared" si="0"/>
        <v>0</v>
      </c>
      <c r="K109" s="155"/>
      <c r="L109" s="149"/>
      <c r="M109" s="156"/>
      <c r="N109" s="157" t="s">
        <v>26</v>
      </c>
      <c r="O109" s="158">
        <v>0.48699999999999999</v>
      </c>
      <c r="P109" s="158">
        <f t="shared" si="1"/>
        <v>24.35</v>
      </c>
      <c r="Q109" s="158">
        <v>7.2892399999999998E-3</v>
      </c>
      <c r="R109" s="158">
        <f t="shared" si="2"/>
        <v>0.36446000000000001</v>
      </c>
      <c r="S109" s="158">
        <v>0</v>
      </c>
      <c r="T109" s="159">
        <f t="shared" si="3"/>
        <v>0</v>
      </c>
      <c r="BE109" s="16">
        <f t="shared" si="4"/>
        <v>0</v>
      </c>
      <c r="BF109" s="16">
        <f t="shared" si="5"/>
        <v>0</v>
      </c>
      <c r="BG109" s="16">
        <f t="shared" si="6"/>
        <v>0</v>
      </c>
      <c r="BH109" s="16">
        <f t="shared" si="7"/>
        <v>0</v>
      </c>
      <c r="BI109" s="16">
        <f t="shared" si="8"/>
        <v>0</v>
      </c>
    </row>
    <row r="110" spans="2:61" ht="24">
      <c r="B110" s="149"/>
      <c r="C110" s="150">
        <v>10</v>
      </c>
      <c r="D110" s="150" t="s">
        <v>141</v>
      </c>
      <c r="E110" s="151" t="s">
        <v>1030</v>
      </c>
      <c r="F110" s="151" t="s">
        <v>1031</v>
      </c>
      <c r="G110" s="152" t="s">
        <v>1032</v>
      </c>
      <c r="H110" s="153">
        <v>168</v>
      </c>
      <c r="I110" s="154"/>
      <c r="J110" s="154">
        <f t="shared" si="0"/>
        <v>0</v>
      </c>
      <c r="K110" s="155"/>
      <c r="L110" s="149"/>
      <c r="M110" s="156"/>
      <c r="N110" s="157" t="s">
        <v>26</v>
      </c>
      <c r="O110" s="158">
        <v>0</v>
      </c>
      <c r="P110" s="158">
        <f t="shared" si="1"/>
        <v>0</v>
      </c>
      <c r="Q110" s="158">
        <v>0</v>
      </c>
      <c r="R110" s="158">
        <f t="shared" si="2"/>
        <v>0</v>
      </c>
      <c r="S110" s="158">
        <v>0</v>
      </c>
      <c r="T110" s="159">
        <f t="shared" si="3"/>
        <v>0</v>
      </c>
      <c r="BE110" s="16">
        <f t="shared" si="4"/>
        <v>0</v>
      </c>
      <c r="BF110" s="16">
        <f t="shared" si="5"/>
        <v>0</v>
      </c>
      <c r="BG110" s="16">
        <f t="shared" si="6"/>
        <v>0</v>
      </c>
      <c r="BH110" s="16">
        <f t="shared" si="7"/>
        <v>0</v>
      </c>
      <c r="BI110" s="16">
        <f t="shared" si="8"/>
        <v>0</v>
      </c>
    </row>
    <row r="111" spans="2:61" ht="24">
      <c r="B111" s="149"/>
      <c r="C111" s="150">
        <v>11</v>
      </c>
      <c r="D111" s="150" t="s">
        <v>141</v>
      </c>
      <c r="E111" s="151" t="s">
        <v>203</v>
      </c>
      <c r="F111" s="151" t="s">
        <v>1695</v>
      </c>
      <c r="G111" s="152" t="s">
        <v>144</v>
      </c>
      <c r="H111" s="153">
        <v>2.8</v>
      </c>
      <c r="I111" s="154"/>
      <c r="J111" s="154">
        <f t="shared" si="0"/>
        <v>0</v>
      </c>
      <c r="K111" s="155"/>
      <c r="L111" s="149"/>
      <c r="M111" s="156"/>
      <c r="N111" s="157" t="s">
        <v>26</v>
      </c>
      <c r="O111" s="158">
        <v>0</v>
      </c>
      <c r="P111" s="158">
        <f t="shared" si="1"/>
        <v>0</v>
      </c>
      <c r="Q111" s="158">
        <v>0</v>
      </c>
      <c r="R111" s="158">
        <f t="shared" si="2"/>
        <v>0</v>
      </c>
      <c r="S111" s="158">
        <v>0</v>
      </c>
      <c r="T111" s="159">
        <f t="shared" si="3"/>
        <v>0</v>
      </c>
      <c r="BE111" s="16">
        <f t="shared" si="4"/>
        <v>0</v>
      </c>
      <c r="BF111" s="16">
        <f t="shared" si="5"/>
        <v>0</v>
      </c>
      <c r="BG111" s="16">
        <f t="shared" si="6"/>
        <v>0</v>
      </c>
      <c r="BH111" s="16">
        <f t="shared" si="7"/>
        <v>0</v>
      </c>
      <c r="BI111" s="16">
        <f t="shared" si="8"/>
        <v>0</v>
      </c>
    </row>
    <row r="112" spans="2:61" s="11" customFormat="1" ht="11.25">
      <c r="B112" s="160"/>
      <c r="C112" s="161"/>
      <c r="D112" s="161" t="s">
        <v>145</v>
      </c>
      <c r="E112" s="162"/>
      <c r="F112" s="162" t="s">
        <v>3491</v>
      </c>
      <c r="G112" s="163"/>
      <c r="H112" s="164">
        <v>2.8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70" t="s">
        <v>147</v>
      </c>
      <c r="G113" s="171"/>
      <c r="H113" s="172">
        <v>2.8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>
      <c r="B114" s="149"/>
      <c r="C114" s="150">
        <v>12</v>
      </c>
      <c r="D114" s="150" t="s">
        <v>141</v>
      </c>
      <c r="E114" s="151" t="s">
        <v>206</v>
      </c>
      <c r="F114" s="151" t="s">
        <v>207</v>
      </c>
      <c r="G114" s="152" t="s">
        <v>144</v>
      </c>
      <c r="H114" s="153">
        <v>4.2</v>
      </c>
      <c r="I114" s="154"/>
      <c r="J114" s="154">
        <f>ROUND(H114*I114,2)</f>
        <v>0</v>
      </c>
      <c r="K114" s="155"/>
      <c r="L114" s="149"/>
      <c r="M114" s="156"/>
      <c r="N114" s="157" t="s">
        <v>26</v>
      </c>
      <c r="O114" s="158">
        <v>0.61499999999999999</v>
      </c>
      <c r="P114" s="158">
        <f>ROUND(H114*O114,3)</f>
        <v>2.5830000000000002</v>
      </c>
      <c r="Q114" s="158">
        <v>5.9157750000000002E-2</v>
      </c>
      <c r="R114" s="158">
        <f>ROUND(H114 * Q114,5)</f>
        <v>0.24845999999999999</v>
      </c>
      <c r="S114" s="158">
        <v>0</v>
      </c>
      <c r="T114" s="159">
        <f>ROUND(H114 * S114,5)</f>
        <v>0</v>
      </c>
      <c r="BE114" s="16">
        <f>IF(N114="základná",J114,0)</f>
        <v>0</v>
      </c>
      <c r="BF114" s="16">
        <f>IF(N114="znížená",J114,0)</f>
        <v>0</v>
      </c>
      <c r="BG114" s="16">
        <f>IF(N114="zákl. prenesená",J114,0)</f>
        <v>0</v>
      </c>
      <c r="BH114" s="16">
        <f>IF(N114="zníž. prenesená",J114,0)</f>
        <v>0</v>
      </c>
      <c r="BI114" s="16">
        <f>IF(N114="nulová",J114,0)</f>
        <v>0</v>
      </c>
    </row>
    <row r="115" spans="2:61" s="11" customFormat="1" ht="11.25">
      <c r="B115" s="160"/>
      <c r="C115" s="161"/>
      <c r="D115" s="161" t="s">
        <v>145</v>
      </c>
      <c r="E115" s="162"/>
      <c r="F115" s="162" t="s">
        <v>2494</v>
      </c>
      <c r="G115" s="163"/>
      <c r="H115" s="164">
        <v>4.2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s="11" customFormat="1" ht="11.25">
      <c r="B116" s="160"/>
      <c r="C116" s="161"/>
      <c r="D116" s="161" t="s">
        <v>145</v>
      </c>
      <c r="E116" s="162"/>
      <c r="F116" s="170" t="s">
        <v>147</v>
      </c>
      <c r="G116" s="171"/>
      <c r="H116" s="172">
        <v>4.2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ht="36">
      <c r="B117" s="149"/>
      <c r="C117" s="150">
        <v>13</v>
      </c>
      <c r="D117" s="150" t="s">
        <v>141</v>
      </c>
      <c r="E117" s="151" t="s">
        <v>197</v>
      </c>
      <c r="F117" s="151" t="s">
        <v>1698</v>
      </c>
      <c r="G117" s="152" t="s">
        <v>144</v>
      </c>
      <c r="H117" s="153">
        <v>31.6</v>
      </c>
      <c r="I117" s="154"/>
      <c r="J117" s="154">
        <f>ROUND(H117*I117,2)</f>
        <v>0</v>
      </c>
      <c r="K117" s="155"/>
      <c r="L117" s="149"/>
      <c r="M117" s="156"/>
      <c r="N117" s="157" t="s">
        <v>26</v>
      </c>
      <c r="O117" s="158">
        <v>0</v>
      </c>
      <c r="P117" s="158">
        <f>ROUND(H117*O117,3)</f>
        <v>0</v>
      </c>
      <c r="Q117" s="158">
        <v>0</v>
      </c>
      <c r="R117" s="158">
        <f>ROUND(H117 * Q117,5)</f>
        <v>0</v>
      </c>
      <c r="S117" s="158">
        <v>0</v>
      </c>
      <c r="T117" s="159">
        <f>ROUND(H117 * S117,5)</f>
        <v>0</v>
      </c>
      <c r="BE117" s="16">
        <f>IF(N117="základná",J117,0)</f>
        <v>0</v>
      </c>
      <c r="BF117" s="16">
        <f>IF(N117="znížená",J117,0)</f>
        <v>0</v>
      </c>
      <c r="BG117" s="16">
        <f>IF(N117="zákl. prenesená",J117,0)</f>
        <v>0</v>
      </c>
      <c r="BH117" s="16">
        <f>IF(N117="zníž. prenesená",J117,0)</f>
        <v>0</v>
      </c>
      <c r="BI117" s="16">
        <f>IF(N117="nulová",J117,0)</f>
        <v>0</v>
      </c>
    </row>
    <row r="118" spans="2:61" s="11" customFormat="1" ht="11.25">
      <c r="B118" s="160"/>
      <c r="C118" s="161"/>
      <c r="D118" s="161" t="s">
        <v>145</v>
      </c>
      <c r="E118" s="162"/>
      <c r="F118" s="162" t="s">
        <v>3492</v>
      </c>
      <c r="G118" s="163"/>
      <c r="H118" s="164">
        <v>31.6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70" t="s">
        <v>147</v>
      </c>
      <c r="G119" s="171"/>
      <c r="H119" s="172">
        <v>31.6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ht="24">
      <c r="B120" s="149"/>
      <c r="C120" s="150">
        <v>14</v>
      </c>
      <c r="D120" s="150" t="s">
        <v>141</v>
      </c>
      <c r="E120" s="151" t="s">
        <v>1704</v>
      </c>
      <c r="F120" s="151" t="s">
        <v>1705</v>
      </c>
      <c r="G120" s="152" t="s">
        <v>187</v>
      </c>
      <c r="H120" s="153">
        <v>1.5</v>
      </c>
      <c r="I120" s="154"/>
      <c r="J120" s="154">
        <f>ROUND(H120*I120,2)</f>
        <v>0</v>
      </c>
      <c r="K120" s="155"/>
      <c r="L120" s="149"/>
      <c r="M120" s="156"/>
      <c r="N120" s="157" t="s">
        <v>26</v>
      </c>
      <c r="O120" s="158">
        <v>0</v>
      </c>
      <c r="P120" s="158">
        <f>ROUND(H120*O120,3)</f>
        <v>0</v>
      </c>
      <c r="Q120" s="158">
        <v>0</v>
      </c>
      <c r="R120" s="158">
        <f>ROUND(H120 * Q120,5)</f>
        <v>0</v>
      </c>
      <c r="S120" s="158">
        <v>0</v>
      </c>
      <c r="T120" s="159">
        <f>ROUND(H120 * S120,5)</f>
        <v>0</v>
      </c>
      <c r="BE120" s="16">
        <f>IF(N120="základná",J120,0)</f>
        <v>0</v>
      </c>
      <c r="BF120" s="16">
        <f>IF(N120="znížená",J120,0)</f>
        <v>0</v>
      </c>
      <c r="BG120" s="16">
        <f>IF(N120="zákl. prenesená",J120,0)</f>
        <v>0</v>
      </c>
      <c r="BH120" s="16">
        <f>IF(N120="zníž. prenesená",J120,0)</f>
        <v>0</v>
      </c>
      <c r="BI120" s="16">
        <f>IF(N120="nulová",J120,0)</f>
        <v>0</v>
      </c>
    </row>
    <row r="121" spans="2:61" ht="24">
      <c r="B121" s="149"/>
      <c r="C121" s="150">
        <v>15</v>
      </c>
      <c r="D121" s="150" t="s">
        <v>141</v>
      </c>
      <c r="E121" s="151" t="s">
        <v>1706</v>
      </c>
      <c r="F121" s="151" t="s">
        <v>1707</v>
      </c>
      <c r="G121" s="152" t="s">
        <v>187</v>
      </c>
      <c r="H121" s="153">
        <v>2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</v>
      </c>
      <c r="P121" s="158">
        <f>ROUND(H121*O121,3)</f>
        <v>0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>
      <c r="B122" s="149"/>
      <c r="C122" s="150">
        <v>16</v>
      </c>
      <c r="D122" s="150" t="s">
        <v>141</v>
      </c>
      <c r="E122" s="151" t="s">
        <v>220</v>
      </c>
      <c r="F122" s="151" t="s">
        <v>221</v>
      </c>
      <c r="G122" s="152" t="s">
        <v>187</v>
      </c>
      <c r="H122" s="153">
        <v>2</v>
      </c>
      <c r="I122" s="154"/>
      <c r="J122" s="154">
        <f>ROUND(H122*I122,2)</f>
        <v>0</v>
      </c>
      <c r="K122" s="155"/>
      <c r="L122" s="149"/>
      <c r="M122" s="156"/>
      <c r="N122" s="157" t="s">
        <v>26</v>
      </c>
      <c r="O122" s="158">
        <v>0.77059</v>
      </c>
      <c r="P122" s="158">
        <f>ROUND(H122*O122,3)</f>
        <v>1.5409999999999999</v>
      </c>
      <c r="Q122" s="158">
        <v>0</v>
      </c>
      <c r="R122" s="158">
        <f>ROUND(H122 * Q122,5)</f>
        <v>0</v>
      </c>
      <c r="S122" s="158">
        <v>0</v>
      </c>
      <c r="T122" s="159">
        <f>ROUND(H122 * S122,5)</f>
        <v>0</v>
      </c>
      <c r="BE122" s="16">
        <f>IF(N122="základná",J122,0)</f>
        <v>0</v>
      </c>
      <c r="BF122" s="16">
        <f>IF(N122="znížená",J122,0)</f>
        <v>0</v>
      </c>
      <c r="BG122" s="16">
        <f>IF(N122="zákl. prenesená",J122,0)</f>
        <v>0</v>
      </c>
      <c r="BH122" s="16">
        <f>IF(N122="zníž. prenesená",J122,0)</f>
        <v>0</v>
      </c>
      <c r="BI122" s="16">
        <f>IF(N122="nulová",J122,0)</f>
        <v>0</v>
      </c>
    </row>
    <row r="123" spans="2:61">
      <c r="B123" s="149"/>
      <c r="C123" s="150">
        <v>17</v>
      </c>
      <c r="D123" s="150" t="s">
        <v>141</v>
      </c>
      <c r="E123" s="151" t="s">
        <v>3493</v>
      </c>
      <c r="F123" s="151" t="s">
        <v>3494</v>
      </c>
      <c r="G123" s="152" t="s">
        <v>187</v>
      </c>
      <c r="H123" s="153">
        <v>13.875</v>
      </c>
      <c r="I123" s="154"/>
      <c r="J123" s="154">
        <f>ROUND(H123*I123,2)</f>
        <v>0</v>
      </c>
      <c r="K123" s="155"/>
      <c r="L123" s="149"/>
      <c r="M123" s="156"/>
      <c r="N123" s="157" t="s">
        <v>26</v>
      </c>
      <c r="O123" s="158">
        <v>0.83799999999999997</v>
      </c>
      <c r="P123" s="158">
        <f>ROUND(H123*O123,3)</f>
        <v>11.627000000000001</v>
      </c>
      <c r="Q123" s="158">
        <v>0</v>
      </c>
      <c r="R123" s="158">
        <f>ROUND(H123 * Q123,5)</f>
        <v>0</v>
      </c>
      <c r="S123" s="158">
        <v>0</v>
      </c>
      <c r="T123" s="159">
        <f>ROUND(H123 * S123,5)</f>
        <v>0</v>
      </c>
      <c r="BE123" s="16">
        <f>IF(N123="základná",J123,0)</f>
        <v>0</v>
      </c>
      <c r="BF123" s="16">
        <f>IF(N123="znížená",J123,0)</f>
        <v>0</v>
      </c>
      <c r="BG123" s="16">
        <f>IF(N123="zákl. prenesená",J123,0)</f>
        <v>0</v>
      </c>
      <c r="BH123" s="16">
        <f>IF(N123="zníž. prenesená",J123,0)</f>
        <v>0</v>
      </c>
      <c r="BI123" s="16">
        <f>IF(N123="nulová",J123,0)</f>
        <v>0</v>
      </c>
    </row>
    <row r="124" spans="2:61" s="11" customFormat="1" ht="11.25">
      <c r="B124" s="160"/>
      <c r="C124" s="161"/>
      <c r="D124" s="161" t="s">
        <v>145</v>
      </c>
      <c r="E124" s="162"/>
      <c r="F124" s="162" t="s">
        <v>3495</v>
      </c>
      <c r="G124" s="163"/>
      <c r="H124" s="164">
        <v>13.875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70" t="s">
        <v>147</v>
      </c>
      <c r="G125" s="171"/>
      <c r="H125" s="172">
        <v>13.875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>
      <c r="B126" s="149"/>
      <c r="C126" s="150">
        <v>18</v>
      </c>
      <c r="D126" s="150" t="s">
        <v>141</v>
      </c>
      <c r="E126" s="151" t="s">
        <v>3496</v>
      </c>
      <c r="F126" s="151" t="s">
        <v>3497</v>
      </c>
      <c r="G126" s="152" t="s">
        <v>187</v>
      </c>
      <c r="H126" s="153">
        <v>4.625</v>
      </c>
      <c r="I126" s="154"/>
      <c r="J126" s="154">
        <f>ROUND(H126*I126,2)</f>
        <v>0</v>
      </c>
      <c r="K126" s="155"/>
      <c r="L126" s="149"/>
      <c r="M126" s="156"/>
      <c r="N126" s="157" t="s">
        <v>26</v>
      </c>
      <c r="O126" s="158">
        <v>4.2000000000000003E-2</v>
      </c>
      <c r="P126" s="158">
        <f>ROUND(H126*O126,3)</f>
        <v>0.19400000000000001</v>
      </c>
      <c r="Q126" s="158">
        <v>0</v>
      </c>
      <c r="R126" s="158">
        <f>ROUND(H126 * Q126,5)</f>
        <v>0</v>
      </c>
      <c r="S126" s="158">
        <v>0</v>
      </c>
      <c r="T126" s="159">
        <f>ROUND(H126 * S126,5)</f>
        <v>0</v>
      </c>
      <c r="BE126" s="16">
        <f>IF(N126="základná",J126,0)</f>
        <v>0</v>
      </c>
      <c r="BF126" s="16">
        <f>IF(N126="znížená",J126,0)</f>
        <v>0</v>
      </c>
      <c r="BG126" s="16">
        <f>IF(N126="zákl. prenesená",J126,0)</f>
        <v>0</v>
      </c>
      <c r="BH126" s="16">
        <f>IF(N126="zníž. prenesená",J126,0)</f>
        <v>0</v>
      </c>
      <c r="BI126" s="16">
        <f>IF(N126="nulová",J126,0)</f>
        <v>0</v>
      </c>
    </row>
    <row r="127" spans="2:61" s="11" customFormat="1" ht="11.25">
      <c r="B127" s="160"/>
      <c r="C127" s="161"/>
      <c r="D127" s="161" t="s">
        <v>145</v>
      </c>
      <c r="E127" s="162"/>
      <c r="F127" s="162" t="s">
        <v>3498</v>
      </c>
      <c r="G127" s="163"/>
      <c r="H127" s="164">
        <v>4.625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70" t="s">
        <v>147</v>
      </c>
      <c r="G128" s="171"/>
      <c r="H128" s="172">
        <v>4.625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>
      <c r="B129" s="149"/>
      <c r="C129" s="150">
        <v>19</v>
      </c>
      <c r="D129" s="150" t="s">
        <v>141</v>
      </c>
      <c r="E129" s="151" t="s">
        <v>926</v>
      </c>
      <c r="F129" s="151" t="s">
        <v>927</v>
      </c>
      <c r="G129" s="152" t="s">
        <v>187</v>
      </c>
      <c r="H129" s="153">
        <v>33.6</v>
      </c>
      <c r="I129" s="154"/>
      <c r="J129" s="154">
        <f>ROUND(H129*I129,2)</f>
        <v>0</v>
      </c>
      <c r="K129" s="155"/>
      <c r="L129" s="149"/>
      <c r="M129" s="156"/>
      <c r="N129" s="157" t="s">
        <v>26</v>
      </c>
      <c r="O129" s="158">
        <v>1.5089999999999999</v>
      </c>
      <c r="P129" s="158">
        <f>ROUND(H129*O129,3)</f>
        <v>50.701999999999998</v>
      </c>
      <c r="Q129" s="158">
        <v>0</v>
      </c>
      <c r="R129" s="158">
        <f>ROUND(H129 * Q129,5)</f>
        <v>0</v>
      </c>
      <c r="S129" s="158">
        <v>0</v>
      </c>
      <c r="T129" s="159">
        <f>ROUND(H129 * S129,5)</f>
        <v>0</v>
      </c>
      <c r="BE129" s="16">
        <f>IF(N129="základná",J129,0)</f>
        <v>0</v>
      </c>
      <c r="BF129" s="16">
        <f>IF(N129="znížená",J129,0)</f>
        <v>0</v>
      </c>
      <c r="BG129" s="16">
        <f>IF(N129="zákl. prenesená",J129,0)</f>
        <v>0</v>
      </c>
      <c r="BH129" s="16">
        <f>IF(N129="zníž. prenesená",J129,0)</f>
        <v>0</v>
      </c>
      <c r="BI129" s="16">
        <f>IF(N129="nulová",J129,0)</f>
        <v>0</v>
      </c>
    </row>
    <row r="130" spans="2:61" s="11" customFormat="1" ht="11.25">
      <c r="B130" s="160"/>
      <c r="C130" s="161"/>
      <c r="D130" s="161" t="s">
        <v>145</v>
      </c>
      <c r="E130" s="162"/>
      <c r="F130" s="162" t="s">
        <v>3499</v>
      </c>
      <c r="G130" s="163"/>
      <c r="H130" s="164">
        <v>33.6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33.6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ht="24">
      <c r="B132" s="149"/>
      <c r="C132" s="150">
        <v>20</v>
      </c>
      <c r="D132" s="150" t="s">
        <v>141</v>
      </c>
      <c r="E132" s="151" t="s">
        <v>233</v>
      </c>
      <c r="F132" s="151" t="s">
        <v>1719</v>
      </c>
      <c r="G132" s="152" t="s">
        <v>187</v>
      </c>
      <c r="H132" s="153">
        <v>11.2</v>
      </c>
      <c r="I132" s="154"/>
      <c r="J132" s="154">
        <f>ROUND(H132*I132,2)</f>
        <v>0</v>
      </c>
      <c r="K132" s="155"/>
      <c r="L132" s="149"/>
      <c r="M132" s="156"/>
      <c r="N132" s="157" t="s">
        <v>26</v>
      </c>
      <c r="O132" s="158">
        <v>0</v>
      </c>
      <c r="P132" s="158">
        <f>ROUND(H132*O132,3)</f>
        <v>0</v>
      </c>
      <c r="Q132" s="158">
        <v>0</v>
      </c>
      <c r="R132" s="158">
        <f>ROUND(H132 * Q132,5)</f>
        <v>0</v>
      </c>
      <c r="S132" s="158">
        <v>0</v>
      </c>
      <c r="T132" s="159">
        <f>ROUND(H132 * S132,5)</f>
        <v>0</v>
      </c>
      <c r="BE132" s="16">
        <f>IF(N132="základná",J132,0)</f>
        <v>0</v>
      </c>
      <c r="BF132" s="16">
        <f>IF(N132="znížená",J132,0)</f>
        <v>0</v>
      </c>
      <c r="BG132" s="16">
        <f>IF(N132="zákl. prenesená",J132,0)</f>
        <v>0</v>
      </c>
      <c r="BH132" s="16">
        <f>IF(N132="zníž. prenesená",J132,0)</f>
        <v>0</v>
      </c>
      <c r="BI132" s="16">
        <f>IF(N132="nulová",J132,0)</f>
        <v>0</v>
      </c>
    </row>
    <row r="133" spans="2:61" s="11" customFormat="1" ht="11.25">
      <c r="B133" s="160"/>
      <c r="C133" s="161"/>
      <c r="D133" s="161" t="s">
        <v>145</v>
      </c>
      <c r="E133" s="162"/>
      <c r="F133" s="162" t="s">
        <v>3500</v>
      </c>
      <c r="G133" s="163"/>
      <c r="H133" s="164">
        <v>11.2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70" t="s">
        <v>147</v>
      </c>
      <c r="G134" s="171"/>
      <c r="H134" s="172">
        <v>11.2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ht="24">
      <c r="B135" s="149"/>
      <c r="C135" s="150">
        <v>21</v>
      </c>
      <c r="D135" s="150" t="s">
        <v>141</v>
      </c>
      <c r="E135" s="151" t="s">
        <v>236</v>
      </c>
      <c r="F135" s="151" t="s">
        <v>1721</v>
      </c>
      <c r="G135" s="152" t="s">
        <v>187</v>
      </c>
      <c r="H135" s="153">
        <v>11.2</v>
      </c>
      <c r="I135" s="154"/>
      <c r="J135" s="154">
        <f>ROUND(H135*I135,2)</f>
        <v>0</v>
      </c>
      <c r="K135" s="155"/>
      <c r="L135" s="149"/>
      <c r="M135" s="156"/>
      <c r="N135" s="157" t="s">
        <v>26</v>
      </c>
      <c r="O135" s="158">
        <v>0</v>
      </c>
      <c r="P135" s="158">
        <f>ROUND(H135*O135,3)</f>
        <v>0</v>
      </c>
      <c r="Q135" s="158">
        <v>0</v>
      </c>
      <c r="R135" s="158">
        <f>ROUND(H135 * Q135,5)</f>
        <v>0</v>
      </c>
      <c r="S135" s="158">
        <v>0</v>
      </c>
      <c r="T135" s="159">
        <f>ROUND(H135 * S135,5)</f>
        <v>0</v>
      </c>
      <c r="BE135" s="16">
        <f>IF(N135="základná",J135,0)</f>
        <v>0</v>
      </c>
      <c r="BF135" s="16">
        <f>IF(N135="znížená",J135,0)</f>
        <v>0</v>
      </c>
      <c r="BG135" s="16">
        <f>IF(N135="zákl. prenesená",J135,0)</f>
        <v>0</v>
      </c>
      <c r="BH135" s="16">
        <f>IF(N135="zníž. prenesená",J135,0)</f>
        <v>0</v>
      </c>
      <c r="BI135" s="16">
        <f>IF(N135="nulová",J135,0)</f>
        <v>0</v>
      </c>
    </row>
    <row r="136" spans="2:61" s="11" customFormat="1" ht="11.25">
      <c r="B136" s="160"/>
      <c r="C136" s="161"/>
      <c r="D136" s="161" t="s">
        <v>145</v>
      </c>
      <c r="E136" s="162"/>
      <c r="F136" s="162" t="s">
        <v>3500</v>
      </c>
      <c r="G136" s="163"/>
      <c r="H136" s="164">
        <v>11.2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1" customFormat="1" ht="11.25">
      <c r="B137" s="160"/>
      <c r="C137" s="161"/>
      <c r="D137" s="161" t="s">
        <v>145</v>
      </c>
      <c r="E137" s="162"/>
      <c r="F137" s="170" t="s">
        <v>147</v>
      </c>
      <c r="G137" s="171"/>
      <c r="H137" s="172">
        <v>11.2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>
      <c r="B138" s="149"/>
      <c r="C138" s="150">
        <v>22</v>
      </c>
      <c r="D138" s="150" t="s">
        <v>141</v>
      </c>
      <c r="E138" s="151" t="s">
        <v>3291</v>
      </c>
      <c r="F138" s="151" t="s">
        <v>3292</v>
      </c>
      <c r="G138" s="152" t="s">
        <v>144</v>
      </c>
      <c r="H138" s="153">
        <v>7.08</v>
      </c>
      <c r="I138" s="154"/>
      <c r="J138" s="154">
        <f>ROUND(H138*I138,2)</f>
        <v>0</v>
      </c>
      <c r="K138" s="155"/>
      <c r="L138" s="149"/>
      <c r="M138" s="156"/>
      <c r="N138" s="157" t="s">
        <v>26</v>
      </c>
      <c r="O138" s="158">
        <v>0</v>
      </c>
      <c r="P138" s="158">
        <f>ROUND(H138*O138,3)</f>
        <v>0</v>
      </c>
      <c r="Q138" s="158">
        <v>0</v>
      </c>
      <c r="R138" s="158">
        <f>ROUND(H138 * Q138,5)</f>
        <v>0</v>
      </c>
      <c r="S138" s="158">
        <v>0</v>
      </c>
      <c r="T138" s="159">
        <f>ROUND(H138 * S138,5)</f>
        <v>0</v>
      </c>
      <c r="BE138" s="16">
        <f>IF(N138="základná",J138,0)</f>
        <v>0</v>
      </c>
      <c r="BF138" s="16">
        <f>IF(N138="znížená",J138,0)</f>
        <v>0</v>
      </c>
      <c r="BG138" s="16">
        <f>IF(N138="zákl. prenesená",J138,0)</f>
        <v>0</v>
      </c>
      <c r="BH138" s="16">
        <f>IF(N138="zníž. prenesená",J138,0)</f>
        <v>0</v>
      </c>
      <c r="BI138" s="16">
        <f>IF(N138="nulová",J138,0)</f>
        <v>0</v>
      </c>
    </row>
    <row r="139" spans="2:61" s="12" customFormat="1" ht="24">
      <c r="B139" s="173"/>
      <c r="C139" s="174">
        <v>23</v>
      </c>
      <c r="D139" s="174" t="s">
        <v>240</v>
      </c>
      <c r="E139" s="175" t="s">
        <v>2708</v>
      </c>
      <c r="F139" s="175" t="s">
        <v>2709</v>
      </c>
      <c r="G139" s="176" t="s">
        <v>144</v>
      </c>
      <c r="H139" s="177">
        <v>7.08</v>
      </c>
      <c r="I139" s="178"/>
      <c r="J139" s="178">
        <f>ROUND(H139*I139,2)</f>
        <v>0</v>
      </c>
      <c r="K139" s="179"/>
      <c r="L139" s="173"/>
      <c r="M139" s="180"/>
      <c r="N139" s="181" t="s">
        <v>26</v>
      </c>
      <c r="O139" s="182">
        <v>0</v>
      </c>
      <c r="P139" s="182">
        <f>ROUND(H139*O139,3)</f>
        <v>0</v>
      </c>
      <c r="Q139" s="182">
        <v>0.06</v>
      </c>
      <c r="R139" s="182">
        <f>ROUND(H139 * Q139,5)</f>
        <v>0.42480000000000001</v>
      </c>
      <c r="S139" s="182">
        <v>0</v>
      </c>
      <c r="T139" s="183">
        <f>ROUND(H139 * S139,5)</f>
        <v>0</v>
      </c>
      <c r="BE139" s="12">
        <f>IF(N139="základná",J139,0)</f>
        <v>0</v>
      </c>
      <c r="BF139" s="12">
        <f>IF(N139="znížená",J139,0)</f>
        <v>0</v>
      </c>
      <c r="BG139" s="12">
        <f>IF(N139="zákl. prenesená",J139,0)</f>
        <v>0</v>
      </c>
      <c r="BH139" s="12">
        <f>IF(N139="zníž. prenesená",J139,0)</f>
        <v>0</v>
      </c>
      <c r="BI139" s="12">
        <f>IF(N139="nulová",J139,0)</f>
        <v>0</v>
      </c>
    </row>
    <row r="140" spans="2:61" ht="24">
      <c r="B140" s="149"/>
      <c r="C140" s="150">
        <v>24</v>
      </c>
      <c r="D140" s="150" t="s">
        <v>141</v>
      </c>
      <c r="E140" s="151" t="s">
        <v>1734</v>
      </c>
      <c r="F140" s="151" t="s">
        <v>1735</v>
      </c>
      <c r="G140" s="152" t="s">
        <v>187</v>
      </c>
      <c r="H140" s="153">
        <v>0.254</v>
      </c>
      <c r="I140" s="154"/>
      <c r="J140" s="154">
        <f>ROUND(H140*I140,2)</f>
        <v>0</v>
      </c>
      <c r="K140" s="155"/>
      <c r="L140" s="149"/>
      <c r="M140" s="156"/>
      <c r="N140" s="157" t="s">
        <v>26</v>
      </c>
      <c r="O140" s="158">
        <v>0</v>
      </c>
      <c r="P140" s="158">
        <f>ROUND(H140*O140,3)</f>
        <v>0</v>
      </c>
      <c r="Q140" s="158">
        <v>0</v>
      </c>
      <c r="R140" s="158">
        <f>ROUND(H140 * Q140,5)</f>
        <v>0</v>
      </c>
      <c r="S140" s="158">
        <v>0</v>
      </c>
      <c r="T140" s="159">
        <f>ROUND(H140 * S140,5)</f>
        <v>0</v>
      </c>
      <c r="BE140" s="16">
        <f>IF(N140="základná",J140,0)</f>
        <v>0</v>
      </c>
      <c r="BF140" s="16">
        <f>IF(N140="znížená",J140,0)</f>
        <v>0</v>
      </c>
      <c r="BG140" s="16">
        <f>IF(N140="zákl. prenesená",J140,0)</f>
        <v>0</v>
      </c>
      <c r="BH140" s="16">
        <f>IF(N140="zníž. prenesená",J140,0)</f>
        <v>0</v>
      </c>
      <c r="BI140" s="16">
        <f>IF(N140="nulová",J140,0)</f>
        <v>0</v>
      </c>
    </row>
    <row r="141" spans="2:61" s="11" customFormat="1" ht="11.25">
      <c r="B141" s="160"/>
      <c r="C141" s="161"/>
      <c r="D141" s="161" t="s">
        <v>145</v>
      </c>
      <c r="E141" s="162"/>
      <c r="F141" s="162" t="s">
        <v>3293</v>
      </c>
      <c r="G141" s="163"/>
      <c r="H141" s="164">
        <v>0.254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1" customFormat="1" ht="11.25">
      <c r="B142" s="160"/>
      <c r="C142" s="161"/>
      <c r="D142" s="161" t="s">
        <v>145</v>
      </c>
      <c r="E142" s="162"/>
      <c r="F142" s="170" t="s">
        <v>147</v>
      </c>
      <c r="G142" s="171"/>
      <c r="H142" s="172">
        <v>0.254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ht="36">
      <c r="B143" s="149"/>
      <c r="C143" s="150">
        <v>25</v>
      </c>
      <c r="D143" s="150" t="s">
        <v>141</v>
      </c>
      <c r="E143" s="151" t="s">
        <v>250</v>
      </c>
      <c r="F143" s="151" t="s">
        <v>251</v>
      </c>
      <c r="G143" s="152" t="s">
        <v>150</v>
      </c>
      <c r="H143" s="153">
        <v>64.75</v>
      </c>
      <c r="I143" s="154"/>
      <c r="J143" s="154">
        <f>ROUND(H143*I143,2)</f>
        <v>0</v>
      </c>
      <c r="K143" s="155"/>
      <c r="L143" s="149"/>
      <c r="M143" s="156"/>
      <c r="N143" s="157" t="s">
        <v>26</v>
      </c>
      <c r="O143" s="158">
        <v>5.2999999999999999E-2</v>
      </c>
      <c r="P143" s="158">
        <f>ROUND(H143*O143,3)</f>
        <v>3.4319999999999999</v>
      </c>
      <c r="Q143" s="158">
        <v>7.4091999999999995E-4</v>
      </c>
      <c r="R143" s="158">
        <f>ROUND(H143 * Q143,5)</f>
        <v>4.7969999999999999E-2</v>
      </c>
      <c r="S143" s="158">
        <v>0</v>
      </c>
      <c r="T143" s="159">
        <f>ROUND(H143 * S143,5)</f>
        <v>0</v>
      </c>
      <c r="BE143" s="16">
        <f>IF(N143="základná",J143,0)</f>
        <v>0</v>
      </c>
      <c r="BF143" s="16">
        <f>IF(N143="znížená",J143,0)</f>
        <v>0</v>
      </c>
      <c r="BG143" s="16">
        <f>IF(N143="zákl. prenesená",J143,0)</f>
        <v>0</v>
      </c>
      <c r="BH143" s="16">
        <f>IF(N143="zníž. prenesená",J143,0)</f>
        <v>0</v>
      </c>
      <c r="BI143" s="16">
        <f>IF(N143="nulová",J143,0)</f>
        <v>0</v>
      </c>
    </row>
    <row r="144" spans="2:61" s="11" customFormat="1" ht="11.25">
      <c r="B144" s="160"/>
      <c r="C144" s="161"/>
      <c r="D144" s="161" t="s">
        <v>145</v>
      </c>
      <c r="E144" s="162"/>
      <c r="F144" s="162" t="s">
        <v>3501</v>
      </c>
      <c r="G144" s="163"/>
      <c r="H144" s="164">
        <v>64.75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70" t="s">
        <v>147</v>
      </c>
      <c r="G145" s="171"/>
      <c r="H145" s="172">
        <v>64.75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ht="36">
      <c r="B146" s="149"/>
      <c r="C146" s="150">
        <v>26</v>
      </c>
      <c r="D146" s="150" t="s">
        <v>141</v>
      </c>
      <c r="E146" s="151" t="s">
        <v>253</v>
      </c>
      <c r="F146" s="151" t="s">
        <v>254</v>
      </c>
      <c r="G146" s="152" t="s">
        <v>150</v>
      </c>
      <c r="H146" s="153">
        <v>64.75</v>
      </c>
      <c r="I146" s="154"/>
      <c r="J146" s="154">
        <f>ROUND(H146*I146,2)</f>
        <v>0</v>
      </c>
      <c r="K146" s="155"/>
      <c r="L146" s="149"/>
      <c r="M146" s="156"/>
      <c r="N146" s="157" t="s">
        <v>26</v>
      </c>
      <c r="O146" s="158">
        <v>0.16900000000000001</v>
      </c>
      <c r="P146" s="158">
        <f>ROUND(H146*O146,3)</f>
        <v>10.943</v>
      </c>
      <c r="Q146" s="158">
        <v>0</v>
      </c>
      <c r="R146" s="158">
        <f>ROUND(H146 * Q146,5)</f>
        <v>0</v>
      </c>
      <c r="S146" s="158">
        <v>0</v>
      </c>
      <c r="T146" s="159">
        <f>ROUND(H146 * S146,5)</f>
        <v>0</v>
      </c>
      <c r="BE146" s="16">
        <f>IF(N146="základná",J146,0)</f>
        <v>0</v>
      </c>
      <c r="BF146" s="16">
        <f>IF(N146="znížená",J146,0)</f>
        <v>0</v>
      </c>
      <c r="BG146" s="16">
        <f>IF(N146="zákl. prenesená",J146,0)</f>
        <v>0</v>
      </c>
      <c r="BH146" s="16">
        <f>IF(N146="zníž. prenesená",J146,0)</f>
        <v>0</v>
      </c>
      <c r="BI146" s="16">
        <f>IF(N146="nulová",J146,0)</f>
        <v>0</v>
      </c>
    </row>
    <row r="147" spans="2:61" s="11" customFormat="1" ht="11.25">
      <c r="B147" s="160"/>
      <c r="C147" s="161"/>
      <c r="D147" s="161" t="s">
        <v>145</v>
      </c>
      <c r="E147" s="162"/>
      <c r="F147" s="162" t="s">
        <v>3501</v>
      </c>
      <c r="G147" s="163"/>
      <c r="H147" s="164">
        <v>64.75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70" t="s">
        <v>147</v>
      </c>
      <c r="G148" s="171"/>
      <c r="H148" s="172">
        <v>64.75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>
      <c r="B149" s="149"/>
      <c r="C149" s="150">
        <v>27</v>
      </c>
      <c r="D149" s="150" t="s">
        <v>141</v>
      </c>
      <c r="E149" s="151" t="s">
        <v>243</v>
      </c>
      <c r="F149" s="151" t="s">
        <v>244</v>
      </c>
      <c r="G149" s="152" t="s">
        <v>150</v>
      </c>
      <c r="H149" s="153">
        <v>23.2</v>
      </c>
      <c r="I149" s="154"/>
      <c r="J149" s="154">
        <f>ROUND(H149*I149,2)</f>
        <v>0</v>
      </c>
      <c r="K149" s="155"/>
      <c r="L149" s="149"/>
      <c r="M149" s="156"/>
      <c r="N149" s="157" t="s">
        <v>26</v>
      </c>
      <c r="O149" s="158">
        <v>0.47499999999999998</v>
      </c>
      <c r="P149" s="158">
        <f>ROUND(H149*O149,3)</f>
        <v>11.02</v>
      </c>
      <c r="Q149" s="158">
        <v>1.9987999999999998E-3</v>
      </c>
      <c r="R149" s="158">
        <f>ROUND(H149 * Q149,5)</f>
        <v>4.6370000000000001E-2</v>
      </c>
      <c r="S149" s="158">
        <v>0</v>
      </c>
      <c r="T149" s="159">
        <f>ROUND(H149 * S149,5)</f>
        <v>0</v>
      </c>
      <c r="BE149" s="16">
        <f>IF(N149="základná",J149,0)</f>
        <v>0</v>
      </c>
      <c r="BF149" s="16">
        <f>IF(N149="znížená",J149,0)</f>
        <v>0</v>
      </c>
      <c r="BG149" s="16">
        <f>IF(N149="zákl. prenesená",J149,0)</f>
        <v>0</v>
      </c>
      <c r="BH149" s="16">
        <f>IF(N149="zníž. prenesená",J149,0)</f>
        <v>0</v>
      </c>
      <c r="BI149" s="16">
        <f>IF(N149="nulová",J149,0)</f>
        <v>0</v>
      </c>
    </row>
    <row r="150" spans="2:61" s="11" customFormat="1" ht="11.25">
      <c r="B150" s="160"/>
      <c r="C150" s="161"/>
      <c r="D150" s="161" t="s">
        <v>145</v>
      </c>
      <c r="E150" s="162"/>
      <c r="F150" s="162" t="s">
        <v>3502</v>
      </c>
      <c r="G150" s="163"/>
      <c r="H150" s="164">
        <v>23.2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70" t="s">
        <v>147</v>
      </c>
      <c r="G151" s="171"/>
      <c r="H151" s="172">
        <v>23.2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ht="24">
      <c r="B152" s="149"/>
      <c r="C152" s="150">
        <v>28</v>
      </c>
      <c r="D152" s="150" t="s">
        <v>141</v>
      </c>
      <c r="E152" s="151" t="s">
        <v>248</v>
      </c>
      <c r="F152" s="151" t="s">
        <v>249</v>
      </c>
      <c r="G152" s="152" t="s">
        <v>150</v>
      </c>
      <c r="H152" s="153">
        <v>23.2</v>
      </c>
      <c r="I152" s="154"/>
      <c r="J152" s="154">
        <f>ROUND(H152*I152,2)</f>
        <v>0</v>
      </c>
      <c r="K152" s="155"/>
      <c r="L152" s="149"/>
      <c r="M152" s="156"/>
      <c r="N152" s="157" t="s">
        <v>26</v>
      </c>
      <c r="O152" s="158">
        <v>0.20699999999999999</v>
      </c>
      <c r="P152" s="158">
        <f>ROUND(H152*O152,3)</f>
        <v>4.8019999999999996</v>
      </c>
      <c r="Q152" s="158">
        <v>0</v>
      </c>
      <c r="R152" s="158">
        <f>ROUND(H152 * Q152,5)</f>
        <v>0</v>
      </c>
      <c r="S152" s="158">
        <v>0</v>
      </c>
      <c r="T152" s="159">
        <f>ROUND(H152 * S152,5)</f>
        <v>0</v>
      </c>
      <c r="BE152" s="16">
        <f>IF(N152="základná",J152,0)</f>
        <v>0</v>
      </c>
      <c r="BF152" s="16">
        <f>IF(N152="znížená",J152,0)</f>
        <v>0</v>
      </c>
      <c r="BG152" s="16">
        <f>IF(N152="zákl. prenesená",J152,0)</f>
        <v>0</v>
      </c>
      <c r="BH152" s="16">
        <f>IF(N152="zníž. prenesená",J152,0)</f>
        <v>0</v>
      </c>
      <c r="BI152" s="16">
        <f>IF(N152="nulová",J152,0)</f>
        <v>0</v>
      </c>
    </row>
    <row r="153" spans="2:61" s="11" customFormat="1" ht="11.25">
      <c r="B153" s="160"/>
      <c r="C153" s="161"/>
      <c r="D153" s="161" t="s">
        <v>145</v>
      </c>
      <c r="E153" s="162"/>
      <c r="F153" s="162" t="s">
        <v>3502</v>
      </c>
      <c r="G153" s="163"/>
      <c r="H153" s="164">
        <v>23.2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70" t="s">
        <v>147</v>
      </c>
      <c r="G154" s="171"/>
      <c r="H154" s="172">
        <v>23.2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ht="24">
      <c r="B155" s="149"/>
      <c r="C155" s="150">
        <v>29</v>
      </c>
      <c r="D155" s="150" t="s">
        <v>141</v>
      </c>
      <c r="E155" s="151" t="s">
        <v>1725</v>
      </c>
      <c r="F155" s="151" t="s">
        <v>1726</v>
      </c>
      <c r="G155" s="152" t="s">
        <v>187</v>
      </c>
      <c r="H155" s="153">
        <v>14.5</v>
      </c>
      <c r="I155" s="154"/>
      <c r="J155" s="154">
        <f>ROUND(H155*I155,2)</f>
        <v>0</v>
      </c>
      <c r="K155" s="155"/>
      <c r="L155" s="149"/>
      <c r="M155" s="156"/>
      <c r="N155" s="157" t="s">
        <v>26</v>
      </c>
      <c r="O155" s="158">
        <v>0.16300000000000001</v>
      </c>
      <c r="P155" s="158">
        <f>ROUND(H155*O155,3)</f>
        <v>2.3639999999999999</v>
      </c>
      <c r="Q155" s="158">
        <v>1.3675E-3</v>
      </c>
      <c r="R155" s="158">
        <f>ROUND(H155 * Q155,5)</f>
        <v>1.983E-2</v>
      </c>
      <c r="S155" s="158">
        <v>0</v>
      </c>
      <c r="T155" s="159">
        <f>ROUND(H155 * S155,5)</f>
        <v>0</v>
      </c>
      <c r="BE155" s="16">
        <f>IF(N155="základná",J155,0)</f>
        <v>0</v>
      </c>
      <c r="BF155" s="16">
        <f>IF(N155="znížená",J155,0)</f>
        <v>0</v>
      </c>
      <c r="BG155" s="16">
        <f>IF(N155="zákl. prenesená",J155,0)</f>
        <v>0</v>
      </c>
      <c r="BH155" s="16">
        <f>IF(N155="zníž. prenesená",J155,0)</f>
        <v>0</v>
      </c>
      <c r="BI155" s="16">
        <f>IF(N155="nulová",J155,0)</f>
        <v>0</v>
      </c>
    </row>
    <row r="156" spans="2:61" s="11" customFormat="1" ht="11.25">
      <c r="B156" s="160"/>
      <c r="C156" s="161"/>
      <c r="D156" s="161" t="s">
        <v>145</v>
      </c>
      <c r="E156" s="162"/>
      <c r="F156" s="162" t="s">
        <v>3503</v>
      </c>
      <c r="G156" s="163"/>
      <c r="H156" s="164">
        <v>14.5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70" t="s">
        <v>147</v>
      </c>
      <c r="G157" s="171"/>
      <c r="H157" s="172">
        <v>14.5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>
      <c r="B158" s="149"/>
      <c r="C158" s="150">
        <v>30</v>
      </c>
      <c r="D158" s="150" t="s">
        <v>141</v>
      </c>
      <c r="E158" s="151" t="s">
        <v>1728</v>
      </c>
      <c r="F158" s="151" t="s">
        <v>1729</v>
      </c>
      <c r="G158" s="152" t="s">
        <v>187</v>
      </c>
      <c r="H158" s="153">
        <v>14.5</v>
      </c>
      <c r="I158" s="154"/>
      <c r="J158" s="154">
        <f>ROUND(H158*I158,2)</f>
        <v>0</v>
      </c>
      <c r="K158" s="155"/>
      <c r="L158" s="149"/>
      <c r="M158" s="156"/>
      <c r="N158" s="157" t="s">
        <v>26</v>
      </c>
      <c r="O158" s="158">
        <v>4.4999999999999998E-2</v>
      </c>
      <c r="P158" s="158">
        <f>ROUND(H158*O158,3)</f>
        <v>0.65300000000000002</v>
      </c>
      <c r="Q158" s="158">
        <v>0</v>
      </c>
      <c r="R158" s="158">
        <f>ROUND(H158 * Q158,5)</f>
        <v>0</v>
      </c>
      <c r="S158" s="158">
        <v>0</v>
      </c>
      <c r="T158" s="159">
        <f>ROUND(H158 * S158,5)</f>
        <v>0</v>
      </c>
      <c r="BE158" s="16">
        <f>IF(N158="základná",J158,0)</f>
        <v>0</v>
      </c>
      <c r="BF158" s="16">
        <f>IF(N158="znížená",J158,0)</f>
        <v>0</v>
      </c>
      <c r="BG158" s="16">
        <f>IF(N158="zákl. prenesená",J158,0)</f>
        <v>0</v>
      </c>
      <c r="BH158" s="16">
        <f>IF(N158="zníž. prenesená",J158,0)</f>
        <v>0</v>
      </c>
      <c r="BI158" s="16">
        <f>IF(N158="nulová",J158,0)</f>
        <v>0</v>
      </c>
    </row>
    <row r="159" spans="2:61" s="11" customFormat="1" ht="11.25">
      <c r="B159" s="160"/>
      <c r="C159" s="161"/>
      <c r="D159" s="161" t="s">
        <v>145</v>
      </c>
      <c r="E159" s="162"/>
      <c r="F159" s="162" t="s">
        <v>3503</v>
      </c>
      <c r="G159" s="163"/>
      <c r="H159" s="164">
        <v>14.5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70" t="s">
        <v>147</v>
      </c>
      <c r="G160" s="171"/>
      <c r="H160" s="172">
        <v>14.5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>
      <c r="B161" s="149"/>
      <c r="C161" s="150">
        <v>31</v>
      </c>
      <c r="D161" s="150" t="s">
        <v>141</v>
      </c>
      <c r="E161" s="151" t="s">
        <v>940</v>
      </c>
      <c r="F161" s="151" t="s">
        <v>941</v>
      </c>
      <c r="G161" s="152" t="s">
        <v>187</v>
      </c>
      <c r="H161" s="153">
        <v>8.4380000000000006</v>
      </c>
      <c r="I161" s="154"/>
      <c r="J161" s="154">
        <f>ROUND(H161*I161,2)</f>
        <v>0</v>
      </c>
      <c r="K161" s="155"/>
      <c r="L161" s="149"/>
      <c r="M161" s="156"/>
      <c r="N161" s="157" t="s">
        <v>26</v>
      </c>
      <c r="O161" s="158">
        <v>0.61699999999999999</v>
      </c>
      <c r="P161" s="158">
        <f>ROUND(H161*O161,3)</f>
        <v>5.2060000000000004</v>
      </c>
      <c r="Q161" s="158">
        <v>0</v>
      </c>
      <c r="R161" s="158">
        <f>ROUND(H161 * Q161,5)</f>
        <v>0</v>
      </c>
      <c r="S161" s="158">
        <v>0</v>
      </c>
      <c r="T161" s="159">
        <f>ROUND(H161 * S161,5)</f>
        <v>0</v>
      </c>
      <c r="BE161" s="16">
        <f>IF(N161="základná",J161,0)</f>
        <v>0</v>
      </c>
      <c r="BF161" s="16">
        <f>IF(N161="znížená",J161,0)</f>
        <v>0</v>
      </c>
      <c r="BG161" s="16">
        <f>IF(N161="zákl. prenesená",J161,0)</f>
        <v>0</v>
      </c>
      <c r="BH161" s="16">
        <f>IF(N161="zníž. prenesená",J161,0)</f>
        <v>0</v>
      </c>
      <c r="BI161" s="16">
        <f>IF(N161="nulová",J161,0)</f>
        <v>0</v>
      </c>
    </row>
    <row r="162" spans="2:61" s="11" customFormat="1" ht="11.25">
      <c r="B162" s="160"/>
      <c r="C162" s="161"/>
      <c r="D162" s="161" t="s">
        <v>145</v>
      </c>
      <c r="E162" s="162"/>
      <c r="F162" s="162" t="s">
        <v>3504</v>
      </c>
      <c r="G162" s="163"/>
      <c r="H162" s="164">
        <v>8.4380000000000006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70" t="s">
        <v>147</v>
      </c>
      <c r="G163" s="171"/>
      <c r="H163" s="172">
        <v>8.4380000000000006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ht="24">
      <c r="B164" s="149"/>
      <c r="C164" s="150">
        <v>32</v>
      </c>
      <c r="D164" s="150" t="s">
        <v>141</v>
      </c>
      <c r="E164" s="151" t="s">
        <v>943</v>
      </c>
      <c r="F164" s="151" t="s">
        <v>944</v>
      </c>
      <c r="G164" s="152" t="s">
        <v>187</v>
      </c>
      <c r="H164" s="153">
        <v>8.4380000000000006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5.5500000000000001E-2</v>
      </c>
      <c r="P164" s="158">
        <f>ROUND(H164*O164,3)</f>
        <v>0.46800000000000003</v>
      </c>
      <c r="Q164" s="158">
        <v>0</v>
      </c>
      <c r="R164" s="158">
        <f>ROUND(H164 * Q164,5)</f>
        <v>0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ht="24">
      <c r="B165" s="149"/>
      <c r="C165" s="150">
        <v>33</v>
      </c>
      <c r="D165" s="150" t="s">
        <v>141</v>
      </c>
      <c r="E165" s="151" t="s">
        <v>945</v>
      </c>
      <c r="F165" s="151" t="s">
        <v>946</v>
      </c>
      <c r="G165" s="152" t="s">
        <v>187</v>
      </c>
      <c r="H165" s="153">
        <v>160.322</v>
      </c>
      <c r="I165" s="154"/>
      <c r="J165" s="154">
        <f>ROUND(H165*I165,2)</f>
        <v>0</v>
      </c>
      <c r="K165" s="155"/>
      <c r="L165" s="149"/>
      <c r="M165" s="156"/>
      <c r="N165" s="157" t="s">
        <v>26</v>
      </c>
      <c r="O165" s="158">
        <v>7.3699999999999998E-3</v>
      </c>
      <c r="P165" s="158">
        <f>ROUND(H165*O165,3)</f>
        <v>1.1819999999999999</v>
      </c>
      <c r="Q165" s="158">
        <v>0</v>
      </c>
      <c r="R165" s="158">
        <f>ROUND(H165 * Q165,5)</f>
        <v>0</v>
      </c>
      <c r="S165" s="158">
        <v>0</v>
      </c>
      <c r="T165" s="159">
        <f>ROUND(H165 * S165,5)</f>
        <v>0</v>
      </c>
      <c r="BE165" s="16">
        <f>IF(N165="základná",J165,0)</f>
        <v>0</v>
      </c>
      <c r="BF165" s="16">
        <f>IF(N165="znížená",J165,0)</f>
        <v>0</v>
      </c>
      <c r="BG165" s="16">
        <f>IF(N165="zákl. prenesená",J165,0)</f>
        <v>0</v>
      </c>
      <c r="BH165" s="16">
        <f>IF(N165="zníž. prenesená",J165,0)</f>
        <v>0</v>
      </c>
      <c r="BI165" s="16">
        <f>IF(N165="nulová",J165,0)</f>
        <v>0</v>
      </c>
    </row>
    <row r="166" spans="2:61" s="11" customFormat="1" ht="11.25">
      <c r="B166" s="160"/>
      <c r="C166" s="161"/>
      <c r="D166" s="161" t="s">
        <v>145</v>
      </c>
      <c r="E166" s="162"/>
      <c r="F166" s="162" t="s">
        <v>3505</v>
      </c>
      <c r="G166" s="163"/>
      <c r="H166" s="164">
        <v>160.322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s="11" customFormat="1" ht="11.25">
      <c r="B167" s="160"/>
      <c r="C167" s="161"/>
      <c r="D167" s="161" t="s">
        <v>145</v>
      </c>
      <c r="E167" s="162"/>
      <c r="F167" s="170" t="s">
        <v>147</v>
      </c>
      <c r="G167" s="171"/>
      <c r="H167" s="172">
        <v>160.322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>
      <c r="B168" s="149"/>
      <c r="C168" s="150">
        <v>34</v>
      </c>
      <c r="D168" s="150" t="s">
        <v>141</v>
      </c>
      <c r="E168" s="151" t="s">
        <v>263</v>
      </c>
      <c r="F168" s="151" t="s">
        <v>264</v>
      </c>
      <c r="G168" s="152" t="s">
        <v>265</v>
      </c>
      <c r="H168" s="153">
        <v>13.500999999999999</v>
      </c>
      <c r="I168" s="154"/>
      <c r="J168" s="154">
        <f>ROUND(H168*I168,2)</f>
        <v>0</v>
      </c>
      <c r="K168" s="155"/>
      <c r="L168" s="149"/>
      <c r="M168" s="156"/>
      <c r="N168" s="157" t="s">
        <v>26</v>
      </c>
      <c r="O168" s="158">
        <v>0</v>
      </c>
      <c r="P168" s="158">
        <f>ROUND(H168*O168,3)</f>
        <v>0</v>
      </c>
      <c r="Q168" s="158">
        <v>0</v>
      </c>
      <c r="R168" s="158">
        <f>ROUND(H168 * Q168,5)</f>
        <v>0</v>
      </c>
      <c r="S168" s="158">
        <v>0</v>
      </c>
      <c r="T168" s="159">
        <f>ROUND(H168 * S168,5)</f>
        <v>0</v>
      </c>
      <c r="BE168" s="16">
        <f>IF(N168="základná",J168,0)</f>
        <v>0</v>
      </c>
      <c r="BF168" s="16">
        <f>IF(N168="znížená",J168,0)</f>
        <v>0</v>
      </c>
      <c r="BG168" s="16">
        <f>IF(N168="zákl. prenesená",J168,0)</f>
        <v>0</v>
      </c>
      <c r="BH168" s="16">
        <f>IF(N168="zníž. prenesená",J168,0)</f>
        <v>0</v>
      </c>
      <c r="BI168" s="16">
        <f>IF(N168="nulová",J168,0)</f>
        <v>0</v>
      </c>
    </row>
    <row r="169" spans="2:61" s="11" customFormat="1" ht="11.25">
      <c r="B169" s="160"/>
      <c r="C169" s="161"/>
      <c r="D169" s="161" t="s">
        <v>145</v>
      </c>
      <c r="E169" s="162"/>
      <c r="F169" s="162" t="s">
        <v>3506</v>
      </c>
      <c r="G169" s="163"/>
      <c r="H169" s="164">
        <v>13.500999999999999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70" t="s">
        <v>147</v>
      </c>
      <c r="G170" s="171"/>
      <c r="H170" s="172">
        <v>13.500999999999999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ht="36">
      <c r="B171" s="149"/>
      <c r="C171" s="150">
        <v>35</v>
      </c>
      <c r="D171" s="150" t="s">
        <v>141</v>
      </c>
      <c r="E171" s="151" t="s">
        <v>267</v>
      </c>
      <c r="F171" s="151" t="s">
        <v>2505</v>
      </c>
      <c r="G171" s="152" t="s">
        <v>187</v>
      </c>
      <c r="H171" s="153">
        <v>27.161999999999999</v>
      </c>
      <c r="I171" s="154"/>
      <c r="J171" s="154">
        <f>ROUND(H171*I171,2)</f>
        <v>0</v>
      </c>
      <c r="K171" s="155"/>
      <c r="L171" s="149"/>
      <c r="M171" s="156"/>
      <c r="N171" s="157" t="s">
        <v>26</v>
      </c>
      <c r="O171" s="158">
        <v>0</v>
      </c>
      <c r="P171" s="158">
        <f>ROUND(H171*O171,3)</f>
        <v>0</v>
      </c>
      <c r="Q171" s="158">
        <v>0</v>
      </c>
      <c r="R171" s="158">
        <f>ROUND(H171 * Q171,5)</f>
        <v>0</v>
      </c>
      <c r="S171" s="158">
        <v>0</v>
      </c>
      <c r="T171" s="159">
        <f>ROUND(H171 * S171,5)</f>
        <v>0</v>
      </c>
      <c r="BE171" s="16">
        <f>IF(N171="základná",J171,0)</f>
        <v>0</v>
      </c>
      <c r="BF171" s="16">
        <f>IF(N171="znížená",J171,0)</f>
        <v>0</v>
      </c>
      <c r="BG171" s="16">
        <f>IF(N171="zákl. prenesená",J171,0)</f>
        <v>0</v>
      </c>
      <c r="BH171" s="16">
        <f>IF(N171="zníž. prenesená",J171,0)</f>
        <v>0</v>
      </c>
      <c r="BI171" s="16">
        <f>IF(N171="nulová",J171,0)</f>
        <v>0</v>
      </c>
    </row>
    <row r="172" spans="2:61" s="11" customFormat="1" ht="11.25">
      <c r="B172" s="160"/>
      <c r="C172" s="161"/>
      <c r="D172" s="161" t="s">
        <v>145</v>
      </c>
      <c r="E172" s="162"/>
      <c r="F172" s="162" t="s">
        <v>3507</v>
      </c>
      <c r="G172" s="163"/>
      <c r="H172" s="164">
        <v>27.161999999999999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70" t="s">
        <v>147</v>
      </c>
      <c r="G173" s="171"/>
      <c r="H173" s="172">
        <v>27.161999999999999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ht="24">
      <c r="B174" s="149"/>
      <c r="C174" s="150">
        <v>36</v>
      </c>
      <c r="D174" s="150" t="s">
        <v>141</v>
      </c>
      <c r="E174" s="151" t="s">
        <v>1750</v>
      </c>
      <c r="F174" s="151" t="s">
        <v>1751</v>
      </c>
      <c r="G174" s="152" t="s">
        <v>187</v>
      </c>
      <c r="H174" s="153">
        <v>4.9379999999999997</v>
      </c>
      <c r="I174" s="154"/>
      <c r="J174" s="154">
        <f>ROUND(H174*I174,2)</f>
        <v>0</v>
      </c>
      <c r="K174" s="155"/>
      <c r="L174" s="149"/>
      <c r="M174" s="156"/>
      <c r="N174" s="157" t="s">
        <v>26</v>
      </c>
      <c r="O174" s="158">
        <v>1.5009999999999999</v>
      </c>
      <c r="P174" s="158">
        <f>ROUND(H174*O174,3)</f>
        <v>7.4119999999999999</v>
      </c>
      <c r="Q174" s="158">
        <v>0</v>
      </c>
      <c r="R174" s="158">
        <f>ROUND(H174 * Q174,5)</f>
        <v>0</v>
      </c>
      <c r="S174" s="158">
        <v>0</v>
      </c>
      <c r="T174" s="159">
        <f>ROUND(H174 * S174,5)</f>
        <v>0</v>
      </c>
      <c r="BE174" s="16">
        <f>IF(N174="základná",J174,0)</f>
        <v>0</v>
      </c>
      <c r="BF174" s="16">
        <f>IF(N174="znížená",J174,0)</f>
        <v>0</v>
      </c>
      <c r="BG174" s="16">
        <f>IF(N174="zákl. prenesená",J174,0)</f>
        <v>0</v>
      </c>
      <c r="BH174" s="16">
        <f>IF(N174="zníž. prenesená",J174,0)</f>
        <v>0</v>
      </c>
      <c r="BI174" s="16">
        <f>IF(N174="nulová",J174,0)</f>
        <v>0</v>
      </c>
    </row>
    <row r="175" spans="2:61" s="11" customFormat="1" ht="11.25">
      <c r="B175" s="160"/>
      <c r="C175" s="161"/>
      <c r="D175" s="161" t="s">
        <v>145</v>
      </c>
      <c r="E175" s="162"/>
      <c r="F175" s="162" t="s">
        <v>3508</v>
      </c>
      <c r="G175" s="163"/>
      <c r="H175" s="164">
        <v>4.9379999999999997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70" t="s">
        <v>147</v>
      </c>
      <c r="G176" s="171"/>
      <c r="H176" s="172">
        <v>4.9379999999999997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2" customFormat="1">
      <c r="B177" s="173"/>
      <c r="C177" s="174">
        <v>37</v>
      </c>
      <c r="D177" s="174" t="s">
        <v>240</v>
      </c>
      <c r="E177" s="175" t="s">
        <v>1755</v>
      </c>
      <c r="F177" s="175" t="s">
        <v>1756</v>
      </c>
      <c r="G177" s="176" t="s">
        <v>265</v>
      </c>
      <c r="H177" s="177">
        <v>8.8879999999999999</v>
      </c>
      <c r="I177" s="178"/>
      <c r="J177" s="178">
        <f>ROUND(H177*I177,2)</f>
        <v>0</v>
      </c>
      <c r="K177" s="179"/>
      <c r="L177" s="173"/>
      <c r="M177" s="180"/>
      <c r="N177" s="181" t="s">
        <v>26</v>
      </c>
      <c r="O177" s="182">
        <v>0</v>
      </c>
      <c r="P177" s="182">
        <f>ROUND(H177*O177,3)</f>
        <v>0</v>
      </c>
      <c r="Q177" s="182">
        <v>0</v>
      </c>
      <c r="R177" s="182">
        <f>ROUND(H177 * Q177,5)</f>
        <v>0</v>
      </c>
      <c r="S177" s="182">
        <v>0</v>
      </c>
      <c r="T177" s="183">
        <f>ROUND(H177 * S177,5)</f>
        <v>0</v>
      </c>
      <c r="BE177" s="12">
        <f>IF(N177="základná",J177,0)</f>
        <v>0</v>
      </c>
      <c r="BF177" s="12">
        <f>IF(N177="znížená",J177,0)</f>
        <v>0</v>
      </c>
      <c r="BG177" s="12">
        <f>IF(N177="zákl. prenesená",J177,0)</f>
        <v>0</v>
      </c>
      <c r="BH177" s="12">
        <f>IF(N177="zníž. prenesená",J177,0)</f>
        <v>0</v>
      </c>
      <c r="BI177" s="12">
        <f>IF(N177="nulová",J177,0)</f>
        <v>0</v>
      </c>
    </row>
    <row r="178" spans="2:61" s="11" customFormat="1" ht="11.25">
      <c r="B178" s="160"/>
      <c r="C178" s="161"/>
      <c r="D178" s="161" t="s">
        <v>145</v>
      </c>
      <c r="E178" s="162"/>
      <c r="F178" s="162" t="s">
        <v>3509</v>
      </c>
      <c r="G178" s="163"/>
      <c r="H178" s="164">
        <v>8.8879999999999999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70" t="s">
        <v>147</v>
      </c>
      <c r="G179" s="171"/>
      <c r="H179" s="172">
        <v>8.8879999999999999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0" customFormat="1" ht="23.1" customHeight="1">
      <c r="B180" s="141"/>
      <c r="C180" s="142"/>
      <c r="D180" s="132" t="s">
        <v>136</v>
      </c>
      <c r="E180" s="143" t="s">
        <v>1760</v>
      </c>
      <c r="F180" s="144" t="s">
        <v>1761</v>
      </c>
      <c r="G180" s="145"/>
      <c r="H180" s="146"/>
      <c r="I180" s="147"/>
      <c r="J180" s="147">
        <f>J181</f>
        <v>0</v>
      </c>
      <c r="K180" s="144"/>
      <c r="L180" s="141"/>
      <c r="M180" s="148"/>
      <c r="N180" s="138" t="s">
        <v>0</v>
      </c>
      <c r="O180" s="139"/>
      <c r="P180" s="139">
        <f>P181</f>
        <v>7.0000000000000007E-2</v>
      </c>
      <c r="Q180" s="139"/>
      <c r="R180" s="139">
        <f>R181</f>
        <v>0</v>
      </c>
      <c r="S180" s="139"/>
      <c r="T180" s="140">
        <f>T181</f>
        <v>0</v>
      </c>
    </row>
    <row r="181" spans="2:61" ht="24">
      <c r="B181" s="149"/>
      <c r="C181" s="150">
        <v>38</v>
      </c>
      <c r="D181" s="150" t="s">
        <v>141</v>
      </c>
      <c r="E181" s="151" t="s">
        <v>1762</v>
      </c>
      <c r="F181" s="151" t="s">
        <v>1763</v>
      </c>
      <c r="G181" s="152" t="s">
        <v>150</v>
      </c>
      <c r="H181" s="153">
        <v>17.5</v>
      </c>
      <c r="I181" s="154"/>
      <c r="J181" s="154">
        <f>ROUND(H181*I181,2)</f>
        <v>0</v>
      </c>
      <c r="K181" s="155"/>
      <c r="L181" s="149"/>
      <c r="M181" s="156"/>
      <c r="N181" s="157" t="s">
        <v>26</v>
      </c>
      <c r="O181" s="158">
        <v>4.0000000000000001E-3</v>
      </c>
      <c r="P181" s="158">
        <f>ROUND(H181*O181,3)</f>
        <v>7.0000000000000007E-2</v>
      </c>
      <c r="Q181" s="158">
        <v>0</v>
      </c>
      <c r="R181" s="158">
        <f>ROUND(H181 * Q181,5)</f>
        <v>0</v>
      </c>
      <c r="S181" s="158">
        <v>0</v>
      </c>
      <c r="T181" s="159">
        <f>ROUND(H181 * S181,5)</f>
        <v>0</v>
      </c>
      <c r="BE181" s="16">
        <f>IF(N181="základná",J181,0)</f>
        <v>0</v>
      </c>
      <c r="BF181" s="16">
        <f>IF(N181="znížená",J181,0)</f>
        <v>0</v>
      </c>
      <c r="BG181" s="16">
        <f>IF(N181="zákl. prenesená",J181,0)</f>
        <v>0</v>
      </c>
      <c r="BH181" s="16">
        <f>IF(N181="zníž. prenesená",J181,0)</f>
        <v>0</v>
      </c>
      <c r="BI181" s="16">
        <f>IF(N181="nulová",J181,0)</f>
        <v>0</v>
      </c>
    </row>
    <row r="182" spans="2:61" s="11" customFormat="1" ht="11.25">
      <c r="B182" s="160"/>
      <c r="C182" s="161"/>
      <c r="D182" s="161" t="s">
        <v>145</v>
      </c>
      <c r="E182" s="162"/>
      <c r="F182" s="162" t="s">
        <v>3510</v>
      </c>
      <c r="G182" s="163"/>
      <c r="H182" s="164">
        <v>17.5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70" t="s">
        <v>147</v>
      </c>
      <c r="G183" s="171"/>
      <c r="H183" s="172">
        <v>17.5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0" customFormat="1" ht="23.1" customHeight="1">
      <c r="B184" s="141"/>
      <c r="C184" s="142"/>
      <c r="D184" s="132" t="s">
        <v>136</v>
      </c>
      <c r="E184" s="143" t="s">
        <v>1779</v>
      </c>
      <c r="F184" s="144" t="s">
        <v>1780</v>
      </c>
      <c r="G184" s="145"/>
      <c r="H184" s="146"/>
      <c r="I184" s="147"/>
      <c r="J184" s="147">
        <f>J185 + J191 + J194 + J197 + J202</f>
        <v>0</v>
      </c>
      <c r="K184" s="144"/>
      <c r="L184" s="141"/>
      <c r="M184" s="148"/>
      <c r="N184" s="138" t="s">
        <v>0</v>
      </c>
      <c r="O184" s="139"/>
      <c r="P184" s="139">
        <f>P185 + P191 + P194 + P197 + P202</f>
        <v>83.647999999999996</v>
      </c>
      <c r="Q184" s="139"/>
      <c r="R184" s="139">
        <f>R185 + R191 + R194 + R197 + R202</f>
        <v>2.04895</v>
      </c>
      <c r="S184" s="139"/>
      <c r="T184" s="140">
        <f>T185 + T191 + T194 + T197 + T202</f>
        <v>0</v>
      </c>
    </row>
    <row r="185" spans="2:61" ht="24">
      <c r="B185" s="149"/>
      <c r="C185" s="150">
        <v>39</v>
      </c>
      <c r="D185" s="150" t="s">
        <v>141</v>
      </c>
      <c r="E185" s="151" t="s">
        <v>2510</v>
      </c>
      <c r="F185" s="151" t="s">
        <v>2511</v>
      </c>
      <c r="G185" s="152" t="s">
        <v>187</v>
      </c>
      <c r="H185" s="153">
        <v>1.5580000000000001</v>
      </c>
      <c r="I185" s="154"/>
      <c r="J185" s="154">
        <f>ROUND(H185*I185,2)</f>
        <v>0</v>
      </c>
      <c r="K185" s="155"/>
      <c r="L185" s="149"/>
      <c r="M185" s="156"/>
      <c r="N185" s="157" t="s">
        <v>26</v>
      </c>
      <c r="O185" s="158">
        <v>0</v>
      </c>
      <c r="P185" s="158">
        <f>ROUND(H185*O185,3)</f>
        <v>0</v>
      </c>
      <c r="Q185" s="158">
        <v>0</v>
      </c>
      <c r="R185" s="158">
        <f>ROUND(H185 * Q185,5)</f>
        <v>0</v>
      </c>
      <c r="S185" s="158">
        <v>0</v>
      </c>
      <c r="T185" s="159">
        <f>ROUND(H185 * S185,5)</f>
        <v>0</v>
      </c>
      <c r="BE185" s="16">
        <f>IF(N185="základná",J185,0)</f>
        <v>0</v>
      </c>
      <c r="BF185" s="16">
        <f>IF(N185="znížená",J185,0)</f>
        <v>0</v>
      </c>
      <c r="BG185" s="16">
        <f>IF(N185="zákl. prenesená",J185,0)</f>
        <v>0</v>
      </c>
      <c r="BH185" s="16">
        <f>IF(N185="zníž. prenesená",J185,0)</f>
        <v>0</v>
      </c>
      <c r="BI185" s="16">
        <f>IF(N185="nulová",J185,0)</f>
        <v>0</v>
      </c>
    </row>
    <row r="186" spans="2:61" s="11" customFormat="1" ht="11.25">
      <c r="B186" s="160"/>
      <c r="C186" s="161"/>
      <c r="D186" s="161" t="s">
        <v>145</v>
      </c>
      <c r="E186" s="162"/>
      <c r="F186" s="162" t="s">
        <v>3511</v>
      </c>
      <c r="G186" s="163"/>
      <c r="H186" s="164">
        <v>1.6319999999999999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62" t="s">
        <v>3512</v>
      </c>
      <c r="G187" s="163"/>
      <c r="H187" s="164">
        <v>-2.1000000000000001E-2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62" t="s">
        <v>3513</v>
      </c>
      <c r="G188" s="163"/>
      <c r="H188" s="164">
        <v>-5.2999999999999999E-2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62" t="s">
        <v>3514</v>
      </c>
      <c r="G189" s="163"/>
      <c r="H189" s="164"/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70" t="s">
        <v>147</v>
      </c>
      <c r="G190" s="171"/>
      <c r="H190" s="172">
        <v>1.5580000000000001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ht="24">
      <c r="B191" s="149"/>
      <c r="C191" s="150">
        <v>40</v>
      </c>
      <c r="D191" s="150" t="s">
        <v>141</v>
      </c>
      <c r="E191" s="151" t="s">
        <v>2519</v>
      </c>
      <c r="F191" s="151" t="s">
        <v>2520</v>
      </c>
      <c r="G191" s="152" t="s">
        <v>150</v>
      </c>
      <c r="H191" s="153">
        <v>16.32</v>
      </c>
      <c r="I191" s="154"/>
      <c r="J191" s="154">
        <f>ROUND(H191*I191,2)</f>
        <v>0</v>
      </c>
      <c r="K191" s="155"/>
      <c r="L191" s="149"/>
      <c r="M191" s="156"/>
      <c r="N191" s="157" t="s">
        <v>26</v>
      </c>
      <c r="O191" s="158">
        <v>0.85237728999999995</v>
      </c>
      <c r="P191" s="158">
        <f>ROUND(H191*O191,3)</f>
        <v>13.911</v>
      </c>
      <c r="Q191" s="158">
        <v>4.3287500000000001E-3</v>
      </c>
      <c r="R191" s="158">
        <f>ROUND(H191 * Q191,5)</f>
        <v>7.0650000000000004E-2</v>
      </c>
      <c r="S191" s="158">
        <v>0</v>
      </c>
      <c r="T191" s="159">
        <f>ROUND(H191 * S191,5)</f>
        <v>0</v>
      </c>
      <c r="BE191" s="16">
        <f>IF(N191="základná",J191,0)</f>
        <v>0</v>
      </c>
      <c r="BF191" s="16">
        <f>IF(N191="znížená",J191,0)</f>
        <v>0</v>
      </c>
      <c r="BG191" s="16">
        <f>IF(N191="zákl. prenesená",J191,0)</f>
        <v>0</v>
      </c>
      <c r="BH191" s="16">
        <f>IF(N191="zníž. prenesená",J191,0)</f>
        <v>0</v>
      </c>
      <c r="BI191" s="16">
        <f>IF(N191="nulová",J191,0)</f>
        <v>0</v>
      </c>
    </row>
    <row r="192" spans="2:61" s="11" customFormat="1" ht="11.25">
      <c r="B192" s="160"/>
      <c r="C192" s="161"/>
      <c r="D192" s="161" t="s">
        <v>145</v>
      </c>
      <c r="E192" s="162"/>
      <c r="F192" s="162" t="s">
        <v>3515</v>
      </c>
      <c r="G192" s="163"/>
      <c r="H192" s="164">
        <v>16.32</v>
      </c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1" customFormat="1" ht="11.25">
      <c r="B193" s="160"/>
      <c r="C193" s="161"/>
      <c r="D193" s="161" t="s">
        <v>145</v>
      </c>
      <c r="E193" s="162"/>
      <c r="F193" s="170" t="s">
        <v>147</v>
      </c>
      <c r="G193" s="171"/>
      <c r="H193" s="172">
        <v>16.32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>
      <c r="B194" s="149"/>
      <c r="C194" s="150">
        <v>41</v>
      </c>
      <c r="D194" s="150" t="s">
        <v>141</v>
      </c>
      <c r="E194" s="151" t="s">
        <v>1800</v>
      </c>
      <c r="F194" s="151" t="s">
        <v>1801</v>
      </c>
      <c r="G194" s="152" t="s">
        <v>265</v>
      </c>
      <c r="H194" s="153">
        <v>1.948</v>
      </c>
      <c r="I194" s="154"/>
      <c r="J194" s="154">
        <f>ROUND(H194*I194,2)</f>
        <v>0</v>
      </c>
      <c r="K194" s="155"/>
      <c r="L194" s="149"/>
      <c r="M194" s="156"/>
      <c r="N194" s="157" t="s">
        <v>26</v>
      </c>
      <c r="O194" s="158">
        <v>35.799515540000002</v>
      </c>
      <c r="P194" s="158">
        <f>ROUND(H194*O194,3)</f>
        <v>69.736999999999995</v>
      </c>
      <c r="Q194" s="158">
        <v>1.0155523399999999</v>
      </c>
      <c r="R194" s="158">
        <f>ROUND(H194 * Q194,5)</f>
        <v>1.9782999999999999</v>
      </c>
      <c r="S194" s="158">
        <v>0</v>
      </c>
      <c r="T194" s="159">
        <f>ROUND(H194 * S194,5)</f>
        <v>0</v>
      </c>
      <c r="BE194" s="16">
        <f>IF(N194="základná",J194,0)</f>
        <v>0</v>
      </c>
      <c r="BF194" s="16">
        <f>IF(N194="znížená",J194,0)</f>
        <v>0</v>
      </c>
      <c r="BG194" s="16">
        <f>IF(N194="zákl. prenesená",J194,0)</f>
        <v>0</v>
      </c>
      <c r="BH194" s="16">
        <f>IF(N194="zníž. prenesená",J194,0)</f>
        <v>0</v>
      </c>
      <c r="BI194" s="16">
        <f>IF(N194="nulová",J194,0)</f>
        <v>0</v>
      </c>
    </row>
    <row r="195" spans="2:61" s="11" customFormat="1" ht="11.25">
      <c r="B195" s="160"/>
      <c r="C195" s="161"/>
      <c r="D195" s="161" t="s">
        <v>145</v>
      </c>
      <c r="E195" s="162"/>
      <c r="F195" s="162" t="s">
        <v>3516</v>
      </c>
      <c r="G195" s="163"/>
      <c r="H195" s="164">
        <v>1.948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70" t="s">
        <v>147</v>
      </c>
      <c r="G196" s="171"/>
      <c r="H196" s="172">
        <v>1.948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ht="24">
      <c r="B197" s="149"/>
      <c r="C197" s="150">
        <v>42</v>
      </c>
      <c r="D197" s="150" t="s">
        <v>141</v>
      </c>
      <c r="E197" s="151" t="s">
        <v>1803</v>
      </c>
      <c r="F197" s="151" t="s">
        <v>1804</v>
      </c>
      <c r="G197" s="152" t="s">
        <v>144</v>
      </c>
      <c r="H197" s="153">
        <v>2.669</v>
      </c>
      <c r="I197" s="154"/>
      <c r="J197" s="154">
        <f>ROUND(H197*I197,2)</f>
        <v>0</v>
      </c>
      <c r="K197" s="155"/>
      <c r="L197" s="149"/>
      <c r="M197" s="156"/>
      <c r="N197" s="157" t="s">
        <v>26</v>
      </c>
      <c r="O197" s="158">
        <v>0</v>
      </c>
      <c r="P197" s="158">
        <f>ROUND(H197*O197,3)</f>
        <v>0</v>
      </c>
      <c r="Q197" s="158">
        <v>0</v>
      </c>
      <c r="R197" s="158">
        <f>ROUND(H197 * Q197,5)</f>
        <v>0</v>
      </c>
      <c r="S197" s="158">
        <v>0</v>
      </c>
      <c r="T197" s="159">
        <f>ROUND(H197 * S197,5)</f>
        <v>0</v>
      </c>
      <c r="BE197" s="16">
        <f>IF(N197="základná",J197,0)</f>
        <v>0</v>
      </c>
      <c r="BF197" s="16">
        <f>IF(N197="znížená",J197,0)</f>
        <v>0</v>
      </c>
      <c r="BG197" s="16">
        <f>IF(N197="zákl. prenesená",J197,0)</f>
        <v>0</v>
      </c>
      <c r="BH197" s="16">
        <f>IF(N197="zníž. prenesená",J197,0)</f>
        <v>0</v>
      </c>
      <c r="BI197" s="16">
        <f>IF(N197="nulová",J197,0)</f>
        <v>0</v>
      </c>
    </row>
    <row r="198" spans="2:61" s="11" customFormat="1" ht="11.25">
      <c r="B198" s="160"/>
      <c r="C198" s="161"/>
      <c r="D198" s="161" t="s">
        <v>145</v>
      </c>
      <c r="E198" s="162"/>
      <c r="F198" s="162" t="s">
        <v>3517</v>
      </c>
      <c r="G198" s="163"/>
      <c r="H198" s="164">
        <v>1.1619999999999999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1" customFormat="1" ht="11.25">
      <c r="B199" s="160"/>
      <c r="C199" s="161"/>
      <c r="D199" s="161" t="s">
        <v>145</v>
      </c>
      <c r="E199" s="162"/>
      <c r="F199" s="162" t="s">
        <v>3518</v>
      </c>
      <c r="G199" s="163"/>
      <c r="H199" s="164">
        <v>1.5069999999999999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s="11" customFormat="1" ht="11.25">
      <c r="B200" s="160"/>
      <c r="C200" s="161"/>
      <c r="D200" s="161" t="s">
        <v>145</v>
      </c>
      <c r="E200" s="162"/>
      <c r="F200" s="162" t="s">
        <v>3519</v>
      </c>
      <c r="G200" s="163"/>
      <c r="H200" s="164"/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70" t="s">
        <v>147</v>
      </c>
      <c r="G201" s="171"/>
      <c r="H201" s="172">
        <v>2.669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>
      <c r="B202" s="149"/>
      <c r="C202" s="150">
        <v>43</v>
      </c>
      <c r="D202" s="150" t="s">
        <v>141</v>
      </c>
      <c r="E202" s="151" t="s">
        <v>1812</v>
      </c>
      <c r="F202" s="151" t="s">
        <v>1813</v>
      </c>
      <c r="G202" s="152" t="s">
        <v>144</v>
      </c>
      <c r="H202" s="153">
        <v>2.669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0</v>
      </c>
      <c r="P202" s="158">
        <f>ROUND(H202*O202,3)</f>
        <v>0</v>
      </c>
      <c r="Q202" s="158">
        <v>0</v>
      </c>
      <c r="R202" s="158">
        <f>ROUND(H202 * Q202,5)</f>
        <v>0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1" customFormat="1" ht="11.25">
      <c r="B203" s="160"/>
      <c r="C203" s="161"/>
      <c r="D203" s="161" t="s">
        <v>145</v>
      </c>
      <c r="E203" s="162"/>
      <c r="F203" s="162" t="s">
        <v>3517</v>
      </c>
      <c r="G203" s="163"/>
      <c r="H203" s="164">
        <v>1.1619999999999999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62" t="s">
        <v>3518</v>
      </c>
      <c r="G204" s="163"/>
      <c r="H204" s="164">
        <v>1.5069999999999999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1" customFormat="1" ht="11.25">
      <c r="B205" s="160"/>
      <c r="C205" s="161"/>
      <c r="D205" s="161" t="s">
        <v>145</v>
      </c>
      <c r="E205" s="162"/>
      <c r="F205" s="162" t="s">
        <v>3519</v>
      </c>
      <c r="G205" s="163"/>
      <c r="H205" s="164"/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s="11" customFormat="1" ht="11.25">
      <c r="B206" s="160"/>
      <c r="C206" s="161"/>
      <c r="D206" s="161" t="s">
        <v>145</v>
      </c>
      <c r="E206" s="162"/>
      <c r="F206" s="170" t="s">
        <v>147</v>
      </c>
      <c r="G206" s="171"/>
      <c r="H206" s="172">
        <v>2.669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0" customFormat="1" ht="23.1" customHeight="1">
      <c r="B207" s="141"/>
      <c r="C207" s="142"/>
      <c r="D207" s="132" t="s">
        <v>136</v>
      </c>
      <c r="E207" s="143" t="s">
        <v>297</v>
      </c>
      <c r="F207" s="144" t="s">
        <v>298</v>
      </c>
      <c r="G207" s="145"/>
      <c r="H207" s="146"/>
      <c r="I207" s="147"/>
      <c r="J207" s="147">
        <f>J208 + J211 + J214 + J219 + J222 + J225 + J228 + J231 + J234 + J237 + J240 + J243 + J246 + J249</f>
        <v>0</v>
      </c>
      <c r="K207" s="144"/>
      <c r="L207" s="141"/>
      <c r="M207" s="148"/>
      <c r="N207" s="138" t="s">
        <v>0</v>
      </c>
      <c r="O207" s="139"/>
      <c r="P207" s="139">
        <f>P208 + P211 + P214 + P219 + P222 + P225 + P228 + P231 + P234 + P237 + P240 + P243 + P246 + P249</f>
        <v>35.360999999999997</v>
      </c>
      <c r="Q207" s="139"/>
      <c r="R207" s="139">
        <f>R208 + R211 + R214 + R219 + R222 + R225 + R228 + R231 + R234 + R237 + R240 + R243 + R246 + R249</f>
        <v>3.00603</v>
      </c>
      <c r="S207" s="139"/>
      <c r="T207" s="140">
        <f>T208 + T211 + T214 + T219 + T222 + T225 + T228 + T231 + T234 + T237 + T240 + T243 + T246 + T249</f>
        <v>0</v>
      </c>
    </row>
    <row r="208" spans="2:61" ht="24">
      <c r="B208" s="149"/>
      <c r="C208" s="150">
        <v>44</v>
      </c>
      <c r="D208" s="150" t="s">
        <v>141</v>
      </c>
      <c r="E208" s="151" t="s">
        <v>1829</v>
      </c>
      <c r="F208" s="151" t="s">
        <v>1830</v>
      </c>
      <c r="G208" s="152" t="s">
        <v>187</v>
      </c>
      <c r="H208" s="153">
        <v>3.5</v>
      </c>
      <c r="I208" s="154"/>
      <c r="J208" s="154">
        <f>ROUND(H208*I208,2)</f>
        <v>0</v>
      </c>
      <c r="K208" s="155"/>
      <c r="L208" s="149"/>
      <c r="M208" s="156"/>
      <c r="N208" s="157" t="s">
        <v>26</v>
      </c>
      <c r="O208" s="158">
        <v>0</v>
      </c>
      <c r="P208" s="158">
        <f>ROUND(H208*O208,3)</f>
        <v>0</v>
      </c>
      <c r="Q208" s="158">
        <v>0</v>
      </c>
      <c r="R208" s="158">
        <f>ROUND(H208 * Q208,5)</f>
        <v>0</v>
      </c>
      <c r="S208" s="158">
        <v>0</v>
      </c>
      <c r="T208" s="159">
        <f>ROUND(H208 * S208,5)</f>
        <v>0</v>
      </c>
      <c r="BE208" s="16">
        <f>IF(N208="základná",J208,0)</f>
        <v>0</v>
      </c>
      <c r="BF208" s="16">
        <f>IF(N208="znížená",J208,0)</f>
        <v>0</v>
      </c>
      <c r="BG208" s="16">
        <f>IF(N208="zákl. prenesená",J208,0)</f>
        <v>0</v>
      </c>
      <c r="BH208" s="16">
        <f>IF(N208="zníž. prenesená",J208,0)</f>
        <v>0</v>
      </c>
      <c r="BI208" s="16">
        <f>IF(N208="nulová",J208,0)</f>
        <v>0</v>
      </c>
    </row>
    <row r="209" spans="2:61" s="11" customFormat="1" ht="11.25">
      <c r="B209" s="160"/>
      <c r="C209" s="161"/>
      <c r="D209" s="161" t="s">
        <v>145</v>
      </c>
      <c r="E209" s="162"/>
      <c r="F209" s="162" t="s">
        <v>3520</v>
      </c>
      <c r="G209" s="163"/>
      <c r="H209" s="164">
        <v>3.5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70" t="s">
        <v>147</v>
      </c>
      <c r="G210" s="171"/>
      <c r="H210" s="172">
        <v>3.5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>
      <c r="B211" s="149"/>
      <c r="C211" s="150">
        <v>45</v>
      </c>
      <c r="D211" s="150" t="s">
        <v>141</v>
      </c>
      <c r="E211" s="151" t="s">
        <v>302</v>
      </c>
      <c r="F211" s="151" t="s">
        <v>1833</v>
      </c>
      <c r="G211" s="152" t="s">
        <v>187</v>
      </c>
      <c r="H211" s="153">
        <v>0.25600000000000001</v>
      </c>
      <c r="I211" s="154"/>
      <c r="J211" s="154">
        <f>ROUND(H211*I211,2)</f>
        <v>0</v>
      </c>
      <c r="K211" s="155"/>
      <c r="L211" s="149"/>
      <c r="M211" s="156"/>
      <c r="N211" s="157" t="s">
        <v>26</v>
      </c>
      <c r="O211" s="158">
        <v>1.4560786999999999</v>
      </c>
      <c r="P211" s="158">
        <f>ROUND(H211*O211,3)</f>
        <v>0.373</v>
      </c>
      <c r="Q211" s="158">
        <v>2.1922752000000001</v>
      </c>
      <c r="R211" s="158">
        <f>ROUND(H211 * Q211,5)</f>
        <v>0.56122000000000005</v>
      </c>
      <c r="S211" s="158">
        <v>0</v>
      </c>
      <c r="T211" s="159">
        <f>ROUND(H211 * S211,5)</f>
        <v>0</v>
      </c>
      <c r="BE211" s="16">
        <f>IF(N211="základná",J211,0)</f>
        <v>0</v>
      </c>
      <c r="BF211" s="16">
        <f>IF(N211="znížená",J211,0)</f>
        <v>0</v>
      </c>
      <c r="BG211" s="16">
        <f>IF(N211="zákl. prenesená",J211,0)</f>
        <v>0</v>
      </c>
      <c r="BH211" s="16">
        <f>IF(N211="zníž. prenesená",J211,0)</f>
        <v>0</v>
      </c>
      <c r="BI211" s="16">
        <f>IF(N211="nulová",J211,0)</f>
        <v>0</v>
      </c>
    </row>
    <row r="212" spans="2:61" s="11" customFormat="1" ht="11.25">
      <c r="B212" s="160"/>
      <c r="C212" s="161"/>
      <c r="D212" s="161" t="s">
        <v>145</v>
      </c>
      <c r="E212" s="162"/>
      <c r="F212" s="162" t="s">
        <v>3521</v>
      </c>
      <c r="G212" s="163"/>
      <c r="H212" s="164">
        <v>0.25600000000000001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70" t="s">
        <v>147</v>
      </c>
      <c r="G213" s="171"/>
      <c r="H213" s="172">
        <v>0.25600000000000001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ht="24">
      <c r="B214" s="149"/>
      <c r="C214" s="150">
        <v>46</v>
      </c>
      <c r="D214" s="150" t="s">
        <v>141</v>
      </c>
      <c r="E214" s="151" t="s">
        <v>1837</v>
      </c>
      <c r="F214" s="151" t="s">
        <v>1838</v>
      </c>
      <c r="G214" s="152" t="s">
        <v>150</v>
      </c>
      <c r="H214" s="153">
        <v>1.76</v>
      </c>
      <c r="I214" s="154"/>
      <c r="J214" s="154">
        <f>ROUND(H214*I214,2)</f>
        <v>0</v>
      </c>
      <c r="K214" s="155"/>
      <c r="L214" s="149"/>
      <c r="M214" s="156"/>
      <c r="N214" s="157" t="s">
        <v>26</v>
      </c>
      <c r="O214" s="158">
        <v>0.78035241</v>
      </c>
      <c r="P214" s="158">
        <f>ROUND(H214*O214,3)</f>
        <v>1.373</v>
      </c>
      <c r="Q214" s="158">
        <v>4.0433099999999996E-3</v>
      </c>
      <c r="R214" s="158">
        <f>ROUND(H214 * Q214,5)</f>
        <v>7.1199999999999996E-3</v>
      </c>
      <c r="S214" s="158">
        <v>0</v>
      </c>
      <c r="T214" s="159">
        <f>ROUND(H214 * S214,5)</f>
        <v>0</v>
      </c>
      <c r="BE214" s="16">
        <f>IF(N214="základná",J214,0)</f>
        <v>0</v>
      </c>
      <c r="BF214" s="16">
        <f>IF(N214="znížená",J214,0)</f>
        <v>0</v>
      </c>
      <c r="BG214" s="16">
        <f>IF(N214="zákl. prenesená",J214,0)</f>
        <v>0</v>
      </c>
      <c r="BH214" s="16">
        <f>IF(N214="zníž. prenesená",J214,0)</f>
        <v>0</v>
      </c>
      <c r="BI214" s="16">
        <f>IF(N214="nulová",J214,0)</f>
        <v>0</v>
      </c>
    </row>
    <row r="215" spans="2:61" s="11" customFormat="1" ht="11.25">
      <c r="B215" s="160"/>
      <c r="C215" s="161"/>
      <c r="D215" s="161" t="s">
        <v>145</v>
      </c>
      <c r="E215" s="162"/>
      <c r="F215" s="162" t="s">
        <v>3522</v>
      </c>
      <c r="G215" s="163"/>
      <c r="H215" s="164">
        <v>0.64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62" t="s">
        <v>3523</v>
      </c>
      <c r="G216" s="163"/>
      <c r="H216" s="164">
        <v>1.1200000000000001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62" t="s">
        <v>3524</v>
      </c>
      <c r="G217" s="163"/>
      <c r="H217" s="164"/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70" t="s">
        <v>147</v>
      </c>
      <c r="G218" s="171"/>
      <c r="H218" s="172">
        <v>1.76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ht="24">
      <c r="B219" s="149"/>
      <c r="C219" s="150">
        <v>47</v>
      </c>
      <c r="D219" s="150" t="s">
        <v>141</v>
      </c>
      <c r="E219" s="151" t="s">
        <v>2533</v>
      </c>
      <c r="F219" s="151" t="s">
        <v>2534</v>
      </c>
      <c r="G219" s="152" t="s">
        <v>187</v>
      </c>
      <c r="H219" s="153">
        <v>0.39200000000000002</v>
      </c>
      <c r="I219" s="154"/>
      <c r="J219" s="154">
        <f>ROUND(H219*I219,2)</f>
        <v>0</v>
      </c>
      <c r="K219" s="155"/>
      <c r="L219" s="149"/>
      <c r="M219" s="156"/>
      <c r="N219" s="157" t="s">
        <v>26</v>
      </c>
      <c r="O219" s="158">
        <v>0</v>
      </c>
      <c r="P219" s="158">
        <f>ROUND(H219*O219,3)</f>
        <v>0</v>
      </c>
      <c r="Q219" s="158">
        <v>0</v>
      </c>
      <c r="R219" s="158">
        <f>ROUND(H219 * Q219,5)</f>
        <v>0</v>
      </c>
      <c r="S219" s="158">
        <v>0</v>
      </c>
      <c r="T219" s="159">
        <f>ROUND(H219 * S219,5)</f>
        <v>0</v>
      </c>
      <c r="BE219" s="16">
        <f>IF(N219="základná",J219,0)</f>
        <v>0</v>
      </c>
      <c r="BF219" s="16">
        <f>IF(N219="znížená",J219,0)</f>
        <v>0</v>
      </c>
      <c r="BG219" s="16">
        <f>IF(N219="zákl. prenesená",J219,0)</f>
        <v>0</v>
      </c>
      <c r="BH219" s="16">
        <f>IF(N219="zníž. prenesená",J219,0)</f>
        <v>0</v>
      </c>
      <c r="BI219" s="16">
        <f>IF(N219="nulová",J219,0)</f>
        <v>0</v>
      </c>
    </row>
    <row r="220" spans="2:61" s="11" customFormat="1" ht="11.25">
      <c r="B220" s="160"/>
      <c r="C220" s="161"/>
      <c r="D220" s="161" t="s">
        <v>145</v>
      </c>
      <c r="E220" s="162"/>
      <c r="F220" s="162" t="s">
        <v>3525</v>
      </c>
      <c r="G220" s="163"/>
      <c r="H220" s="164">
        <v>0.39200000000000002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70" t="s">
        <v>147</v>
      </c>
      <c r="G221" s="171"/>
      <c r="H221" s="172">
        <v>0.39200000000000002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ht="24">
      <c r="B222" s="149"/>
      <c r="C222" s="150">
        <v>48</v>
      </c>
      <c r="D222" s="150" t="s">
        <v>141</v>
      </c>
      <c r="E222" s="151" t="s">
        <v>2536</v>
      </c>
      <c r="F222" s="151" t="s">
        <v>2537</v>
      </c>
      <c r="G222" s="152" t="s">
        <v>187</v>
      </c>
      <c r="H222" s="153">
        <v>0.78500000000000003</v>
      </c>
      <c r="I222" s="154"/>
      <c r="J222" s="154">
        <f>ROUND(H222*I222,2)</f>
        <v>0</v>
      </c>
      <c r="K222" s="155"/>
      <c r="L222" s="149"/>
      <c r="M222" s="156"/>
      <c r="N222" s="157" t="s">
        <v>26</v>
      </c>
      <c r="O222" s="158">
        <v>0</v>
      </c>
      <c r="P222" s="158">
        <f>ROUND(H222*O222,3)</f>
        <v>0</v>
      </c>
      <c r="Q222" s="158">
        <v>0</v>
      </c>
      <c r="R222" s="158">
        <f>ROUND(H222 * Q222,5)</f>
        <v>0</v>
      </c>
      <c r="S222" s="158">
        <v>0</v>
      </c>
      <c r="T222" s="159">
        <f>ROUND(H222 * S222,5)</f>
        <v>0</v>
      </c>
      <c r="BE222" s="16">
        <f>IF(N222="základná",J222,0)</f>
        <v>0</v>
      </c>
      <c r="BF222" s="16">
        <f>IF(N222="znížená",J222,0)</f>
        <v>0</v>
      </c>
      <c r="BG222" s="16">
        <f>IF(N222="zákl. prenesená",J222,0)</f>
        <v>0</v>
      </c>
      <c r="BH222" s="16">
        <f>IF(N222="zníž. prenesená",J222,0)</f>
        <v>0</v>
      </c>
      <c r="BI222" s="16">
        <f>IF(N222="nulová",J222,0)</f>
        <v>0</v>
      </c>
    </row>
    <row r="223" spans="2:61" s="11" customFormat="1" ht="11.25">
      <c r="B223" s="160"/>
      <c r="C223" s="161"/>
      <c r="D223" s="161" t="s">
        <v>145</v>
      </c>
      <c r="E223" s="162"/>
      <c r="F223" s="162" t="s">
        <v>3526</v>
      </c>
      <c r="G223" s="163"/>
      <c r="H223" s="164">
        <v>0.78500000000000003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s="11" customFormat="1" ht="11.25">
      <c r="B224" s="160"/>
      <c r="C224" s="161"/>
      <c r="D224" s="161" t="s">
        <v>145</v>
      </c>
      <c r="E224" s="162"/>
      <c r="F224" s="170" t="s">
        <v>147</v>
      </c>
      <c r="G224" s="171"/>
      <c r="H224" s="172">
        <v>0.78500000000000003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ht="24">
      <c r="B225" s="149"/>
      <c r="C225" s="150">
        <v>49</v>
      </c>
      <c r="D225" s="150" t="s">
        <v>141</v>
      </c>
      <c r="E225" s="151" t="s">
        <v>1781</v>
      </c>
      <c r="F225" s="151" t="s">
        <v>1782</v>
      </c>
      <c r="G225" s="152" t="s">
        <v>144</v>
      </c>
      <c r="H225" s="153">
        <v>4.8</v>
      </c>
      <c r="I225" s="154"/>
      <c r="J225" s="154">
        <f>ROUND(H225*I225,2)</f>
        <v>0</v>
      </c>
      <c r="K225" s="155"/>
      <c r="L225" s="149"/>
      <c r="M225" s="156"/>
      <c r="N225" s="157" t="s">
        <v>26</v>
      </c>
      <c r="O225" s="158">
        <v>0.99273648999999997</v>
      </c>
      <c r="P225" s="158">
        <f>ROUND(H225*O225,3)</f>
        <v>4.7649999999999997</v>
      </c>
      <c r="Q225" s="158">
        <v>8.4499499999999995E-3</v>
      </c>
      <c r="R225" s="158">
        <f>ROUND(H225 * Q225,5)</f>
        <v>4.0559999999999999E-2</v>
      </c>
      <c r="S225" s="158">
        <v>0</v>
      </c>
      <c r="T225" s="159">
        <f>ROUND(H225 * S225,5)</f>
        <v>0</v>
      </c>
      <c r="BE225" s="16">
        <f>IF(N225="základná",J225,0)</f>
        <v>0</v>
      </c>
      <c r="BF225" s="16">
        <f>IF(N225="znížená",J225,0)</f>
        <v>0</v>
      </c>
      <c r="BG225" s="16">
        <f>IF(N225="zákl. prenesená",J225,0)</f>
        <v>0</v>
      </c>
      <c r="BH225" s="16">
        <f>IF(N225="zníž. prenesená",J225,0)</f>
        <v>0</v>
      </c>
      <c r="BI225" s="16">
        <f>IF(N225="nulová",J225,0)</f>
        <v>0</v>
      </c>
    </row>
    <row r="226" spans="2:61" s="11" customFormat="1" ht="11.25">
      <c r="B226" s="160"/>
      <c r="C226" s="161"/>
      <c r="D226" s="161" t="s">
        <v>145</v>
      </c>
      <c r="E226" s="162"/>
      <c r="F226" s="162" t="s">
        <v>2546</v>
      </c>
      <c r="G226" s="163"/>
      <c r="H226" s="164">
        <v>4.8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70" t="s">
        <v>147</v>
      </c>
      <c r="G227" s="171"/>
      <c r="H227" s="172">
        <v>4.8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ht="36">
      <c r="B228" s="149"/>
      <c r="C228" s="150">
        <v>50</v>
      </c>
      <c r="D228" s="150" t="s">
        <v>141</v>
      </c>
      <c r="E228" s="151" t="s">
        <v>1784</v>
      </c>
      <c r="F228" s="151" t="s">
        <v>1785</v>
      </c>
      <c r="G228" s="152" t="s">
        <v>144</v>
      </c>
      <c r="H228" s="153">
        <v>4.8</v>
      </c>
      <c r="I228" s="154"/>
      <c r="J228" s="154">
        <f>ROUND(H228*I228,2)</f>
        <v>0</v>
      </c>
      <c r="K228" s="155"/>
      <c r="L228" s="149"/>
      <c r="M228" s="156"/>
      <c r="N228" s="157" t="s">
        <v>26</v>
      </c>
      <c r="O228" s="158">
        <v>0</v>
      </c>
      <c r="P228" s="158">
        <f>ROUND(H228*O228,3)</f>
        <v>0</v>
      </c>
      <c r="Q228" s="158">
        <v>0</v>
      </c>
      <c r="R228" s="158">
        <f>ROUND(H228 * Q228,5)</f>
        <v>0</v>
      </c>
      <c r="S228" s="158">
        <v>0</v>
      </c>
      <c r="T228" s="159">
        <f>ROUND(H228 * S228,5)</f>
        <v>0</v>
      </c>
      <c r="BE228" s="16">
        <f>IF(N228="základná",J228,0)</f>
        <v>0</v>
      </c>
      <c r="BF228" s="16">
        <f>IF(N228="znížená",J228,0)</f>
        <v>0</v>
      </c>
      <c r="BG228" s="16">
        <f>IF(N228="zákl. prenesená",J228,0)</f>
        <v>0</v>
      </c>
      <c r="BH228" s="16">
        <f>IF(N228="zníž. prenesená",J228,0)</f>
        <v>0</v>
      </c>
      <c r="BI228" s="16">
        <f>IF(N228="nulová",J228,0)</f>
        <v>0</v>
      </c>
    </row>
    <row r="229" spans="2:61" s="11" customFormat="1" ht="11.25">
      <c r="B229" s="160"/>
      <c r="C229" s="161"/>
      <c r="D229" s="161" t="s">
        <v>145</v>
      </c>
      <c r="E229" s="162"/>
      <c r="F229" s="162" t="s">
        <v>2546</v>
      </c>
      <c r="G229" s="163"/>
      <c r="H229" s="164">
        <v>4.8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1" customFormat="1" ht="11.25">
      <c r="B230" s="160"/>
      <c r="C230" s="161"/>
      <c r="D230" s="161" t="s">
        <v>145</v>
      </c>
      <c r="E230" s="162"/>
      <c r="F230" s="170" t="s">
        <v>147</v>
      </c>
      <c r="G230" s="171"/>
      <c r="H230" s="172">
        <v>4.8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ht="24">
      <c r="B231" s="149"/>
      <c r="C231" s="150">
        <v>51</v>
      </c>
      <c r="D231" s="150" t="s">
        <v>141</v>
      </c>
      <c r="E231" s="151" t="s">
        <v>2540</v>
      </c>
      <c r="F231" s="151" t="s">
        <v>2541</v>
      </c>
      <c r="G231" s="152" t="s">
        <v>187</v>
      </c>
      <c r="H231" s="153">
        <v>0.23499999999999999</v>
      </c>
      <c r="I231" s="154"/>
      <c r="J231" s="154">
        <f>ROUND(H231*I231,2)</f>
        <v>0</v>
      </c>
      <c r="K231" s="155"/>
      <c r="L231" s="149"/>
      <c r="M231" s="156"/>
      <c r="N231" s="157" t="s">
        <v>26</v>
      </c>
      <c r="O231" s="158">
        <v>2.51298362</v>
      </c>
      <c r="P231" s="158">
        <f>ROUND(H231*O231,3)</f>
        <v>0.59099999999999997</v>
      </c>
      <c r="Q231" s="158">
        <v>2.3173889999999999</v>
      </c>
      <c r="R231" s="158">
        <f>ROUND(H231 * Q231,5)</f>
        <v>0.54459000000000002</v>
      </c>
      <c r="S231" s="158">
        <v>0</v>
      </c>
      <c r="T231" s="159">
        <f>ROUND(H231 * S231,5)</f>
        <v>0</v>
      </c>
      <c r="BE231" s="16">
        <f>IF(N231="základná",J231,0)</f>
        <v>0</v>
      </c>
      <c r="BF231" s="16">
        <f>IF(N231="znížená",J231,0)</f>
        <v>0</v>
      </c>
      <c r="BG231" s="16">
        <f>IF(N231="zákl. prenesená",J231,0)</f>
        <v>0</v>
      </c>
      <c r="BH231" s="16">
        <f>IF(N231="zníž. prenesená",J231,0)</f>
        <v>0</v>
      </c>
      <c r="BI231" s="16">
        <f>IF(N231="nulová",J231,0)</f>
        <v>0</v>
      </c>
    </row>
    <row r="232" spans="2:61" s="11" customFormat="1" ht="11.25">
      <c r="B232" s="160"/>
      <c r="C232" s="161"/>
      <c r="D232" s="161" t="s">
        <v>145</v>
      </c>
      <c r="E232" s="162"/>
      <c r="F232" s="162" t="s">
        <v>3527</v>
      </c>
      <c r="G232" s="163"/>
      <c r="H232" s="164">
        <v>0.23499999999999999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70" t="s">
        <v>147</v>
      </c>
      <c r="G233" s="171"/>
      <c r="H233" s="172">
        <v>0.23499999999999999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ht="24">
      <c r="B234" s="149"/>
      <c r="C234" s="150">
        <v>52</v>
      </c>
      <c r="D234" s="150" t="s">
        <v>141</v>
      </c>
      <c r="E234" s="151" t="s">
        <v>2543</v>
      </c>
      <c r="F234" s="151" t="s">
        <v>2544</v>
      </c>
      <c r="G234" s="152" t="s">
        <v>150</v>
      </c>
      <c r="H234" s="153">
        <v>1.44</v>
      </c>
      <c r="I234" s="154"/>
      <c r="J234" s="154">
        <f>ROUND(H234*I234,2)</f>
        <v>0</v>
      </c>
      <c r="K234" s="155"/>
      <c r="L234" s="149"/>
      <c r="M234" s="156"/>
      <c r="N234" s="157" t="s">
        <v>26</v>
      </c>
      <c r="O234" s="158">
        <v>0.84232622999999995</v>
      </c>
      <c r="P234" s="158">
        <f>ROUND(H234*O234,3)</f>
        <v>1.2130000000000001</v>
      </c>
      <c r="Q234" s="158">
        <v>3.7429999999999998E-3</v>
      </c>
      <c r="R234" s="158">
        <f>ROUND(H234 * Q234,5)</f>
        <v>5.3899999999999998E-3</v>
      </c>
      <c r="S234" s="158">
        <v>0</v>
      </c>
      <c r="T234" s="159">
        <f>ROUND(H234 * S234,5)</f>
        <v>0</v>
      </c>
      <c r="BE234" s="16">
        <f>IF(N234="základná",J234,0)</f>
        <v>0</v>
      </c>
      <c r="BF234" s="16">
        <f>IF(N234="znížená",J234,0)</f>
        <v>0</v>
      </c>
      <c r="BG234" s="16">
        <f>IF(N234="zákl. prenesená",J234,0)</f>
        <v>0</v>
      </c>
      <c r="BH234" s="16">
        <f>IF(N234="zníž. prenesená",J234,0)</f>
        <v>0</v>
      </c>
      <c r="BI234" s="16">
        <f>IF(N234="nulová",J234,0)</f>
        <v>0</v>
      </c>
    </row>
    <row r="235" spans="2:61" s="11" customFormat="1" ht="11.25">
      <c r="B235" s="160"/>
      <c r="C235" s="161"/>
      <c r="D235" s="161" t="s">
        <v>145</v>
      </c>
      <c r="E235" s="162"/>
      <c r="F235" s="162" t="s">
        <v>2545</v>
      </c>
      <c r="G235" s="163"/>
      <c r="H235" s="164">
        <v>1.44</v>
      </c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61" s="11" customFormat="1" ht="11.25">
      <c r="B236" s="160"/>
      <c r="C236" s="161"/>
      <c r="D236" s="161" t="s">
        <v>145</v>
      </c>
      <c r="E236" s="162"/>
      <c r="F236" s="170" t="s">
        <v>147</v>
      </c>
      <c r="G236" s="171"/>
      <c r="H236" s="172">
        <v>1.44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ht="24">
      <c r="B237" s="149"/>
      <c r="C237" s="150">
        <v>53</v>
      </c>
      <c r="D237" s="150" t="s">
        <v>141</v>
      </c>
      <c r="E237" s="151" t="s">
        <v>1859</v>
      </c>
      <c r="F237" s="151" t="s">
        <v>1860</v>
      </c>
      <c r="G237" s="152" t="s">
        <v>150</v>
      </c>
      <c r="H237" s="153">
        <v>1.44</v>
      </c>
      <c r="I237" s="154"/>
      <c r="J237" s="154">
        <f>ROUND(H237*I237,2)</f>
        <v>0</v>
      </c>
      <c r="K237" s="155"/>
      <c r="L237" s="149"/>
      <c r="M237" s="156"/>
      <c r="N237" s="157" t="s">
        <v>26</v>
      </c>
      <c r="O237" s="158">
        <v>0.47732706000000003</v>
      </c>
      <c r="P237" s="158">
        <f>ROUND(H237*O237,3)</f>
        <v>0.68700000000000006</v>
      </c>
      <c r="Q237" s="158">
        <v>3.7525000000000002E-3</v>
      </c>
      <c r="R237" s="158">
        <f>ROUND(H237 * Q237,5)</f>
        <v>5.4000000000000003E-3</v>
      </c>
      <c r="S237" s="158">
        <v>0</v>
      </c>
      <c r="T237" s="159">
        <f>ROUND(H237 * S237,5)</f>
        <v>0</v>
      </c>
      <c r="BE237" s="16">
        <f>IF(N237="základná",J237,0)</f>
        <v>0</v>
      </c>
      <c r="BF237" s="16">
        <f>IF(N237="znížená",J237,0)</f>
        <v>0</v>
      </c>
      <c r="BG237" s="16">
        <f>IF(N237="zákl. prenesená",J237,0)</f>
        <v>0</v>
      </c>
      <c r="BH237" s="16">
        <f>IF(N237="zníž. prenesená",J237,0)</f>
        <v>0</v>
      </c>
      <c r="BI237" s="16">
        <f>IF(N237="nulová",J237,0)</f>
        <v>0</v>
      </c>
    </row>
    <row r="238" spans="2:61" s="11" customFormat="1" ht="11.25">
      <c r="B238" s="160"/>
      <c r="C238" s="161"/>
      <c r="D238" s="161" t="s">
        <v>145</v>
      </c>
      <c r="E238" s="162"/>
      <c r="F238" s="162" t="s">
        <v>2545</v>
      </c>
      <c r="G238" s="163"/>
      <c r="H238" s="164">
        <v>1.44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70" t="s">
        <v>147</v>
      </c>
      <c r="G239" s="171"/>
      <c r="H239" s="172">
        <v>1.44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ht="24">
      <c r="B240" s="149"/>
      <c r="C240" s="150">
        <v>54</v>
      </c>
      <c r="D240" s="150" t="s">
        <v>141</v>
      </c>
      <c r="E240" s="151" t="s">
        <v>1861</v>
      </c>
      <c r="F240" s="151" t="s">
        <v>1862</v>
      </c>
      <c r="G240" s="152" t="s">
        <v>150</v>
      </c>
      <c r="H240" s="153">
        <v>1.44</v>
      </c>
      <c r="I240" s="154"/>
      <c r="J240" s="154">
        <f>ROUND(H240*I240,2)</f>
        <v>0</v>
      </c>
      <c r="K240" s="155"/>
      <c r="L240" s="149"/>
      <c r="M240" s="156"/>
      <c r="N240" s="157" t="s">
        <v>26</v>
      </c>
      <c r="O240" s="158">
        <v>0.158</v>
      </c>
      <c r="P240" s="158">
        <f>ROUND(H240*O240,3)</f>
        <v>0.22800000000000001</v>
      </c>
      <c r="Q240" s="158">
        <v>0</v>
      </c>
      <c r="R240" s="158">
        <f>ROUND(H240 * Q240,5)</f>
        <v>0</v>
      </c>
      <c r="S240" s="158">
        <v>0</v>
      </c>
      <c r="T240" s="159">
        <f>ROUND(H240 * S240,5)</f>
        <v>0</v>
      </c>
      <c r="BE240" s="16">
        <f>IF(N240="základná",J240,0)</f>
        <v>0</v>
      </c>
      <c r="BF240" s="16">
        <f>IF(N240="znížená",J240,0)</f>
        <v>0</v>
      </c>
      <c r="BG240" s="16">
        <f>IF(N240="zákl. prenesená",J240,0)</f>
        <v>0</v>
      </c>
      <c r="BH240" s="16">
        <f>IF(N240="zníž. prenesená",J240,0)</f>
        <v>0</v>
      </c>
      <c r="BI240" s="16">
        <f>IF(N240="nulová",J240,0)</f>
        <v>0</v>
      </c>
    </row>
    <row r="241" spans="2:61" s="11" customFormat="1" ht="11.25">
      <c r="B241" s="160"/>
      <c r="C241" s="161"/>
      <c r="D241" s="161" t="s">
        <v>145</v>
      </c>
      <c r="E241" s="162"/>
      <c r="F241" s="162" t="s">
        <v>2545</v>
      </c>
      <c r="G241" s="163"/>
      <c r="H241" s="164">
        <v>1.44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70" t="s">
        <v>147</v>
      </c>
      <c r="G242" s="171"/>
      <c r="H242" s="172">
        <v>1.44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ht="24">
      <c r="B243" s="149"/>
      <c r="C243" s="150">
        <v>55</v>
      </c>
      <c r="D243" s="150" t="s">
        <v>141</v>
      </c>
      <c r="E243" s="151" t="s">
        <v>1863</v>
      </c>
      <c r="F243" s="151" t="s">
        <v>1864</v>
      </c>
      <c r="G243" s="152" t="s">
        <v>144</v>
      </c>
      <c r="H243" s="153">
        <v>5.6</v>
      </c>
      <c r="I243" s="154"/>
      <c r="J243" s="154">
        <f>ROUND(H243*I243,2)</f>
        <v>0</v>
      </c>
      <c r="K243" s="155"/>
      <c r="L243" s="149"/>
      <c r="M243" s="156"/>
      <c r="N243" s="157" t="s">
        <v>26</v>
      </c>
      <c r="O243" s="158">
        <v>0.42589111000000002</v>
      </c>
      <c r="P243" s="158">
        <f>ROUND(H243*O243,3)</f>
        <v>2.3849999999999998</v>
      </c>
      <c r="Q243" s="158">
        <v>3.087558E-2</v>
      </c>
      <c r="R243" s="158">
        <f>ROUND(H243 * Q243,5)</f>
        <v>0.1729</v>
      </c>
      <c r="S243" s="158">
        <v>0</v>
      </c>
      <c r="T243" s="159">
        <f>ROUND(H243 * S243,5)</f>
        <v>0</v>
      </c>
      <c r="BE243" s="16">
        <f>IF(N243="základná",J243,0)</f>
        <v>0</v>
      </c>
      <c r="BF243" s="16">
        <f>IF(N243="znížená",J243,0)</f>
        <v>0</v>
      </c>
      <c r="BG243" s="16">
        <f>IF(N243="zákl. prenesená",J243,0)</f>
        <v>0</v>
      </c>
      <c r="BH243" s="16">
        <f>IF(N243="zníž. prenesená",J243,0)</f>
        <v>0</v>
      </c>
      <c r="BI243" s="16">
        <f>IF(N243="nulová",J243,0)</f>
        <v>0</v>
      </c>
    </row>
    <row r="244" spans="2:61" s="11" customFormat="1" ht="11.25">
      <c r="B244" s="160"/>
      <c r="C244" s="161"/>
      <c r="D244" s="161" t="s">
        <v>145</v>
      </c>
      <c r="E244" s="162"/>
      <c r="F244" s="162" t="s">
        <v>3279</v>
      </c>
      <c r="G244" s="163"/>
      <c r="H244" s="164">
        <v>5.6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70" t="s">
        <v>147</v>
      </c>
      <c r="G245" s="171"/>
      <c r="H245" s="172">
        <v>5.6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ht="24">
      <c r="B246" s="149"/>
      <c r="C246" s="150">
        <v>56</v>
      </c>
      <c r="D246" s="150" t="s">
        <v>141</v>
      </c>
      <c r="E246" s="151" t="s">
        <v>1866</v>
      </c>
      <c r="F246" s="151" t="s">
        <v>1867</v>
      </c>
      <c r="G246" s="152" t="s">
        <v>144</v>
      </c>
      <c r="H246" s="153">
        <v>5.6</v>
      </c>
      <c r="I246" s="154"/>
      <c r="J246" s="154">
        <f>ROUND(H246*I246,2)</f>
        <v>0</v>
      </c>
      <c r="K246" s="155"/>
      <c r="L246" s="149"/>
      <c r="M246" s="156"/>
      <c r="N246" s="157" t="s">
        <v>26</v>
      </c>
      <c r="O246" s="158">
        <v>0.29199999999999998</v>
      </c>
      <c r="P246" s="158">
        <f>ROUND(H246*O246,3)</f>
        <v>1.635</v>
      </c>
      <c r="Q246" s="158">
        <v>0</v>
      </c>
      <c r="R246" s="158">
        <f>ROUND(H246 * Q246,5)</f>
        <v>0</v>
      </c>
      <c r="S246" s="158">
        <v>0</v>
      </c>
      <c r="T246" s="159">
        <f>ROUND(H246 * S246,5)</f>
        <v>0</v>
      </c>
      <c r="BE246" s="16">
        <f>IF(N246="základná",J246,0)</f>
        <v>0</v>
      </c>
      <c r="BF246" s="16">
        <f>IF(N246="znížená",J246,0)</f>
        <v>0</v>
      </c>
      <c r="BG246" s="16">
        <f>IF(N246="zákl. prenesená",J246,0)</f>
        <v>0</v>
      </c>
      <c r="BH246" s="16">
        <f>IF(N246="zníž. prenesená",J246,0)</f>
        <v>0</v>
      </c>
      <c r="BI246" s="16">
        <f>IF(N246="nulová",J246,0)</f>
        <v>0</v>
      </c>
    </row>
    <row r="247" spans="2:61" s="11" customFormat="1" ht="11.25">
      <c r="B247" s="160"/>
      <c r="C247" s="161"/>
      <c r="D247" s="161" t="s">
        <v>145</v>
      </c>
      <c r="E247" s="162"/>
      <c r="F247" s="162" t="s">
        <v>3279</v>
      </c>
      <c r="G247" s="163"/>
      <c r="H247" s="164">
        <v>5.6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s="11" customFormat="1" ht="11.25">
      <c r="B248" s="160"/>
      <c r="C248" s="161"/>
      <c r="D248" s="161" t="s">
        <v>145</v>
      </c>
      <c r="E248" s="162"/>
      <c r="F248" s="170" t="s">
        <v>147</v>
      </c>
      <c r="G248" s="171"/>
      <c r="H248" s="172">
        <v>5.6</v>
      </c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>
      <c r="B249" s="149"/>
      <c r="C249" s="150">
        <v>57</v>
      </c>
      <c r="D249" s="150" t="s">
        <v>141</v>
      </c>
      <c r="E249" s="151" t="s">
        <v>2547</v>
      </c>
      <c r="F249" s="151" t="s">
        <v>2548</v>
      </c>
      <c r="G249" s="152" t="s">
        <v>265</v>
      </c>
      <c r="H249" s="153">
        <v>1.659</v>
      </c>
      <c r="I249" s="154"/>
      <c r="J249" s="154">
        <f>ROUND(H249*I249,2)</f>
        <v>0</v>
      </c>
      <c r="K249" s="155"/>
      <c r="L249" s="149"/>
      <c r="M249" s="156"/>
      <c r="N249" s="157" t="s">
        <v>26</v>
      </c>
      <c r="O249" s="158">
        <v>13.32767773</v>
      </c>
      <c r="P249" s="158">
        <f>ROUND(H249*O249,3)</f>
        <v>22.111000000000001</v>
      </c>
      <c r="Q249" s="158">
        <v>1.0059400000000001</v>
      </c>
      <c r="R249" s="158">
        <f>ROUND(H249 * Q249,5)</f>
        <v>1.6688499999999999</v>
      </c>
      <c r="S249" s="158">
        <v>0</v>
      </c>
      <c r="T249" s="159">
        <f>ROUND(H249 * S249,5)</f>
        <v>0</v>
      </c>
      <c r="BE249" s="16">
        <f>IF(N249="základná",J249,0)</f>
        <v>0</v>
      </c>
      <c r="BF249" s="16">
        <f>IF(N249="znížená",J249,0)</f>
        <v>0</v>
      </c>
      <c r="BG249" s="16">
        <f>IF(N249="zákl. prenesená",J249,0)</f>
        <v>0</v>
      </c>
      <c r="BH249" s="16">
        <f>IF(N249="zníž. prenesená",J249,0)</f>
        <v>0</v>
      </c>
      <c r="BI249" s="16">
        <f>IF(N249="nulová",J249,0)</f>
        <v>0</v>
      </c>
    </row>
    <row r="250" spans="2:61" s="11" customFormat="1" ht="11.25">
      <c r="B250" s="160"/>
      <c r="C250" s="161"/>
      <c r="D250" s="161" t="s">
        <v>145</v>
      </c>
      <c r="E250" s="162"/>
      <c r="F250" s="162" t="s">
        <v>3528</v>
      </c>
      <c r="G250" s="163"/>
      <c r="H250" s="164">
        <v>1.659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 s="11" customFormat="1" ht="11.25">
      <c r="B251" s="160"/>
      <c r="C251" s="161"/>
      <c r="D251" s="161" t="s">
        <v>145</v>
      </c>
      <c r="E251" s="162"/>
      <c r="F251" s="170" t="s">
        <v>147</v>
      </c>
      <c r="G251" s="171"/>
      <c r="H251" s="172">
        <v>1.659</v>
      </c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61" s="10" customFormat="1" ht="23.1" customHeight="1">
      <c r="B252" s="141"/>
      <c r="C252" s="142"/>
      <c r="D252" s="132" t="s">
        <v>136</v>
      </c>
      <c r="E252" s="143" t="s">
        <v>304</v>
      </c>
      <c r="F252" s="144" t="s">
        <v>305</v>
      </c>
      <c r="G252" s="145"/>
      <c r="H252" s="146"/>
      <c r="I252" s="147"/>
      <c r="J252" s="147">
        <f>J253 + J256 + J259 + J262 + J263 + J266 + J267 + J270 + J273</f>
        <v>0</v>
      </c>
      <c r="K252" s="144"/>
      <c r="L252" s="141"/>
      <c r="M252" s="148"/>
      <c r="N252" s="138" t="s">
        <v>0</v>
      </c>
      <c r="O252" s="139"/>
      <c r="P252" s="139">
        <f>P253 + P256 + P259 + P262 + P263 + P266 + P267 + P270 + P273</f>
        <v>7.274</v>
      </c>
      <c r="Q252" s="139"/>
      <c r="R252" s="139">
        <f>R253 + R256 + R259 + R262 + R263 + R266 + R267 + R270 + R273</f>
        <v>20.867929999999998</v>
      </c>
      <c r="S252" s="139"/>
      <c r="T252" s="140">
        <f>T253 + T256 + T259 + T262 + T263 + T266 + T267 + T270 + T273</f>
        <v>0</v>
      </c>
    </row>
    <row r="253" spans="2:61" ht="24">
      <c r="B253" s="149"/>
      <c r="C253" s="150">
        <v>58</v>
      </c>
      <c r="D253" s="150" t="s">
        <v>141</v>
      </c>
      <c r="E253" s="151" t="s">
        <v>361</v>
      </c>
      <c r="F253" s="151" t="s">
        <v>362</v>
      </c>
      <c r="G253" s="152" t="s">
        <v>150</v>
      </c>
      <c r="H253" s="153">
        <v>22.5</v>
      </c>
      <c r="I253" s="154"/>
      <c r="J253" s="154">
        <f>ROUND(H253*I253,2)</f>
        <v>0</v>
      </c>
      <c r="K253" s="155"/>
      <c r="L253" s="149"/>
      <c r="M253" s="156"/>
      <c r="N253" s="157" t="s">
        <v>26</v>
      </c>
      <c r="O253" s="158">
        <v>0</v>
      </c>
      <c r="P253" s="158">
        <f>ROUND(H253*O253,3)</f>
        <v>0</v>
      </c>
      <c r="Q253" s="158">
        <v>0</v>
      </c>
      <c r="R253" s="158">
        <f>ROUND(H253 * Q253,5)</f>
        <v>0</v>
      </c>
      <c r="S253" s="158">
        <v>0</v>
      </c>
      <c r="T253" s="159">
        <f>ROUND(H253 * S253,5)</f>
        <v>0</v>
      </c>
      <c r="BE253" s="16">
        <f>IF(N253="základná",J253,0)</f>
        <v>0</v>
      </c>
      <c r="BF253" s="16">
        <f>IF(N253="znížená",J253,0)</f>
        <v>0</v>
      </c>
      <c r="BG253" s="16">
        <f>IF(N253="zákl. prenesená",J253,0)</f>
        <v>0</v>
      </c>
      <c r="BH253" s="16">
        <f>IF(N253="zníž. prenesená",J253,0)</f>
        <v>0</v>
      </c>
      <c r="BI253" s="16">
        <f>IF(N253="nulová",J253,0)</f>
        <v>0</v>
      </c>
    </row>
    <row r="254" spans="2:61" s="11" customFormat="1" ht="11.25">
      <c r="B254" s="160"/>
      <c r="C254" s="161"/>
      <c r="D254" s="161" t="s">
        <v>145</v>
      </c>
      <c r="E254" s="162"/>
      <c r="F254" s="162" t="s">
        <v>3490</v>
      </c>
      <c r="G254" s="163"/>
      <c r="H254" s="164">
        <v>22.5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70" t="s">
        <v>147</v>
      </c>
      <c r="G255" s="171"/>
      <c r="H255" s="172">
        <v>22.5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>
      <c r="B256" s="149"/>
      <c r="C256" s="150">
        <v>59</v>
      </c>
      <c r="D256" s="150" t="s">
        <v>141</v>
      </c>
      <c r="E256" s="151" t="s">
        <v>365</v>
      </c>
      <c r="F256" s="151" t="s">
        <v>366</v>
      </c>
      <c r="G256" s="152" t="s">
        <v>150</v>
      </c>
      <c r="H256" s="153">
        <v>22.5</v>
      </c>
      <c r="I256" s="154"/>
      <c r="J256" s="154">
        <f>ROUND(H256*I256,2)</f>
        <v>0</v>
      </c>
      <c r="K256" s="155"/>
      <c r="L256" s="149"/>
      <c r="M256" s="156"/>
      <c r="N256" s="157" t="s">
        <v>26</v>
      </c>
      <c r="O256" s="158">
        <v>0.19500000000000001</v>
      </c>
      <c r="P256" s="158">
        <f>ROUND(H256*O256,3)</f>
        <v>4.3879999999999999</v>
      </c>
      <c r="Q256" s="158">
        <v>0.56931211999999998</v>
      </c>
      <c r="R256" s="158">
        <f>ROUND(H256 * Q256,5)</f>
        <v>12.809519999999999</v>
      </c>
      <c r="S256" s="158">
        <v>0</v>
      </c>
      <c r="T256" s="159">
        <f>ROUND(H256 * S256,5)</f>
        <v>0</v>
      </c>
      <c r="BE256" s="16">
        <f>IF(N256="základná",J256,0)</f>
        <v>0</v>
      </c>
      <c r="BF256" s="16">
        <f>IF(N256="znížená",J256,0)</f>
        <v>0</v>
      </c>
      <c r="BG256" s="16">
        <f>IF(N256="zákl. prenesená",J256,0)</f>
        <v>0</v>
      </c>
      <c r="BH256" s="16">
        <f>IF(N256="zníž. prenesená",J256,0)</f>
        <v>0</v>
      </c>
      <c r="BI256" s="16">
        <f>IF(N256="nulová",J256,0)</f>
        <v>0</v>
      </c>
    </row>
    <row r="257" spans="2:61" s="11" customFormat="1" ht="11.25">
      <c r="B257" s="160"/>
      <c r="C257" s="161"/>
      <c r="D257" s="161" t="s">
        <v>145</v>
      </c>
      <c r="E257" s="162"/>
      <c r="F257" s="162" t="s">
        <v>3490</v>
      </c>
      <c r="G257" s="163"/>
      <c r="H257" s="164">
        <v>22.5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s="11" customFormat="1" ht="11.25">
      <c r="B258" s="160"/>
      <c r="C258" s="161"/>
      <c r="D258" s="161" t="s">
        <v>145</v>
      </c>
      <c r="E258" s="162"/>
      <c r="F258" s="170" t="s">
        <v>147</v>
      </c>
      <c r="G258" s="171"/>
      <c r="H258" s="172">
        <v>22.5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ht="24">
      <c r="B259" s="149"/>
      <c r="C259" s="150">
        <v>60</v>
      </c>
      <c r="D259" s="150" t="s">
        <v>141</v>
      </c>
      <c r="E259" s="151" t="s">
        <v>367</v>
      </c>
      <c r="F259" s="151" t="s">
        <v>368</v>
      </c>
      <c r="G259" s="152" t="s">
        <v>265</v>
      </c>
      <c r="H259" s="153">
        <v>0.122</v>
      </c>
      <c r="I259" s="154"/>
      <c r="J259" s="154">
        <f>ROUND(H259*I259,2)</f>
        <v>0</v>
      </c>
      <c r="K259" s="155"/>
      <c r="L259" s="149"/>
      <c r="M259" s="156"/>
      <c r="N259" s="157" t="s">
        <v>26</v>
      </c>
      <c r="O259" s="158">
        <v>0</v>
      </c>
      <c r="P259" s="158">
        <f>ROUND(H259*O259,3)</f>
        <v>0</v>
      </c>
      <c r="Q259" s="158">
        <v>0</v>
      </c>
      <c r="R259" s="158">
        <f>ROUND(H259 * Q259,5)</f>
        <v>0</v>
      </c>
      <c r="S259" s="158">
        <v>0</v>
      </c>
      <c r="T259" s="159">
        <f>ROUND(H259 * S259,5)</f>
        <v>0</v>
      </c>
      <c r="BE259" s="16">
        <f>IF(N259="základná",J259,0)</f>
        <v>0</v>
      </c>
      <c r="BF259" s="16">
        <f>IF(N259="znížená",J259,0)</f>
        <v>0</v>
      </c>
      <c r="BG259" s="16">
        <f>IF(N259="zákl. prenesená",J259,0)</f>
        <v>0</v>
      </c>
      <c r="BH259" s="16">
        <f>IF(N259="zníž. prenesená",J259,0)</f>
        <v>0</v>
      </c>
      <c r="BI259" s="16">
        <f>IF(N259="nulová",J259,0)</f>
        <v>0</v>
      </c>
    </row>
    <row r="260" spans="2:61" s="11" customFormat="1" ht="11.25">
      <c r="B260" s="160"/>
      <c r="C260" s="161"/>
      <c r="D260" s="161" t="s">
        <v>145</v>
      </c>
      <c r="E260" s="162"/>
      <c r="F260" s="162" t="s">
        <v>3529</v>
      </c>
      <c r="G260" s="163"/>
      <c r="H260" s="164">
        <v>0.122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s="11" customFormat="1" ht="11.25">
      <c r="B261" s="160"/>
      <c r="C261" s="161"/>
      <c r="D261" s="161" t="s">
        <v>145</v>
      </c>
      <c r="E261" s="162"/>
      <c r="F261" s="170" t="s">
        <v>147</v>
      </c>
      <c r="G261" s="171"/>
      <c r="H261" s="172">
        <v>0.122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ht="24">
      <c r="B262" s="149"/>
      <c r="C262" s="150">
        <v>61</v>
      </c>
      <c r="D262" s="150" t="s">
        <v>141</v>
      </c>
      <c r="E262" s="151" t="s">
        <v>370</v>
      </c>
      <c r="F262" s="151" t="s">
        <v>371</v>
      </c>
      <c r="G262" s="152" t="s">
        <v>150</v>
      </c>
      <c r="H262" s="153">
        <v>22.5</v>
      </c>
      <c r="I262" s="154"/>
      <c r="J262" s="154">
        <f>ROUND(H262*I262,2)</f>
        <v>0</v>
      </c>
      <c r="K262" s="155"/>
      <c r="L262" s="149"/>
      <c r="M262" s="156"/>
      <c r="N262" s="157" t="s">
        <v>26</v>
      </c>
      <c r="O262" s="158">
        <v>4.0000000000000001E-3</v>
      </c>
      <c r="P262" s="158">
        <f>ROUND(H262*O262,3)</f>
        <v>0.09</v>
      </c>
      <c r="Q262" s="158">
        <v>6.0099999999999997E-3</v>
      </c>
      <c r="R262" s="158">
        <f>ROUND(H262 * Q262,5)</f>
        <v>0.13522999999999999</v>
      </c>
      <c r="S262" s="158">
        <v>0</v>
      </c>
      <c r="T262" s="159">
        <f>ROUND(H262 * S262,5)</f>
        <v>0</v>
      </c>
      <c r="BE262" s="16">
        <f>IF(N262="základná",J262,0)</f>
        <v>0</v>
      </c>
      <c r="BF262" s="16">
        <f>IF(N262="znížená",J262,0)</f>
        <v>0</v>
      </c>
      <c r="BG262" s="16">
        <f>IF(N262="zákl. prenesená",J262,0)</f>
        <v>0</v>
      </c>
      <c r="BH262" s="16">
        <f>IF(N262="zníž. prenesená",J262,0)</f>
        <v>0</v>
      </c>
      <c r="BI262" s="16">
        <f>IF(N262="nulová",J262,0)</f>
        <v>0</v>
      </c>
    </row>
    <row r="263" spans="2:61" ht="24">
      <c r="B263" s="149"/>
      <c r="C263" s="150">
        <v>62</v>
      </c>
      <c r="D263" s="150" t="s">
        <v>141</v>
      </c>
      <c r="E263" s="151" t="s">
        <v>378</v>
      </c>
      <c r="F263" s="151" t="s">
        <v>379</v>
      </c>
      <c r="G263" s="152" t="s">
        <v>150</v>
      </c>
      <c r="H263" s="153">
        <v>22.5</v>
      </c>
      <c r="I263" s="154"/>
      <c r="J263" s="154">
        <f>ROUND(H263*I263,2)</f>
        <v>0</v>
      </c>
      <c r="K263" s="155"/>
      <c r="L263" s="149"/>
      <c r="M263" s="156"/>
      <c r="N263" s="157" t="s">
        <v>26</v>
      </c>
      <c r="O263" s="158">
        <v>4.5999999999999999E-2</v>
      </c>
      <c r="P263" s="158">
        <f>ROUND(H263*O263,3)</f>
        <v>1.0349999999999999</v>
      </c>
      <c r="Q263" s="158">
        <v>0.12966</v>
      </c>
      <c r="R263" s="158">
        <f>ROUND(H263 * Q263,5)</f>
        <v>2.9173499999999999</v>
      </c>
      <c r="S263" s="158">
        <v>0</v>
      </c>
      <c r="T263" s="159">
        <f>ROUND(H263 * S263,5)</f>
        <v>0</v>
      </c>
      <c r="BE263" s="16">
        <f>IF(N263="základná",J263,0)</f>
        <v>0</v>
      </c>
      <c r="BF263" s="16">
        <f>IF(N263="znížená",J263,0)</f>
        <v>0</v>
      </c>
      <c r="BG263" s="16">
        <f>IF(N263="zákl. prenesená",J263,0)</f>
        <v>0</v>
      </c>
      <c r="BH263" s="16">
        <f>IF(N263="zníž. prenesená",J263,0)</f>
        <v>0</v>
      </c>
      <c r="BI263" s="16">
        <f>IF(N263="nulová",J263,0)</f>
        <v>0</v>
      </c>
    </row>
    <row r="264" spans="2:61" s="11" customFormat="1" ht="11.25">
      <c r="B264" s="160"/>
      <c r="C264" s="161"/>
      <c r="D264" s="161" t="s">
        <v>145</v>
      </c>
      <c r="E264" s="162"/>
      <c r="F264" s="162" t="s">
        <v>3490</v>
      </c>
      <c r="G264" s="163"/>
      <c r="H264" s="164">
        <v>22.5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70" t="s">
        <v>147</v>
      </c>
      <c r="G265" s="171"/>
      <c r="H265" s="172">
        <v>22.5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ht="24">
      <c r="B266" s="149"/>
      <c r="C266" s="150">
        <v>63</v>
      </c>
      <c r="D266" s="150" t="s">
        <v>141</v>
      </c>
      <c r="E266" s="151" t="s">
        <v>317</v>
      </c>
      <c r="F266" s="151" t="s">
        <v>318</v>
      </c>
      <c r="G266" s="152" t="s">
        <v>150</v>
      </c>
      <c r="H266" s="153">
        <v>27.5</v>
      </c>
      <c r="I266" s="154"/>
      <c r="J266" s="154">
        <f>ROUND(H266*I266,2)</f>
        <v>0</v>
      </c>
      <c r="K266" s="155"/>
      <c r="L266" s="149"/>
      <c r="M266" s="156"/>
      <c r="N266" s="157" t="s">
        <v>26</v>
      </c>
      <c r="O266" s="158">
        <v>2.0200000000000001E-3</v>
      </c>
      <c r="P266" s="158">
        <f>ROUND(H266*O266,3)</f>
        <v>5.6000000000000001E-2</v>
      </c>
      <c r="Q266" s="158">
        <v>5.1000000000000004E-4</v>
      </c>
      <c r="R266" s="158">
        <f>ROUND(H266 * Q266,5)</f>
        <v>1.4030000000000001E-2</v>
      </c>
      <c r="S266" s="158">
        <v>0</v>
      </c>
      <c r="T266" s="159">
        <f>ROUND(H266 * S266,5)</f>
        <v>0</v>
      </c>
      <c r="BE266" s="16">
        <f>IF(N266="základná",J266,0)</f>
        <v>0</v>
      </c>
      <c r="BF266" s="16">
        <f>IF(N266="znížená",J266,0)</f>
        <v>0</v>
      </c>
      <c r="BG266" s="16">
        <f>IF(N266="zákl. prenesená",J266,0)</f>
        <v>0</v>
      </c>
      <c r="BH266" s="16">
        <f>IF(N266="zníž. prenesená",J266,0)</f>
        <v>0</v>
      </c>
      <c r="BI266" s="16">
        <f>IF(N266="nulová",J266,0)</f>
        <v>0</v>
      </c>
    </row>
    <row r="267" spans="2:61" ht="24">
      <c r="B267" s="149"/>
      <c r="C267" s="150">
        <v>64</v>
      </c>
      <c r="D267" s="150" t="s">
        <v>141</v>
      </c>
      <c r="E267" s="151" t="s">
        <v>372</v>
      </c>
      <c r="F267" s="151" t="s">
        <v>373</v>
      </c>
      <c r="G267" s="152" t="s">
        <v>150</v>
      </c>
      <c r="H267" s="153">
        <v>27.5</v>
      </c>
      <c r="I267" s="154"/>
      <c r="J267" s="154">
        <f>ROUND(H267*I267,2)</f>
        <v>0</v>
      </c>
      <c r="K267" s="155"/>
      <c r="L267" s="149"/>
      <c r="M267" s="156"/>
      <c r="N267" s="157" t="s">
        <v>26</v>
      </c>
      <c r="O267" s="158">
        <v>6.2E-2</v>
      </c>
      <c r="P267" s="158">
        <f>ROUND(H267*O267,3)</f>
        <v>1.7050000000000001</v>
      </c>
      <c r="Q267" s="158">
        <v>0.18151999999999999</v>
      </c>
      <c r="R267" s="158">
        <f>ROUND(H267 * Q267,5)</f>
        <v>4.9917999999999996</v>
      </c>
      <c r="S267" s="158">
        <v>0</v>
      </c>
      <c r="T267" s="159">
        <f>ROUND(H267 * S267,5)</f>
        <v>0</v>
      </c>
      <c r="BE267" s="16">
        <f>IF(N267="základná",J267,0)</f>
        <v>0</v>
      </c>
      <c r="BF267" s="16">
        <f>IF(N267="znížená",J267,0)</f>
        <v>0</v>
      </c>
      <c r="BG267" s="16">
        <f>IF(N267="zákl. prenesená",J267,0)</f>
        <v>0</v>
      </c>
      <c r="BH267" s="16">
        <f>IF(N267="zníž. prenesená",J267,0)</f>
        <v>0</v>
      </c>
      <c r="BI267" s="16">
        <f>IF(N267="nulová",J267,0)</f>
        <v>0</v>
      </c>
    </row>
    <row r="268" spans="2:61" s="11" customFormat="1" ht="11.25">
      <c r="B268" s="160"/>
      <c r="C268" s="161"/>
      <c r="D268" s="161" t="s">
        <v>145</v>
      </c>
      <c r="E268" s="162"/>
      <c r="F268" s="162" t="s">
        <v>3489</v>
      </c>
      <c r="G268" s="163"/>
      <c r="H268" s="164">
        <v>27.5</v>
      </c>
      <c r="I268" s="165"/>
      <c r="J268" s="165"/>
      <c r="K268" s="166"/>
      <c r="L268" s="160"/>
      <c r="M268" s="167"/>
      <c r="N268" s="166"/>
      <c r="O268" s="168"/>
      <c r="P268" s="168"/>
      <c r="Q268" s="168"/>
      <c r="R268" s="168"/>
      <c r="S268" s="168"/>
      <c r="T268" s="169"/>
    </row>
    <row r="269" spans="2:61" s="11" customFormat="1" ht="11.25">
      <c r="B269" s="160"/>
      <c r="C269" s="161"/>
      <c r="D269" s="161" t="s">
        <v>145</v>
      </c>
      <c r="E269" s="162"/>
      <c r="F269" s="170" t="s">
        <v>147</v>
      </c>
      <c r="G269" s="171"/>
      <c r="H269" s="172">
        <v>27.5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ht="24">
      <c r="B270" s="149"/>
      <c r="C270" s="150">
        <v>65</v>
      </c>
      <c r="D270" s="150" t="s">
        <v>141</v>
      </c>
      <c r="E270" s="151" t="s">
        <v>380</v>
      </c>
      <c r="F270" s="151" t="s">
        <v>381</v>
      </c>
      <c r="G270" s="152" t="s">
        <v>144</v>
      </c>
      <c r="H270" s="153">
        <v>27.2</v>
      </c>
      <c r="I270" s="154"/>
      <c r="J270" s="154">
        <f>ROUND(H270*I270,2)</f>
        <v>0</v>
      </c>
      <c r="K270" s="155"/>
      <c r="L270" s="149"/>
      <c r="M270" s="156"/>
      <c r="N270" s="157" t="s">
        <v>26</v>
      </c>
      <c r="O270" s="158">
        <v>0</v>
      </c>
      <c r="P270" s="158">
        <f>ROUND(H270*O270,3)</f>
        <v>0</v>
      </c>
      <c r="Q270" s="158">
        <v>0</v>
      </c>
      <c r="R270" s="158">
        <f>ROUND(H270 * Q270,5)</f>
        <v>0</v>
      </c>
      <c r="S270" s="158">
        <v>0</v>
      </c>
      <c r="T270" s="159">
        <f>ROUND(H270 * S270,5)</f>
        <v>0</v>
      </c>
      <c r="BE270" s="16">
        <f>IF(N270="základná",J270,0)</f>
        <v>0</v>
      </c>
      <c r="BF270" s="16">
        <f>IF(N270="znížená",J270,0)</f>
        <v>0</v>
      </c>
      <c r="BG270" s="16">
        <f>IF(N270="zákl. prenesená",J270,0)</f>
        <v>0</v>
      </c>
      <c r="BH270" s="16">
        <f>IF(N270="zníž. prenesená",J270,0)</f>
        <v>0</v>
      </c>
      <c r="BI270" s="16">
        <f>IF(N270="nulová",J270,0)</f>
        <v>0</v>
      </c>
    </row>
    <row r="271" spans="2:61" s="11" customFormat="1" ht="11.25">
      <c r="B271" s="160"/>
      <c r="C271" s="161"/>
      <c r="D271" s="161" t="s">
        <v>145</v>
      </c>
      <c r="E271" s="162"/>
      <c r="F271" s="162" t="s">
        <v>3530</v>
      </c>
      <c r="G271" s="163"/>
      <c r="H271" s="164">
        <v>27.2</v>
      </c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61" s="11" customFormat="1" ht="11.25">
      <c r="B272" s="160"/>
      <c r="C272" s="161"/>
      <c r="D272" s="161" t="s">
        <v>145</v>
      </c>
      <c r="E272" s="162"/>
      <c r="F272" s="170" t="s">
        <v>147</v>
      </c>
      <c r="G272" s="171"/>
      <c r="H272" s="172">
        <v>27.2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ht="24">
      <c r="B273" s="149"/>
      <c r="C273" s="150">
        <v>66</v>
      </c>
      <c r="D273" s="150" t="s">
        <v>141</v>
      </c>
      <c r="E273" s="151" t="s">
        <v>387</v>
      </c>
      <c r="F273" s="151" t="s">
        <v>388</v>
      </c>
      <c r="G273" s="152" t="s">
        <v>144</v>
      </c>
      <c r="H273" s="153">
        <v>27.2</v>
      </c>
      <c r="I273" s="154"/>
      <c r="J273" s="154">
        <f>ROUND(H273*I273,2)</f>
        <v>0</v>
      </c>
      <c r="K273" s="155"/>
      <c r="L273" s="149"/>
      <c r="M273" s="156"/>
      <c r="N273" s="157" t="s">
        <v>26</v>
      </c>
      <c r="O273" s="158">
        <v>0</v>
      </c>
      <c r="P273" s="158">
        <f>ROUND(H273*O273,3)</f>
        <v>0</v>
      </c>
      <c r="Q273" s="158">
        <v>0</v>
      </c>
      <c r="R273" s="158">
        <f>ROUND(H273 * Q273,5)</f>
        <v>0</v>
      </c>
      <c r="S273" s="158">
        <v>0</v>
      </c>
      <c r="T273" s="159">
        <f>ROUND(H273 * S273,5)</f>
        <v>0</v>
      </c>
      <c r="BE273" s="16">
        <f>IF(N273="základná",J273,0)</f>
        <v>0</v>
      </c>
      <c r="BF273" s="16">
        <f>IF(N273="znížená",J273,0)</f>
        <v>0</v>
      </c>
      <c r="BG273" s="16">
        <f>IF(N273="zákl. prenesená",J273,0)</f>
        <v>0</v>
      </c>
      <c r="BH273" s="16">
        <f>IF(N273="zníž. prenesená",J273,0)</f>
        <v>0</v>
      </c>
      <c r="BI273" s="16">
        <f>IF(N273="nulová",J273,0)</f>
        <v>0</v>
      </c>
    </row>
    <row r="274" spans="2:61" s="11" customFormat="1" ht="11.25">
      <c r="B274" s="160"/>
      <c r="C274" s="161"/>
      <c r="D274" s="161" t="s">
        <v>145</v>
      </c>
      <c r="E274" s="162"/>
      <c r="F274" s="162" t="s">
        <v>3530</v>
      </c>
      <c r="G274" s="163"/>
      <c r="H274" s="164">
        <v>27.2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s="11" customFormat="1" ht="11.25">
      <c r="B275" s="160"/>
      <c r="C275" s="161"/>
      <c r="D275" s="161" t="s">
        <v>145</v>
      </c>
      <c r="E275" s="162"/>
      <c r="F275" s="170" t="s">
        <v>147</v>
      </c>
      <c r="G275" s="171"/>
      <c r="H275" s="172">
        <v>27.2</v>
      </c>
      <c r="I275" s="165"/>
      <c r="J275" s="165"/>
      <c r="K275" s="166"/>
      <c r="L275" s="160"/>
      <c r="M275" s="167"/>
      <c r="N275" s="166"/>
      <c r="O275" s="168"/>
      <c r="P275" s="168"/>
      <c r="Q275" s="168"/>
      <c r="R275" s="168"/>
      <c r="S275" s="168"/>
      <c r="T275" s="169"/>
    </row>
    <row r="276" spans="2:61" s="10" customFormat="1" ht="23.1" customHeight="1">
      <c r="B276" s="141"/>
      <c r="C276" s="142"/>
      <c r="D276" s="132" t="s">
        <v>136</v>
      </c>
      <c r="E276" s="143" t="s">
        <v>392</v>
      </c>
      <c r="F276" s="144" t="s">
        <v>393</v>
      </c>
      <c r="G276" s="145"/>
      <c r="H276" s="146"/>
      <c r="I276" s="147"/>
      <c r="J276" s="147">
        <f>J277 + J278 + J279 + J280 + J281 + J282 + J283 + J284 + J285 + J286 + J289 + J290 + J291 + J292 + J295 + J296 + J297 + J298 + J299 + J300 + J301 + J302</f>
        <v>0</v>
      </c>
      <c r="K276" s="144"/>
      <c r="L276" s="141"/>
      <c r="M276" s="148"/>
      <c r="N276" s="138" t="s">
        <v>0</v>
      </c>
      <c r="O276" s="139"/>
      <c r="P276" s="139">
        <f>P277 + P278 + P279 + P280 + P281 + P282 + P283 + P284 + P285 + P286 + P289 + P290 + P291 + P292 + P295 + P296 + P297 + P298 + P299 + P300 + P301 + P302</f>
        <v>22.915000000000003</v>
      </c>
      <c r="Q276" s="139"/>
      <c r="R276" s="139">
        <f>R277 + R278 + R279 + R280 + R281 + R282 + R283 + R284 + R285 + R286 + R289 + R290 + R291 + R292 + R295 + R296 + R297 + R298 + R299 + R300 + R301 + R302</f>
        <v>2.8817399999999997</v>
      </c>
      <c r="S276" s="139"/>
      <c r="T276" s="140">
        <f>T277 + T278 + T279 + T280 + T281 + T282 + T283 + T284 + T285 + T286 + T289 + T290 + T291 + T292 + T295 + T296 + T297 + T298 + T299 + T300 + T301 + T302</f>
        <v>0</v>
      </c>
    </row>
    <row r="277" spans="2:61" ht="24">
      <c r="B277" s="149"/>
      <c r="C277" s="150">
        <v>67</v>
      </c>
      <c r="D277" s="150" t="s">
        <v>141</v>
      </c>
      <c r="E277" s="151" t="s">
        <v>2357</v>
      </c>
      <c r="F277" s="151" t="s">
        <v>2358</v>
      </c>
      <c r="G277" s="152" t="s">
        <v>144</v>
      </c>
      <c r="H277" s="153">
        <v>12.5</v>
      </c>
      <c r="I277" s="154"/>
      <c r="J277" s="154">
        <f t="shared" ref="J277:J286" si="9">ROUND(H277*I277,2)</f>
        <v>0</v>
      </c>
      <c r="K277" s="155"/>
      <c r="L277" s="149"/>
      <c r="M277" s="156"/>
      <c r="N277" s="157" t="s">
        <v>26</v>
      </c>
      <c r="O277" s="158">
        <v>0.68400000000000005</v>
      </c>
      <c r="P277" s="158">
        <f t="shared" ref="P277:P286" si="10">ROUND(H277*O277,3)</f>
        <v>8.5500000000000007</v>
      </c>
      <c r="Q277" s="158">
        <v>2.7830699999999999E-3</v>
      </c>
      <c r="R277" s="158">
        <f t="shared" ref="R277:R286" si="11">ROUND(H277 * Q277,5)</f>
        <v>3.4790000000000001E-2</v>
      </c>
      <c r="S277" s="158">
        <v>0</v>
      </c>
      <c r="T277" s="159">
        <f t="shared" ref="T277:T286" si="12">ROUND(H277 * S277,5)</f>
        <v>0</v>
      </c>
      <c r="BE277" s="16">
        <f t="shared" ref="BE277:BE286" si="13">IF(N277="základná",J277,0)</f>
        <v>0</v>
      </c>
      <c r="BF277" s="16">
        <f t="shared" ref="BF277:BF286" si="14">IF(N277="znížená",J277,0)</f>
        <v>0</v>
      </c>
      <c r="BG277" s="16">
        <f t="shared" ref="BG277:BG286" si="15">IF(N277="zákl. prenesená",J277,0)</f>
        <v>0</v>
      </c>
      <c r="BH277" s="16">
        <f t="shared" ref="BH277:BH286" si="16">IF(N277="zníž. prenesená",J277,0)</f>
        <v>0</v>
      </c>
      <c r="BI277" s="16">
        <f t="shared" ref="BI277:BI286" si="17">IF(N277="nulová",J277,0)</f>
        <v>0</v>
      </c>
    </row>
    <row r="278" spans="2:61" s="12" customFormat="1">
      <c r="B278" s="173"/>
      <c r="C278" s="174">
        <v>68</v>
      </c>
      <c r="D278" s="174" t="s">
        <v>240</v>
      </c>
      <c r="E278" s="175" t="s">
        <v>2359</v>
      </c>
      <c r="F278" s="175" t="s">
        <v>2360</v>
      </c>
      <c r="G278" s="176" t="s">
        <v>144</v>
      </c>
      <c r="H278" s="177">
        <v>12.5</v>
      </c>
      <c r="I278" s="178"/>
      <c r="J278" s="178">
        <f t="shared" si="9"/>
        <v>0</v>
      </c>
      <c r="K278" s="179"/>
      <c r="L278" s="173"/>
      <c r="M278" s="180"/>
      <c r="N278" s="181" t="s">
        <v>26</v>
      </c>
      <c r="O278" s="182">
        <v>0</v>
      </c>
      <c r="P278" s="182">
        <f t="shared" si="10"/>
        <v>0</v>
      </c>
      <c r="Q278" s="182">
        <v>0.13600000000000001</v>
      </c>
      <c r="R278" s="182">
        <f t="shared" si="11"/>
        <v>1.7</v>
      </c>
      <c r="S278" s="182">
        <v>0</v>
      </c>
      <c r="T278" s="183">
        <f t="shared" si="12"/>
        <v>0</v>
      </c>
      <c r="BE278" s="12">
        <f t="shared" si="13"/>
        <v>0</v>
      </c>
      <c r="BF278" s="12">
        <f t="shared" si="14"/>
        <v>0</v>
      </c>
      <c r="BG278" s="12">
        <f t="shared" si="15"/>
        <v>0</v>
      </c>
      <c r="BH278" s="12">
        <f t="shared" si="16"/>
        <v>0</v>
      </c>
      <c r="BI278" s="12">
        <f t="shared" si="17"/>
        <v>0</v>
      </c>
    </row>
    <row r="279" spans="2:61" s="12" customFormat="1">
      <c r="B279" s="173"/>
      <c r="C279" s="174">
        <v>69</v>
      </c>
      <c r="D279" s="174" t="s">
        <v>240</v>
      </c>
      <c r="E279" s="175" t="s">
        <v>3325</v>
      </c>
      <c r="F279" s="175" t="s">
        <v>2362</v>
      </c>
      <c r="G279" s="176" t="s">
        <v>180</v>
      </c>
      <c r="H279" s="177">
        <v>5</v>
      </c>
      <c r="I279" s="178"/>
      <c r="J279" s="178">
        <f t="shared" si="9"/>
        <v>0</v>
      </c>
      <c r="K279" s="179"/>
      <c r="L279" s="173"/>
      <c r="M279" s="180"/>
      <c r="N279" s="181" t="s">
        <v>26</v>
      </c>
      <c r="O279" s="182">
        <v>0</v>
      </c>
      <c r="P279" s="182">
        <f t="shared" si="10"/>
        <v>0</v>
      </c>
      <c r="Q279" s="182">
        <v>0</v>
      </c>
      <c r="R279" s="182">
        <f t="shared" si="11"/>
        <v>0</v>
      </c>
      <c r="S279" s="182">
        <v>0</v>
      </c>
      <c r="T279" s="183">
        <f t="shared" si="12"/>
        <v>0</v>
      </c>
      <c r="BE279" s="12">
        <f t="shared" si="13"/>
        <v>0</v>
      </c>
      <c r="BF279" s="12">
        <f t="shared" si="14"/>
        <v>0</v>
      </c>
      <c r="BG279" s="12">
        <f t="shared" si="15"/>
        <v>0</v>
      </c>
      <c r="BH279" s="12">
        <f t="shared" si="16"/>
        <v>0</v>
      </c>
      <c r="BI279" s="12">
        <f t="shared" si="17"/>
        <v>0</v>
      </c>
    </row>
    <row r="280" spans="2:61">
      <c r="B280" s="149"/>
      <c r="C280" s="150">
        <v>70</v>
      </c>
      <c r="D280" s="150" t="s">
        <v>141</v>
      </c>
      <c r="E280" s="151" t="s">
        <v>2377</v>
      </c>
      <c r="F280" s="151" t="s">
        <v>2378</v>
      </c>
      <c r="G280" s="152" t="s">
        <v>180</v>
      </c>
      <c r="H280" s="153">
        <v>2</v>
      </c>
      <c r="I280" s="154"/>
      <c r="J280" s="154">
        <f t="shared" si="9"/>
        <v>0</v>
      </c>
      <c r="K280" s="155"/>
      <c r="L280" s="149"/>
      <c r="M280" s="156"/>
      <c r="N280" s="157" t="s">
        <v>26</v>
      </c>
      <c r="O280" s="158">
        <v>0</v>
      </c>
      <c r="P280" s="158">
        <f t="shared" si="10"/>
        <v>0</v>
      </c>
      <c r="Q280" s="158">
        <v>0</v>
      </c>
      <c r="R280" s="158">
        <f t="shared" si="11"/>
        <v>0</v>
      </c>
      <c r="S280" s="158">
        <v>0</v>
      </c>
      <c r="T280" s="159">
        <f t="shared" si="12"/>
        <v>0</v>
      </c>
      <c r="BE280" s="16">
        <f t="shared" si="13"/>
        <v>0</v>
      </c>
      <c r="BF280" s="16">
        <f t="shared" si="14"/>
        <v>0</v>
      </c>
      <c r="BG280" s="16">
        <f t="shared" si="15"/>
        <v>0</v>
      </c>
      <c r="BH280" s="16">
        <f t="shared" si="16"/>
        <v>0</v>
      </c>
      <c r="BI280" s="16">
        <f t="shared" si="17"/>
        <v>0</v>
      </c>
    </row>
    <row r="281" spans="2:61" s="12" customFormat="1">
      <c r="B281" s="173"/>
      <c r="C281" s="174">
        <v>71</v>
      </c>
      <c r="D281" s="174" t="s">
        <v>240</v>
      </c>
      <c r="E281" s="175" t="s">
        <v>3326</v>
      </c>
      <c r="F281" s="175" t="s">
        <v>3327</v>
      </c>
      <c r="G281" s="176" t="s">
        <v>180</v>
      </c>
      <c r="H281" s="177">
        <v>1</v>
      </c>
      <c r="I281" s="178"/>
      <c r="J281" s="178">
        <f t="shared" si="9"/>
        <v>0</v>
      </c>
      <c r="K281" s="179"/>
      <c r="L281" s="173"/>
      <c r="M281" s="180"/>
      <c r="N281" s="181" t="s">
        <v>26</v>
      </c>
      <c r="O281" s="182">
        <v>0</v>
      </c>
      <c r="P281" s="182">
        <f t="shared" si="10"/>
        <v>0</v>
      </c>
      <c r="Q281" s="182">
        <v>0</v>
      </c>
      <c r="R281" s="182">
        <f t="shared" si="11"/>
        <v>0</v>
      </c>
      <c r="S281" s="182">
        <v>0</v>
      </c>
      <c r="T281" s="183">
        <f t="shared" si="12"/>
        <v>0</v>
      </c>
      <c r="BE281" s="12">
        <f t="shared" si="13"/>
        <v>0</v>
      </c>
      <c r="BF281" s="12">
        <f t="shared" si="14"/>
        <v>0</v>
      </c>
      <c r="BG281" s="12">
        <f t="shared" si="15"/>
        <v>0</v>
      </c>
      <c r="BH281" s="12">
        <f t="shared" si="16"/>
        <v>0</v>
      </c>
      <c r="BI281" s="12">
        <f t="shared" si="17"/>
        <v>0</v>
      </c>
    </row>
    <row r="282" spans="2:61" s="12" customFormat="1">
      <c r="B282" s="173"/>
      <c r="C282" s="174">
        <v>72</v>
      </c>
      <c r="D282" s="174" t="s">
        <v>240</v>
      </c>
      <c r="E282" s="175" t="s">
        <v>3200</v>
      </c>
      <c r="F282" s="175" t="s">
        <v>3328</v>
      </c>
      <c r="G282" s="176" t="s">
        <v>180</v>
      </c>
      <c r="H282" s="177">
        <v>1</v>
      </c>
      <c r="I282" s="178"/>
      <c r="J282" s="178">
        <f t="shared" si="9"/>
        <v>0</v>
      </c>
      <c r="K282" s="179"/>
      <c r="L282" s="173"/>
      <c r="M282" s="180"/>
      <c r="N282" s="181" t="s">
        <v>26</v>
      </c>
      <c r="O282" s="182">
        <v>0</v>
      </c>
      <c r="P282" s="182">
        <f t="shared" si="10"/>
        <v>0</v>
      </c>
      <c r="Q282" s="182">
        <v>0</v>
      </c>
      <c r="R282" s="182">
        <f t="shared" si="11"/>
        <v>0</v>
      </c>
      <c r="S282" s="182">
        <v>0</v>
      </c>
      <c r="T282" s="183">
        <f t="shared" si="12"/>
        <v>0</v>
      </c>
      <c r="BE282" s="12">
        <f t="shared" si="13"/>
        <v>0</v>
      </c>
      <c r="BF282" s="12">
        <f t="shared" si="14"/>
        <v>0</v>
      </c>
      <c r="BG282" s="12">
        <f t="shared" si="15"/>
        <v>0</v>
      </c>
      <c r="BH282" s="12">
        <f t="shared" si="16"/>
        <v>0</v>
      </c>
      <c r="BI282" s="12">
        <f t="shared" si="17"/>
        <v>0</v>
      </c>
    </row>
    <row r="283" spans="2:61" s="12" customFormat="1">
      <c r="B283" s="173"/>
      <c r="C283" s="174">
        <v>73</v>
      </c>
      <c r="D283" s="174" t="s">
        <v>240</v>
      </c>
      <c r="E283" s="175" t="s">
        <v>1928</v>
      </c>
      <c r="F283" s="175" t="s">
        <v>1929</v>
      </c>
      <c r="G283" s="176" t="s">
        <v>180</v>
      </c>
      <c r="H283" s="177">
        <v>1</v>
      </c>
      <c r="I283" s="178"/>
      <c r="J283" s="178">
        <f t="shared" si="9"/>
        <v>0</v>
      </c>
      <c r="K283" s="179"/>
      <c r="L283" s="173"/>
      <c r="M283" s="180"/>
      <c r="N283" s="181" t="s">
        <v>26</v>
      </c>
      <c r="O283" s="182">
        <v>0</v>
      </c>
      <c r="P283" s="182">
        <f t="shared" si="10"/>
        <v>0</v>
      </c>
      <c r="Q283" s="182">
        <v>5.0000000000000001E-4</v>
      </c>
      <c r="R283" s="182">
        <f t="shared" si="11"/>
        <v>5.0000000000000001E-4</v>
      </c>
      <c r="S283" s="182">
        <v>0</v>
      </c>
      <c r="T283" s="183">
        <f t="shared" si="12"/>
        <v>0</v>
      </c>
      <c r="BE283" s="12">
        <f t="shared" si="13"/>
        <v>0</v>
      </c>
      <c r="BF283" s="12">
        <f t="shared" si="14"/>
        <v>0</v>
      </c>
      <c r="BG283" s="12">
        <f t="shared" si="15"/>
        <v>0</v>
      </c>
      <c r="BH283" s="12">
        <f t="shared" si="16"/>
        <v>0</v>
      </c>
      <c r="BI283" s="12">
        <f t="shared" si="17"/>
        <v>0</v>
      </c>
    </row>
    <row r="284" spans="2:61">
      <c r="B284" s="149"/>
      <c r="C284" s="150">
        <v>74</v>
      </c>
      <c r="D284" s="150" t="s">
        <v>141</v>
      </c>
      <c r="E284" s="151" t="s">
        <v>1930</v>
      </c>
      <c r="F284" s="151" t="s">
        <v>1931</v>
      </c>
      <c r="G284" s="152" t="s">
        <v>180</v>
      </c>
      <c r="H284" s="153">
        <v>2</v>
      </c>
      <c r="I284" s="154"/>
      <c r="J284" s="154">
        <f t="shared" si="9"/>
        <v>0</v>
      </c>
      <c r="K284" s="155"/>
      <c r="L284" s="149"/>
      <c r="M284" s="156"/>
      <c r="N284" s="157" t="s">
        <v>26</v>
      </c>
      <c r="O284" s="158">
        <v>1.8380000000000001</v>
      </c>
      <c r="P284" s="158">
        <f t="shared" si="10"/>
        <v>3.6760000000000002</v>
      </c>
      <c r="Q284" s="158">
        <v>3.3E-3</v>
      </c>
      <c r="R284" s="158">
        <f t="shared" si="11"/>
        <v>6.6E-3</v>
      </c>
      <c r="S284" s="158">
        <v>0</v>
      </c>
      <c r="T284" s="159">
        <f t="shared" si="12"/>
        <v>0</v>
      </c>
      <c r="BE284" s="16">
        <f t="shared" si="13"/>
        <v>0</v>
      </c>
      <c r="BF284" s="16">
        <f t="shared" si="14"/>
        <v>0</v>
      </c>
      <c r="BG284" s="16">
        <f t="shared" si="15"/>
        <v>0</v>
      </c>
      <c r="BH284" s="16">
        <f t="shared" si="16"/>
        <v>0</v>
      </c>
      <c r="BI284" s="16">
        <f t="shared" si="17"/>
        <v>0</v>
      </c>
    </row>
    <row r="285" spans="2:61" s="12" customFormat="1" ht="24">
      <c r="B285" s="173"/>
      <c r="C285" s="174">
        <v>75</v>
      </c>
      <c r="D285" s="174" t="s">
        <v>240</v>
      </c>
      <c r="E285" s="175" t="s">
        <v>1932</v>
      </c>
      <c r="F285" s="175" t="s">
        <v>1933</v>
      </c>
      <c r="G285" s="176" t="s">
        <v>180</v>
      </c>
      <c r="H285" s="177">
        <v>1</v>
      </c>
      <c r="I285" s="178"/>
      <c r="J285" s="178">
        <f t="shared" si="9"/>
        <v>0</v>
      </c>
      <c r="K285" s="179"/>
      <c r="L285" s="173"/>
      <c r="M285" s="180"/>
      <c r="N285" s="181" t="s">
        <v>26</v>
      </c>
      <c r="O285" s="182">
        <v>0</v>
      </c>
      <c r="P285" s="182">
        <f t="shared" si="10"/>
        <v>0</v>
      </c>
      <c r="Q285" s="182">
        <v>0.58499999999999996</v>
      </c>
      <c r="R285" s="182">
        <f t="shared" si="11"/>
        <v>0.58499999999999996</v>
      </c>
      <c r="S285" s="182">
        <v>0</v>
      </c>
      <c r="T285" s="183">
        <f t="shared" si="12"/>
        <v>0</v>
      </c>
      <c r="BE285" s="12">
        <f t="shared" si="13"/>
        <v>0</v>
      </c>
      <c r="BF285" s="12">
        <f t="shared" si="14"/>
        <v>0</v>
      </c>
      <c r="BG285" s="12">
        <f t="shared" si="15"/>
        <v>0</v>
      </c>
      <c r="BH285" s="12">
        <f t="shared" si="16"/>
        <v>0</v>
      </c>
      <c r="BI285" s="12">
        <f t="shared" si="17"/>
        <v>0</v>
      </c>
    </row>
    <row r="286" spans="2:61" s="12" customFormat="1" ht="24">
      <c r="B286" s="173"/>
      <c r="C286" s="174">
        <v>76</v>
      </c>
      <c r="D286" s="174" t="s">
        <v>240</v>
      </c>
      <c r="E286" s="175" t="s">
        <v>2424</v>
      </c>
      <c r="F286" s="175" t="s">
        <v>2425</v>
      </c>
      <c r="G286" s="176" t="s">
        <v>180</v>
      </c>
      <c r="H286" s="177">
        <v>1</v>
      </c>
      <c r="I286" s="178"/>
      <c r="J286" s="178">
        <f t="shared" si="9"/>
        <v>0</v>
      </c>
      <c r="K286" s="179"/>
      <c r="L286" s="173"/>
      <c r="M286" s="180"/>
      <c r="N286" s="181" t="s">
        <v>26</v>
      </c>
      <c r="O286" s="182">
        <v>0</v>
      </c>
      <c r="P286" s="182">
        <f t="shared" si="10"/>
        <v>0</v>
      </c>
      <c r="Q286" s="182">
        <v>0.25</v>
      </c>
      <c r="R286" s="182">
        <f t="shared" si="11"/>
        <v>0.25</v>
      </c>
      <c r="S286" s="182">
        <v>0</v>
      </c>
      <c r="T286" s="183">
        <f t="shared" si="12"/>
        <v>0</v>
      </c>
      <c r="BE286" s="12">
        <f t="shared" si="13"/>
        <v>0</v>
      </c>
      <c r="BF286" s="12">
        <f t="shared" si="14"/>
        <v>0</v>
      </c>
      <c r="BG286" s="12">
        <f t="shared" si="15"/>
        <v>0</v>
      </c>
      <c r="BH286" s="12">
        <f t="shared" si="16"/>
        <v>0</v>
      </c>
      <c r="BI286" s="12">
        <f t="shared" si="17"/>
        <v>0</v>
      </c>
    </row>
    <row r="287" spans="2:61" s="11" customFormat="1" ht="11.25">
      <c r="B287" s="160"/>
      <c r="C287" s="161"/>
      <c r="D287" s="161" t="s">
        <v>145</v>
      </c>
      <c r="E287" s="162"/>
      <c r="F287" s="162" t="s">
        <v>3531</v>
      </c>
      <c r="G287" s="163"/>
      <c r="H287" s="164">
        <v>1</v>
      </c>
      <c r="I287" s="165"/>
      <c r="J287" s="165"/>
      <c r="K287" s="166"/>
      <c r="L287" s="160"/>
      <c r="M287" s="167"/>
      <c r="N287" s="166"/>
      <c r="O287" s="168"/>
      <c r="P287" s="168"/>
      <c r="Q287" s="168"/>
      <c r="R287" s="168"/>
      <c r="S287" s="168"/>
      <c r="T287" s="169"/>
    </row>
    <row r="288" spans="2:61" s="11" customFormat="1" ht="11.25">
      <c r="B288" s="160"/>
      <c r="C288" s="161"/>
      <c r="D288" s="161" t="s">
        <v>145</v>
      </c>
      <c r="E288" s="162"/>
      <c r="F288" s="170" t="s">
        <v>147</v>
      </c>
      <c r="G288" s="171"/>
      <c r="H288" s="172">
        <v>1</v>
      </c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s="12" customFormat="1" ht="24">
      <c r="B289" s="173"/>
      <c r="C289" s="174">
        <v>77</v>
      </c>
      <c r="D289" s="174" t="s">
        <v>240</v>
      </c>
      <c r="E289" s="175" t="s">
        <v>1941</v>
      </c>
      <c r="F289" s="175" t="s">
        <v>1942</v>
      </c>
      <c r="G289" s="176" t="s">
        <v>180</v>
      </c>
      <c r="H289" s="177">
        <v>2</v>
      </c>
      <c r="I289" s="178"/>
      <c r="J289" s="178">
        <f>ROUND(H289*I289,2)</f>
        <v>0</v>
      </c>
      <c r="K289" s="179"/>
      <c r="L289" s="173"/>
      <c r="M289" s="180"/>
      <c r="N289" s="181" t="s">
        <v>26</v>
      </c>
      <c r="O289" s="182">
        <v>0</v>
      </c>
      <c r="P289" s="182">
        <f>ROUND(H289*O289,3)</f>
        <v>0</v>
      </c>
      <c r="Q289" s="182">
        <v>2E-3</v>
      </c>
      <c r="R289" s="182">
        <f>ROUND(H289 * Q289,5)</f>
        <v>4.0000000000000001E-3</v>
      </c>
      <c r="S289" s="182">
        <v>0</v>
      </c>
      <c r="T289" s="183">
        <f>ROUND(H289 * S289,5)</f>
        <v>0</v>
      </c>
      <c r="BE289" s="12">
        <f>IF(N289="základná",J289,0)</f>
        <v>0</v>
      </c>
      <c r="BF289" s="12">
        <f>IF(N289="znížená",J289,0)</f>
        <v>0</v>
      </c>
      <c r="BG289" s="12">
        <f>IF(N289="zákl. prenesená",J289,0)</f>
        <v>0</v>
      </c>
      <c r="BH289" s="12">
        <f>IF(N289="zníž. prenesená",J289,0)</f>
        <v>0</v>
      </c>
      <c r="BI289" s="12">
        <f>IF(N289="nulová",J289,0)</f>
        <v>0</v>
      </c>
    </row>
    <row r="290" spans="2:61" s="12" customFormat="1">
      <c r="B290" s="173"/>
      <c r="C290" s="174">
        <v>78</v>
      </c>
      <c r="D290" s="174" t="s">
        <v>240</v>
      </c>
      <c r="E290" s="175" t="s">
        <v>1953</v>
      </c>
      <c r="F290" s="175" t="s">
        <v>1954</v>
      </c>
      <c r="G290" s="176" t="s">
        <v>683</v>
      </c>
      <c r="H290" s="177">
        <v>1</v>
      </c>
      <c r="I290" s="178"/>
      <c r="J290" s="178">
        <f>ROUND(H290*I290,2)</f>
        <v>0</v>
      </c>
      <c r="K290" s="179"/>
      <c r="L290" s="173"/>
      <c r="M290" s="180"/>
      <c r="N290" s="181" t="s">
        <v>26</v>
      </c>
      <c r="O290" s="182">
        <v>0</v>
      </c>
      <c r="P290" s="182">
        <f>ROUND(H290*O290,3)</f>
        <v>0</v>
      </c>
      <c r="Q290" s="182">
        <v>1E-3</v>
      </c>
      <c r="R290" s="182">
        <f>ROUND(H290 * Q290,5)</f>
        <v>1E-3</v>
      </c>
      <c r="S290" s="182">
        <v>0</v>
      </c>
      <c r="T290" s="183">
        <f>ROUND(H290 * S290,5)</f>
        <v>0</v>
      </c>
      <c r="BE290" s="12">
        <f>IF(N290="základná",J290,0)</f>
        <v>0</v>
      </c>
      <c r="BF290" s="12">
        <f>IF(N290="znížená",J290,0)</f>
        <v>0</v>
      </c>
      <c r="BG290" s="12">
        <f>IF(N290="zákl. prenesená",J290,0)</f>
        <v>0</v>
      </c>
      <c r="BH290" s="12">
        <f>IF(N290="zníž. prenesená",J290,0)</f>
        <v>0</v>
      </c>
      <c r="BI290" s="12">
        <f>IF(N290="nulová",J290,0)</f>
        <v>0</v>
      </c>
    </row>
    <row r="291" spans="2:61" ht="24">
      <c r="B291" s="149"/>
      <c r="C291" s="150">
        <v>79</v>
      </c>
      <c r="D291" s="150" t="s">
        <v>141</v>
      </c>
      <c r="E291" s="151" t="s">
        <v>1962</v>
      </c>
      <c r="F291" s="151" t="s">
        <v>1963</v>
      </c>
      <c r="G291" s="152" t="s">
        <v>180</v>
      </c>
      <c r="H291" s="153">
        <v>1</v>
      </c>
      <c r="I291" s="154"/>
      <c r="J291" s="154">
        <f>ROUND(H291*I291,2)</f>
        <v>0</v>
      </c>
      <c r="K291" s="155"/>
      <c r="L291" s="149"/>
      <c r="M291" s="156"/>
      <c r="N291" s="157" t="s">
        <v>26</v>
      </c>
      <c r="O291" s="158">
        <v>0.26587506</v>
      </c>
      <c r="P291" s="158">
        <f>ROUND(H291*O291,3)</f>
        <v>0.26600000000000001</v>
      </c>
      <c r="Q291" s="158">
        <v>6.6E-3</v>
      </c>
      <c r="R291" s="158">
        <f>ROUND(H291 * Q291,5)</f>
        <v>6.6E-3</v>
      </c>
      <c r="S291" s="158">
        <v>0</v>
      </c>
      <c r="T291" s="159">
        <f>ROUND(H291 * S291,5)</f>
        <v>0</v>
      </c>
      <c r="BE291" s="16">
        <f>IF(N291="základná",J291,0)</f>
        <v>0</v>
      </c>
      <c r="BF291" s="16">
        <f>IF(N291="znížená",J291,0)</f>
        <v>0</v>
      </c>
      <c r="BG291" s="16">
        <f>IF(N291="zákl. prenesená",J291,0)</f>
        <v>0</v>
      </c>
      <c r="BH291" s="16">
        <f>IF(N291="zníž. prenesená",J291,0)</f>
        <v>0</v>
      </c>
      <c r="BI291" s="16">
        <f>IF(N291="nulová",J291,0)</f>
        <v>0</v>
      </c>
    </row>
    <row r="292" spans="2:61" s="12" customFormat="1">
      <c r="B292" s="173"/>
      <c r="C292" s="174">
        <v>80</v>
      </c>
      <c r="D292" s="174" t="s">
        <v>240</v>
      </c>
      <c r="E292" s="175" t="s">
        <v>3004</v>
      </c>
      <c r="F292" s="175" t="s">
        <v>3005</v>
      </c>
      <c r="G292" s="176" t="s">
        <v>180</v>
      </c>
      <c r="H292" s="177">
        <v>1</v>
      </c>
      <c r="I292" s="178"/>
      <c r="J292" s="178">
        <f>ROUND(H292*I292,2)</f>
        <v>0</v>
      </c>
      <c r="K292" s="179"/>
      <c r="L292" s="173"/>
      <c r="M292" s="180"/>
      <c r="N292" s="181" t="s">
        <v>26</v>
      </c>
      <c r="O292" s="182">
        <v>0</v>
      </c>
      <c r="P292" s="182">
        <f>ROUND(H292*O292,3)</f>
        <v>0</v>
      </c>
      <c r="Q292" s="182">
        <v>0</v>
      </c>
      <c r="R292" s="182">
        <f>ROUND(H292 * Q292,5)</f>
        <v>0</v>
      </c>
      <c r="S292" s="182">
        <v>0</v>
      </c>
      <c r="T292" s="183">
        <f>ROUND(H292 * S292,5)</f>
        <v>0</v>
      </c>
      <c r="BE292" s="12">
        <f>IF(N292="základná",J292,0)</f>
        <v>0</v>
      </c>
      <c r="BF292" s="12">
        <f>IF(N292="znížená",J292,0)</f>
        <v>0</v>
      </c>
      <c r="BG292" s="12">
        <f>IF(N292="zákl. prenesená",J292,0)</f>
        <v>0</v>
      </c>
      <c r="BH292" s="12">
        <f>IF(N292="zníž. prenesená",J292,0)</f>
        <v>0</v>
      </c>
      <c r="BI292" s="12">
        <f>IF(N292="nulová",J292,0)</f>
        <v>0</v>
      </c>
    </row>
    <row r="293" spans="2:61" s="11" customFormat="1" ht="11.25">
      <c r="B293" s="160"/>
      <c r="C293" s="161"/>
      <c r="D293" s="161" t="s">
        <v>145</v>
      </c>
      <c r="E293" s="162"/>
      <c r="F293" s="162" t="s">
        <v>3531</v>
      </c>
      <c r="G293" s="163"/>
      <c r="H293" s="164">
        <v>1</v>
      </c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1" customFormat="1" ht="11.25">
      <c r="B294" s="160"/>
      <c r="C294" s="161"/>
      <c r="D294" s="161" t="s">
        <v>145</v>
      </c>
      <c r="E294" s="162"/>
      <c r="F294" s="170" t="s">
        <v>147</v>
      </c>
      <c r="G294" s="171"/>
      <c r="H294" s="172">
        <v>1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ht="24">
      <c r="B295" s="149"/>
      <c r="C295" s="150">
        <v>81</v>
      </c>
      <c r="D295" s="150" t="s">
        <v>141</v>
      </c>
      <c r="E295" s="151" t="s">
        <v>1972</v>
      </c>
      <c r="F295" s="151" t="s">
        <v>1973</v>
      </c>
      <c r="G295" s="152" t="s">
        <v>180</v>
      </c>
      <c r="H295" s="153">
        <v>1</v>
      </c>
      <c r="I295" s="154"/>
      <c r="J295" s="154">
        <f t="shared" ref="J295:J302" si="18">ROUND(H295*I295,2)</f>
        <v>0</v>
      </c>
      <c r="K295" s="155"/>
      <c r="L295" s="149"/>
      <c r="M295" s="156"/>
      <c r="N295" s="157" t="s">
        <v>26</v>
      </c>
      <c r="O295" s="158">
        <v>1.002</v>
      </c>
      <c r="P295" s="158">
        <f t="shared" ref="P295:P302" si="19">ROUND(H295*O295,3)</f>
        <v>1.002</v>
      </c>
      <c r="Q295" s="158">
        <v>6.3E-3</v>
      </c>
      <c r="R295" s="158">
        <f t="shared" ref="R295:R302" si="20">ROUND(H295 * Q295,5)</f>
        <v>6.3E-3</v>
      </c>
      <c r="S295" s="158">
        <v>0</v>
      </c>
      <c r="T295" s="159">
        <f t="shared" ref="T295:T302" si="21">ROUND(H295 * S295,5)</f>
        <v>0</v>
      </c>
      <c r="BE295" s="16">
        <f t="shared" ref="BE295:BE302" si="22">IF(N295="základná",J295,0)</f>
        <v>0</v>
      </c>
      <c r="BF295" s="16">
        <f t="shared" ref="BF295:BF302" si="23">IF(N295="znížená",J295,0)</f>
        <v>0</v>
      </c>
      <c r="BG295" s="16">
        <f t="shared" ref="BG295:BG302" si="24">IF(N295="zákl. prenesená",J295,0)</f>
        <v>0</v>
      </c>
      <c r="BH295" s="16">
        <f t="shared" ref="BH295:BH302" si="25">IF(N295="zníž. prenesená",J295,0)</f>
        <v>0</v>
      </c>
      <c r="BI295" s="16">
        <f t="shared" ref="BI295:BI302" si="26">IF(N295="nulová",J295,0)</f>
        <v>0</v>
      </c>
    </row>
    <row r="296" spans="2:61" s="12" customFormat="1">
      <c r="B296" s="173"/>
      <c r="C296" s="174">
        <v>82</v>
      </c>
      <c r="D296" s="174" t="s">
        <v>240</v>
      </c>
      <c r="E296" s="175" t="s">
        <v>1974</v>
      </c>
      <c r="F296" s="175" t="s">
        <v>1975</v>
      </c>
      <c r="G296" s="176" t="s">
        <v>180</v>
      </c>
      <c r="H296" s="177">
        <v>1</v>
      </c>
      <c r="I296" s="178"/>
      <c r="J296" s="178">
        <f t="shared" si="18"/>
        <v>0</v>
      </c>
      <c r="K296" s="179"/>
      <c r="L296" s="173"/>
      <c r="M296" s="180"/>
      <c r="N296" s="181" t="s">
        <v>26</v>
      </c>
      <c r="O296" s="182">
        <v>0</v>
      </c>
      <c r="P296" s="182">
        <f t="shared" si="19"/>
        <v>0</v>
      </c>
      <c r="Q296" s="182">
        <v>8.6400000000000005E-2</v>
      </c>
      <c r="R296" s="182">
        <f t="shared" si="20"/>
        <v>8.6400000000000005E-2</v>
      </c>
      <c r="S296" s="182">
        <v>0</v>
      </c>
      <c r="T296" s="183">
        <f t="shared" si="21"/>
        <v>0</v>
      </c>
      <c r="BE296" s="12">
        <f t="shared" si="22"/>
        <v>0</v>
      </c>
      <c r="BF296" s="12">
        <f t="shared" si="23"/>
        <v>0</v>
      </c>
      <c r="BG296" s="12">
        <f t="shared" si="24"/>
        <v>0</v>
      </c>
      <c r="BH296" s="12">
        <f t="shared" si="25"/>
        <v>0</v>
      </c>
      <c r="BI296" s="12">
        <f t="shared" si="26"/>
        <v>0</v>
      </c>
    </row>
    <row r="297" spans="2:61" ht="24">
      <c r="B297" s="149"/>
      <c r="C297" s="150">
        <v>83</v>
      </c>
      <c r="D297" s="150" t="s">
        <v>141</v>
      </c>
      <c r="E297" s="151" t="s">
        <v>1976</v>
      </c>
      <c r="F297" s="151" t="s">
        <v>2444</v>
      </c>
      <c r="G297" s="152" t="s">
        <v>1682</v>
      </c>
      <c r="H297" s="153">
        <v>1</v>
      </c>
      <c r="I297" s="154"/>
      <c r="J297" s="154">
        <f t="shared" si="18"/>
        <v>0</v>
      </c>
      <c r="K297" s="155"/>
      <c r="L297" s="149"/>
      <c r="M297" s="156"/>
      <c r="N297" s="157" t="s">
        <v>26</v>
      </c>
      <c r="O297" s="158">
        <v>0</v>
      </c>
      <c r="P297" s="158">
        <f t="shared" si="19"/>
        <v>0</v>
      </c>
      <c r="Q297" s="158">
        <v>0</v>
      </c>
      <c r="R297" s="158">
        <f t="shared" si="20"/>
        <v>0</v>
      </c>
      <c r="S297" s="158">
        <v>0</v>
      </c>
      <c r="T297" s="159">
        <f t="shared" si="21"/>
        <v>0</v>
      </c>
      <c r="BE297" s="16">
        <f t="shared" si="22"/>
        <v>0</v>
      </c>
      <c r="BF297" s="16">
        <f t="shared" si="23"/>
        <v>0</v>
      </c>
      <c r="BG297" s="16">
        <f t="shared" si="24"/>
        <v>0</v>
      </c>
      <c r="BH297" s="16">
        <f t="shared" si="25"/>
        <v>0</v>
      </c>
      <c r="BI297" s="16">
        <f t="shared" si="26"/>
        <v>0</v>
      </c>
    </row>
    <row r="298" spans="2:61">
      <c r="B298" s="149"/>
      <c r="C298" s="150">
        <v>84</v>
      </c>
      <c r="D298" s="150" t="s">
        <v>141</v>
      </c>
      <c r="E298" s="151" t="s">
        <v>2447</v>
      </c>
      <c r="F298" s="151" t="s">
        <v>2448</v>
      </c>
      <c r="G298" s="152" t="s">
        <v>144</v>
      </c>
      <c r="H298" s="153">
        <v>12.5</v>
      </c>
      <c r="I298" s="154"/>
      <c r="J298" s="154">
        <f t="shared" si="18"/>
        <v>0</v>
      </c>
      <c r="K298" s="155"/>
      <c r="L298" s="149"/>
      <c r="M298" s="156"/>
      <c r="N298" s="157" t="s">
        <v>26</v>
      </c>
      <c r="O298" s="158">
        <v>8.8959999999999997E-2</v>
      </c>
      <c r="P298" s="158">
        <f t="shared" si="19"/>
        <v>1.1120000000000001</v>
      </c>
      <c r="Q298" s="158">
        <v>0</v>
      </c>
      <c r="R298" s="158">
        <f t="shared" si="20"/>
        <v>0</v>
      </c>
      <c r="S298" s="158">
        <v>0</v>
      </c>
      <c r="T298" s="159">
        <f t="shared" si="21"/>
        <v>0</v>
      </c>
      <c r="BE298" s="16">
        <f t="shared" si="22"/>
        <v>0</v>
      </c>
      <c r="BF298" s="16">
        <f t="shared" si="23"/>
        <v>0</v>
      </c>
      <c r="BG298" s="16">
        <f t="shared" si="24"/>
        <v>0</v>
      </c>
      <c r="BH298" s="16">
        <f t="shared" si="25"/>
        <v>0</v>
      </c>
      <c r="BI298" s="16">
        <f t="shared" si="26"/>
        <v>0</v>
      </c>
    </row>
    <row r="299" spans="2:61">
      <c r="B299" s="149"/>
      <c r="C299" s="150">
        <v>85</v>
      </c>
      <c r="D299" s="150" t="s">
        <v>141</v>
      </c>
      <c r="E299" s="151" t="s">
        <v>1989</v>
      </c>
      <c r="F299" s="151" t="s">
        <v>1981</v>
      </c>
      <c r="G299" s="152" t="s">
        <v>144</v>
      </c>
      <c r="H299" s="153">
        <v>12.5</v>
      </c>
      <c r="I299" s="154"/>
      <c r="J299" s="154">
        <f t="shared" si="18"/>
        <v>0</v>
      </c>
      <c r="K299" s="155"/>
      <c r="L299" s="149"/>
      <c r="M299" s="156"/>
      <c r="N299" s="157" t="s">
        <v>26</v>
      </c>
      <c r="O299" s="158">
        <v>5.2499999999999998E-2</v>
      </c>
      <c r="P299" s="158">
        <f t="shared" si="19"/>
        <v>0.65600000000000003</v>
      </c>
      <c r="Q299" s="158">
        <v>1E-4</v>
      </c>
      <c r="R299" s="158">
        <f t="shared" si="20"/>
        <v>1.25E-3</v>
      </c>
      <c r="S299" s="158">
        <v>0</v>
      </c>
      <c r="T299" s="159">
        <f t="shared" si="21"/>
        <v>0</v>
      </c>
      <c r="BE299" s="16">
        <f t="shared" si="22"/>
        <v>0</v>
      </c>
      <c r="BF299" s="16">
        <f t="shared" si="23"/>
        <v>0</v>
      </c>
      <c r="BG299" s="16">
        <f t="shared" si="24"/>
        <v>0</v>
      </c>
      <c r="BH299" s="16">
        <f t="shared" si="25"/>
        <v>0</v>
      </c>
      <c r="BI299" s="16">
        <f t="shared" si="26"/>
        <v>0</v>
      </c>
    </row>
    <row r="300" spans="2:61">
      <c r="B300" s="149"/>
      <c r="C300" s="150">
        <v>86</v>
      </c>
      <c r="D300" s="150" t="s">
        <v>141</v>
      </c>
      <c r="E300" s="151" t="s">
        <v>1088</v>
      </c>
      <c r="F300" s="151" t="s">
        <v>1089</v>
      </c>
      <c r="G300" s="152" t="s">
        <v>144</v>
      </c>
      <c r="H300" s="153">
        <v>7.08</v>
      </c>
      <c r="I300" s="154"/>
      <c r="J300" s="154">
        <f t="shared" si="18"/>
        <v>0</v>
      </c>
      <c r="K300" s="155"/>
      <c r="L300" s="149"/>
      <c r="M300" s="156"/>
      <c r="N300" s="157" t="s">
        <v>26</v>
      </c>
      <c r="O300" s="158">
        <v>1.081</v>
      </c>
      <c r="P300" s="158">
        <f t="shared" si="19"/>
        <v>7.6529999999999996</v>
      </c>
      <c r="Q300" s="158">
        <v>2.8150120000000001E-2</v>
      </c>
      <c r="R300" s="158">
        <f t="shared" si="20"/>
        <v>0.1993</v>
      </c>
      <c r="S300" s="158">
        <v>0</v>
      </c>
      <c r="T300" s="159">
        <f t="shared" si="21"/>
        <v>0</v>
      </c>
      <c r="BE300" s="16">
        <f t="shared" si="22"/>
        <v>0</v>
      </c>
      <c r="BF300" s="16">
        <f t="shared" si="23"/>
        <v>0</v>
      </c>
      <c r="BG300" s="16">
        <f t="shared" si="24"/>
        <v>0</v>
      </c>
      <c r="BH300" s="16">
        <f t="shared" si="25"/>
        <v>0</v>
      </c>
      <c r="BI300" s="16">
        <f t="shared" si="26"/>
        <v>0</v>
      </c>
    </row>
    <row r="301" spans="2:61" ht="24">
      <c r="B301" s="149"/>
      <c r="C301" s="150">
        <v>87</v>
      </c>
      <c r="D301" s="150" t="s">
        <v>141</v>
      </c>
      <c r="E301" s="151" t="s">
        <v>546</v>
      </c>
      <c r="F301" s="151" t="s">
        <v>547</v>
      </c>
      <c r="G301" s="152" t="s">
        <v>180</v>
      </c>
      <c r="H301" s="153">
        <v>5</v>
      </c>
      <c r="I301" s="154"/>
      <c r="J301" s="154">
        <f t="shared" si="18"/>
        <v>0</v>
      </c>
      <c r="K301" s="155"/>
      <c r="L301" s="149"/>
      <c r="M301" s="156"/>
      <c r="N301" s="157" t="s">
        <v>26</v>
      </c>
      <c r="O301" s="158">
        <v>0</v>
      </c>
      <c r="P301" s="158">
        <f t="shared" si="19"/>
        <v>0</v>
      </c>
      <c r="Q301" s="158">
        <v>0</v>
      </c>
      <c r="R301" s="158">
        <f t="shared" si="20"/>
        <v>0</v>
      </c>
      <c r="S301" s="158">
        <v>0</v>
      </c>
      <c r="T301" s="159">
        <f t="shared" si="21"/>
        <v>0</v>
      </c>
      <c r="BE301" s="16">
        <f t="shared" si="22"/>
        <v>0</v>
      </c>
      <c r="BF301" s="16">
        <f t="shared" si="23"/>
        <v>0</v>
      </c>
      <c r="BG301" s="16">
        <f t="shared" si="24"/>
        <v>0</v>
      </c>
      <c r="BH301" s="16">
        <f t="shared" si="25"/>
        <v>0</v>
      </c>
      <c r="BI301" s="16">
        <f t="shared" si="26"/>
        <v>0</v>
      </c>
    </row>
    <row r="302" spans="2:61" s="12" customFormat="1" ht="24">
      <c r="B302" s="173"/>
      <c r="C302" s="174">
        <v>88</v>
      </c>
      <c r="D302" s="174" t="s">
        <v>240</v>
      </c>
      <c r="E302" s="175" t="s">
        <v>548</v>
      </c>
      <c r="F302" s="175" t="s">
        <v>3329</v>
      </c>
      <c r="G302" s="176" t="s">
        <v>180</v>
      </c>
      <c r="H302" s="177">
        <v>40</v>
      </c>
      <c r="I302" s="178"/>
      <c r="J302" s="178">
        <f t="shared" si="18"/>
        <v>0</v>
      </c>
      <c r="K302" s="179"/>
      <c r="L302" s="173"/>
      <c r="M302" s="180"/>
      <c r="N302" s="181" t="s">
        <v>26</v>
      </c>
      <c r="O302" s="182">
        <v>0</v>
      </c>
      <c r="P302" s="182">
        <f t="shared" si="19"/>
        <v>0</v>
      </c>
      <c r="Q302" s="182">
        <v>0</v>
      </c>
      <c r="R302" s="182">
        <f t="shared" si="20"/>
        <v>0</v>
      </c>
      <c r="S302" s="182">
        <v>0</v>
      </c>
      <c r="T302" s="183">
        <f t="shared" si="21"/>
        <v>0</v>
      </c>
      <c r="BE302" s="12">
        <f t="shared" si="22"/>
        <v>0</v>
      </c>
      <c r="BF302" s="12">
        <f t="shared" si="23"/>
        <v>0</v>
      </c>
      <c r="BG302" s="12">
        <f t="shared" si="24"/>
        <v>0</v>
      </c>
      <c r="BH302" s="12">
        <f t="shared" si="25"/>
        <v>0</v>
      </c>
      <c r="BI302" s="12">
        <f t="shared" si="26"/>
        <v>0</v>
      </c>
    </row>
    <row r="303" spans="2:61" s="11" customFormat="1" ht="11.25">
      <c r="B303" s="160"/>
      <c r="C303" s="161"/>
      <c r="D303" s="161" t="s">
        <v>145</v>
      </c>
      <c r="E303" s="162"/>
      <c r="F303" s="162" t="s">
        <v>3532</v>
      </c>
      <c r="G303" s="163"/>
      <c r="H303" s="164">
        <v>40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s="11" customFormat="1" ht="11.25">
      <c r="B304" s="160"/>
      <c r="C304" s="161"/>
      <c r="D304" s="161" t="s">
        <v>145</v>
      </c>
      <c r="E304" s="162"/>
      <c r="F304" s="170" t="s">
        <v>147</v>
      </c>
      <c r="G304" s="171"/>
      <c r="H304" s="172">
        <v>40</v>
      </c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 s="10" customFormat="1" ht="23.1" customHeight="1">
      <c r="B305" s="141"/>
      <c r="C305" s="142"/>
      <c r="D305" s="132" t="s">
        <v>136</v>
      </c>
      <c r="E305" s="143" t="s">
        <v>584</v>
      </c>
      <c r="F305" s="144" t="s">
        <v>585</v>
      </c>
      <c r="G305" s="145"/>
      <c r="H305" s="146"/>
      <c r="I305" s="147"/>
      <c r="J305" s="147">
        <f>J306 + J309 + J312 + J313 + J314 + J315 + J318 + J319 + J320 + J321 + J322 + J323 + J324 + J327 + J330 + J333 + J334 + J337 + J338</f>
        <v>0</v>
      </c>
      <c r="K305" s="144"/>
      <c r="L305" s="141"/>
      <c r="M305" s="148"/>
      <c r="N305" s="138" t="s">
        <v>0</v>
      </c>
      <c r="O305" s="139"/>
      <c r="P305" s="139">
        <f>P306 + P309 + P312 + P313 + P314 + P315 + P318 + P319 + P320 + P321 + P322 + P323 + P324 + P327 + P330 + P333 + P334 + P337 + P338</f>
        <v>59.833999999999996</v>
      </c>
      <c r="Q305" s="139"/>
      <c r="R305" s="139">
        <f>R306 + R309 + R312 + R313 + R314 + R315 + R318 + R319 + R320 + R321 + R322 + R323 + R324 + R327 + R330 + R333 + R334 + R337 + R338</f>
        <v>1.0000000000000001E-5</v>
      </c>
      <c r="S305" s="139"/>
      <c r="T305" s="140">
        <f>T306 + T309 + T312 + T313 + T314 + T315 + T318 + T319 + T320 + T321 + T322 + T323 + T324 + T327 + T330 + T333 + T334 + T337 + T338</f>
        <v>11.771599999999999</v>
      </c>
    </row>
    <row r="306" spans="2:61" ht="24">
      <c r="B306" s="149"/>
      <c r="C306" s="150">
        <v>89</v>
      </c>
      <c r="D306" s="150" t="s">
        <v>141</v>
      </c>
      <c r="E306" s="151" t="s">
        <v>589</v>
      </c>
      <c r="F306" s="151" t="s">
        <v>590</v>
      </c>
      <c r="G306" s="152" t="s">
        <v>144</v>
      </c>
      <c r="H306" s="153">
        <v>27.2</v>
      </c>
      <c r="I306" s="154"/>
      <c r="J306" s="154">
        <f>ROUND(H306*I306,2)</f>
        <v>0</v>
      </c>
      <c r="K306" s="155"/>
      <c r="L306" s="149"/>
      <c r="M306" s="156"/>
      <c r="N306" s="157" t="s">
        <v>26</v>
      </c>
      <c r="O306" s="158">
        <v>0.29499999999999998</v>
      </c>
      <c r="P306" s="158">
        <f>ROUND(H306*O306,3)</f>
        <v>8.0239999999999991</v>
      </c>
      <c r="Q306" s="158">
        <v>2.9999999999999999E-7</v>
      </c>
      <c r="R306" s="158">
        <f>ROUND(H306 * Q306,5)</f>
        <v>1.0000000000000001E-5</v>
      </c>
      <c r="S306" s="158">
        <v>0</v>
      </c>
      <c r="T306" s="159">
        <f>ROUND(H306 * S306,5)</f>
        <v>0</v>
      </c>
      <c r="BE306" s="16">
        <f>IF(N306="základná",J306,0)</f>
        <v>0</v>
      </c>
      <c r="BF306" s="16">
        <f>IF(N306="znížená",J306,0)</f>
        <v>0</v>
      </c>
      <c r="BG306" s="16">
        <f>IF(N306="zákl. prenesená",J306,0)</f>
        <v>0</v>
      </c>
      <c r="BH306" s="16">
        <f>IF(N306="zníž. prenesená",J306,0)</f>
        <v>0</v>
      </c>
      <c r="BI306" s="16">
        <f>IF(N306="nulová",J306,0)</f>
        <v>0</v>
      </c>
    </row>
    <row r="307" spans="2:61" s="11" customFormat="1" ht="11.25">
      <c r="B307" s="160"/>
      <c r="C307" s="161"/>
      <c r="D307" s="161" t="s">
        <v>145</v>
      </c>
      <c r="E307" s="162"/>
      <c r="F307" s="162" t="s">
        <v>3530</v>
      </c>
      <c r="G307" s="163"/>
      <c r="H307" s="164">
        <v>27.2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70" t="s">
        <v>147</v>
      </c>
      <c r="G308" s="171"/>
      <c r="H308" s="172">
        <v>27.2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ht="24">
      <c r="B309" s="149"/>
      <c r="C309" s="150">
        <v>90</v>
      </c>
      <c r="D309" s="150" t="s">
        <v>141</v>
      </c>
      <c r="E309" s="151" t="s">
        <v>592</v>
      </c>
      <c r="F309" s="151" t="s">
        <v>593</v>
      </c>
      <c r="G309" s="152" t="s">
        <v>144</v>
      </c>
      <c r="H309" s="153">
        <v>26.8</v>
      </c>
      <c r="I309" s="154"/>
      <c r="J309" s="154">
        <f>ROUND(H309*I309,2)</f>
        <v>0</v>
      </c>
      <c r="K309" s="155"/>
      <c r="L309" s="149"/>
      <c r="M309" s="156"/>
      <c r="N309" s="157" t="s">
        <v>26</v>
      </c>
      <c r="O309" s="158">
        <v>0</v>
      </c>
      <c r="P309" s="158">
        <f>ROUND(H309*O309,3)</f>
        <v>0</v>
      </c>
      <c r="Q309" s="158">
        <v>0</v>
      </c>
      <c r="R309" s="158">
        <f>ROUND(H309 * Q309,5)</f>
        <v>0</v>
      </c>
      <c r="S309" s="158">
        <v>0</v>
      </c>
      <c r="T309" s="159">
        <f>ROUND(H309 * S309,5)</f>
        <v>0</v>
      </c>
      <c r="BE309" s="16">
        <f>IF(N309="základná",J309,0)</f>
        <v>0</v>
      </c>
      <c r="BF309" s="16">
        <f>IF(N309="znížená",J309,0)</f>
        <v>0</v>
      </c>
      <c r="BG309" s="16">
        <f>IF(N309="zákl. prenesená",J309,0)</f>
        <v>0</v>
      </c>
      <c r="BH309" s="16">
        <f>IF(N309="zníž. prenesená",J309,0)</f>
        <v>0</v>
      </c>
      <c r="BI309" s="16">
        <f>IF(N309="nulová",J309,0)</f>
        <v>0</v>
      </c>
    </row>
    <row r="310" spans="2:61" s="11" customFormat="1" ht="11.25">
      <c r="B310" s="160"/>
      <c r="C310" s="161"/>
      <c r="D310" s="161" t="s">
        <v>145</v>
      </c>
      <c r="E310" s="162"/>
      <c r="F310" s="162" t="s">
        <v>3533</v>
      </c>
      <c r="G310" s="163"/>
      <c r="H310" s="164">
        <v>26.8</v>
      </c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s="11" customFormat="1" ht="11.25">
      <c r="B311" s="160"/>
      <c r="C311" s="161"/>
      <c r="D311" s="161" t="s">
        <v>145</v>
      </c>
      <c r="E311" s="162"/>
      <c r="F311" s="170" t="s">
        <v>147</v>
      </c>
      <c r="G311" s="171"/>
      <c r="H311" s="172">
        <v>26.8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ht="24">
      <c r="B312" s="149"/>
      <c r="C312" s="150">
        <v>91</v>
      </c>
      <c r="D312" s="150" t="s">
        <v>141</v>
      </c>
      <c r="E312" s="151" t="s">
        <v>2011</v>
      </c>
      <c r="F312" s="151" t="s">
        <v>2012</v>
      </c>
      <c r="G312" s="152" t="s">
        <v>144</v>
      </c>
      <c r="H312" s="153">
        <v>12.5</v>
      </c>
      <c r="I312" s="154"/>
      <c r="J312" s="154">
        <f>ROUND(H312*I312,2)</f>
        <v>0</v>
      </c>
      <c r="K312" s="155"/>
      <c r="L312" s="149"/>
      <c r="M312" s="156"/>
      <c r="N312" s="157" t="s">
        <v>26</v>
      </c>
      <c r="O312" s="158">
        <v>0.58020000000000005</v>
      </c>
      <c r="P312" s="158">
        <f>ROUND(H312*O312,3)</f>
        <v>7.2530000000000001</v>
      </c>
      <c r="Q312" s="158">
        <v>0</v>
      </c>
      <c r="R312" s="158">
        <f>ROUND(H312 * Q312,5)</f>
        <v>0</v>
      </c>
      <c r="S312" s="158">
        <v>0.46</v>
      </c>
      <c r="T312" s="159">
        <f>ROUND(H312 * S312,5)</f>
        <v>5.75</v>
      </c>
      <c r="BE312" s="16">
        <f>IF(N312="základná",J312,0)</f>
        <v>0</v>
      </c>
      <c r="BF312" s="16">
        <f>IF(N312="znížená",J312,0)</f>
        <v>0</v>
      </c>
      <c r="BG312" s="16">
        <f>IF(N312="zákl. prenesená",J312,0)</f>
        <v>0</v>
      </c>
      <c r="BH312" s="16">
        <f>IF(N312="zníž. prenesená",J312,0)</f>
        <v>0</v>
      </c>
      <c r="BI312" s="16">
        <f>IF(N312="nulová",J312,0)</f>
        <v>0</v>
      </c>
    </row>
    <row r="313" spans="2:61" ht="24">
      <c r="B313" s="149"/>
      <c r="C313" s="150">
        <v>92</v>
      </c>
      <c r="D313" s="150" t="s">
        <v>141</v>
      </c>
      <c r="E313" s="151" t="s">
        <v>625</v>
      </c>
      <c r="F313" s="151" t="s">
        <v>626</v>
      </c>
      <c r="G313" s="152" t="s">
        <v>180</v>
      </c>
      <c r="H313" s="153">
        <v>1</v>
      </c>
      <c r="I313" s="154"/>
      <c r="J313" s="154">
        <f>ROUND(H313*I313,2)</f>
        <v>0</v>
      </c>
      <c r="K313" s="155"/>
      <c r="L313" s="149"/>
      <c r="M313" s="156"/>
      <c r="N313" s="157" t="s">
        <v>26</v>
      </c>
      <c r="O313" s="158">
        <v>0</v>
      </c>
      <c r="P313" s="158">
        <f>ROUND(H313*O313,3)</f>
        <v>0</v>
      </c>
      <c r="Q313" s="158">
        <v>0</v>
      </c>
      <c r="R313" s="158">
        <f>ROUND(H313 * Q313,5)</f>
        <v>0</v>
      </c>
      <c r="S313" s="158">
        <v>0</v>
      </c>
      <c r="T313" s="159">
        <f>ROUND(H313 * S313,5)</f>
        <v>0</v>
      </c>
      <c r="BE313" s="16">
        <f>IF(N313="základná",J313,0)</f>
        <v>0</v>
      </c>
      <c r="BF313" s="16">
        <f>IF(N313="znížená",J313,0)</f>
        <v>0</v>
      </c>
      <c r="BG313" s="16">
        <f>IF(N313="zákl. prenesená",J313,0)</f>
        <v>0</v>
      </c>
      <c r="BH313" s="16">
        <f>IF(N313="zníž. prenesená",J313,0)</f>
        <v>0</v>
      </c>
      <c r="BI313" s="16">
        <f>IF(N313="nulová",J313,0)</f>
        <v>0</v>
      </c>
    </row>
    <row r="314" spans="2:61" ht="24">
      <c r="B314" s="149"/>
      <c r="C314" s="150">
        <v>93</v>
      </c>
      <c r="D314" s="150" t="s">
        <v>141</v>
      </c>
      <c r="E314" s="151" t="s">
        <v>608</v>
      </c>
      <c r="F314" s="151" t="s">
        <v>609</v>
      </c>
      <c r="G314" s="152" t="s">
        <v>180</v>
      </c>
      <c r="H314" s="153">
        <v>1</v>
      </c>
      <c r="I314" s="154"/>
      <c r="J314" s="154">
        <f>ROUND(H314*I314,2)</f>
        <v>0</v>
      </c>
      <c r="K314" s="155"/>
      <c r="L314" s="149"/>
      <c r="M314" s="156"/>
      <c r="N314" s="157" t="s">
        <v>26</v>
      </c>
      <c r="O314" s="158">
        <v>0</v>
      </c>
      <c r="P314" s="158">
        <f>ROUND(H314*O314,3)</f>
        <v>0</v>
      </c>
      <c r="Q314" s="158">
        <v>0</v>
      </c>
      <c r="R314" s="158">
        <f>ROUND(H314 * Q314,5)</f>
        <v>0</v>
      </c>
      <c r="S314" s="158">
        <v>0</v>
      </c>
      <c r="T314" s="159">
        <f>ROUND(H314 * S314,5)</f>
        <v>0</v>
      </c>
      <c r="BE314" s="16">
        <f>IF(N314="základná",J314,0)</f>
        <v>0</v>
      </c>
      <c r="BF314" s="16">
        <f>IF(N314="znížená",J314,0)</f>
        <v>0</v>
      </c>
      <c r="BG314" s="16">
        <f>IF(N314="zákl. prenesená",J314,0)</f>
        <v>0</v>
      </c>
      <c r="BH314" s="16">
        <f>IF(N314="zníž. prenesená",J314,0)</f>
        <v>0</v>
      </c>
      <c r="BI314" s="16">
        <f>IF(N314="nulová",J314,0)</f>
        <v>0</v>
      </c>
    </row>
    <row r="315" spans="2:61" ht="24">
      <c r="B315" s="149"/>
      <c r="C315" s="150">
        <v>94</v>
      </c>
      <c r="D315" s="150" t="s">
        <v>141</v>
      </c>
      <c r="E315" s="151" t="s">
        <v>619</v>
      </c>
      <c r="F315" s="151" t="s">
        <v>620</v>
      </c>
      <c r="G315" s="152" t="s">
        <v>187</v>
      </c>
      <c r="H315" s="153">
        <v>2.5089999999999999</v>
      </c>
      <c r="I315" s="154"/>
      <c r="J315" s="154">
        <f>ROUND(H315*I315,2)</f>
        <v>0</v>
      </c>
      <c r="K315" s="155"/>
      <c r="L315" s="149"/>
      <c r="M315" s="156"/>
      <c r="N315" s="157" t="s">
        <v>26</v>
      </c>
      <c r="O315" s="158">
        <v>12.606</v>
      </c>
      <c r="P315" s="158">
        <f>ROUND(H315*O315,3)</f>
        <v>31.628</v>
      </c>
      <c r="Q315" s="158">
        <v>0</v>
      </c>
      <c r="R315" s="158">
        <f>ROUND(H315 * Q315,5)</f>
        <v>0</v>
      </c>
      <c r="S315" s="158">
        <v>2.4</v>
      </c>
      <c r="T315" s="159">
        <f>ROUND(H315 * S315,5)</f>
        <v>6.0216000000000003</v>
      </c>
      <c r="BE315" s="16">
        <f>IF(N315="základná",J315,0)</f>
        <v>0</v>
      </c>
      <c r="BF315" s="16">
        <f>IF(N315="znížená",J315,0)</f>
        <v>0</v>
      </c>
      <c r="BG315" s="16">
        <f>IF(N315="zákl. prenesená",J315,0)</f>
        <v>0</v>
      </c>
      <c r="BH315" s="16">
        <f>IF(N315="zníž. prenesená",J315,0)</f>
        <v>0</v>
      </c>
      <c r="BI315" s="16">
        <f>IF(N315="nulová",J315,0)</f>
        <v>0</v>
      </c>
    </row>
    <row r="316" spans="2:61" s="11" customFormat="1" ht="11.25">
      <c r="B316" s="160"/>
      <c r="C316" s="161"/>
      <c r="D316" s="161" t="s">
        <v>145</v>
      </c>
      <c r="E316" s="162"/>
      <c r="F316" s="162" t="s">
        <v>3534</v>
      </c>
      <c r="G316" s="163"/>
      <c r="H316" s="164">
        <v>2.5089999999999999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s="11" customFormat="1" ht="11.25">
      <c r="B317" s="160"/>
      <c r="C317" s="161"/>
      <c r="D317" s="161" t="s">
        <v>145</v>
      </c>
      <c r="E317" s="162"/>
      <c r="F317" s="170" t="s">
        <v>147</v>
      </c>
      <c r="G317" s="171"/>
      <c r="H317" s="172">
        <v>2.5089999999999999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ht="24">
      <c r="B318" s="149"/>
      <c r="C318" s="150">
        <v>95</v>
      </c>
      <c r="D318" s="150" t="s">
        <v>141</v>
      </c>
      <c r="E318" s="151" t="s">
        <v>1993</v>
      </c>
      <c r="F318" s="151" t="s">
        <v>1994</v>
      </c>
      <c r="G318" s="152" t="s">
        <v>180</v>
      </c>
      <c r="H318" s="153">
        <v>5</v>
      </c>
      <c r="I318" s="154"/>
      <c r="J318" s="154">
        <f t="shared" ref="J318:J324" si="27">ROUND(H318*I318,2)</f>
        <v>0</v>
      </c>
      <c r="K318" s="155"/>
      <c r="L318" s="149"/>
      <c r="M318" s="156"/>
      <c r="N318" s="157" t="s">
        <v>26</v>
      </c>
      <c r="O318" s="158">
        <v>0</v>
      </c>
      <c r="P318" s="158">
        <f t="shared" ref="P318:P324" si="28">ROUND(H318*O318,3)</f>
        <v>0</v>
      </c>
      <c r="Q318" s="158">
        <v>0</v>
      </c>
      <c r="R318" s="158">
        <f t="shared" ref="R318:R324" si="29">ROUND(H318 * Q318,5)</f>
        <v>0</v>
      </c>
      <c r="S318" s="158">
        <v>0</v>
      </c>
      <c r="T318" s="159">
        <f t="shared" ref="T318:T324" si="30">ROUND(H318 * S318,5)</f>
        <v>0</v>
      </c>
      <c r="BE318" s="16">
        <f t="shared" ref="BE318:BE324" si="31">IF(N318="základná",J318,0)</f>
        <v>0</v>
      </c>
      <c r="BF318" s="16">
        <f t="shared" ref="BF318:BF324" si="32">IF(N318="znížená",J318,0)</f>
        <v>0</v>
      </c>
      <c r="BG318" s="16">
        <f t="shared" ref="BG318:BG324" si="33">IF(N318="zákl. prenesená",J318,0)</f>
        <v>0</v>
      </c>
      <c r="BH318" s="16">
        <f t="shared" ref="BH318:BH324" si="34">IF(N318="zníž. prenesená",J318,0)</f>
        <v>0</v>
      </c>
      <c r="BI318" s="16">
        <f t="shared" ref="BI318:BI324" si="35">IF(N318="nulová",J318,0)</f>
        <v>0</v>
      </c>
    </row>
    <row r="319" spans="2:61" s="12" customFormat="1" ht="24">
      <c r="B319" s="173"/>
      <c r="C319" s="174">
        <v>96</v>
      </c>
      <c r="D319" s="174" t="s">
        <v>240</v>
      </c>
      <c r="E319" s="175" t="s">
        <v>1998</v>
      </c>
      <c r="F319" s="175" t="s">
        <v>1999</v>
      </c>
      <c r="G319" s="176" t="s">
        <v>180</v>
      </c>
      <c r="H319" s="177">
        <v>5</v>
      </c>
      <c r="I319" s="178"/>
      <c r="J319" s="178">
        <f t="shared" si="27"/>
        <v>0</v>
      </c>
      <c r="K319" s="179"/>
      <c r="L319" s="173"/>
      <c r="M319" s="180"/>
      <c r="N319" s="181" t="s">
        <v>26</v>
      </c>
      <c r="O319" s="182">
        <v>0</v>
      </c>
      <c r="P319" s="182">
        <f t="shared" si="28"/>
        <v>0</v>
      </c>
      <c r="Q319" s="182">
        <v>0</v>
      </c>
      <c r="R319" s="182">
        <f t="shared" si="29"/>
        <v>0</v>
      </c>
      <c r="S319" s="182">
        <v>0</v>
      </c>
      <c r="T319" s="183">
        <f t="shared" si="30"/>
        <v>0</v>
      </c>
      <c r="BE319" s="12">
        <f t="shared" si="31"/>
        <v>0</v>
      </c>
      <c r="BF319" s="12">
        <f t="shared" si="32"/>
        <v>0</v>
      </c>
      <c r="BG319" s="12">
        <f t="shared" si="33"/>
        <v>0</v>
      </c>
      <c r="BH319" s="12">
        <f t="shared" si="34"/>
        <v>0</v>
      </c>
      <c r="BI319" s="12">
        <f t="shared" si="35"/>
        <v>0</v>
      </c>
    </row>
    <row r="320" spans="2:61" ht="24">
      <c r="B320" s="149"/>
      <c r="C320" s="150">
        <v>97</v>
      </c>
      <c r="D320" s="150" t="s">
        <v>141</v>
      </c>
      <c r="E320" s="151" t="s">
        <v>2002</v>
      </c>
      <c r="F320" s="151" t="s">
        <v>2003</v>
      </c>
      <c r="G320" s="152" t="s">
        <v>180</v>
      </c>
      <c r="H320" s="153">
        <v>10</v>
      </c>
      <c r="I320" s="154"/>
      <c r="J320" s="154">
        <f t="shared" si="27"/>
        <v>0</v>
      </c>
      <c r="K320" s="155"/>
      <c r="L320" s="149"/>
      <c r="M320" s="156"/>
      <c r="N320" s="157" t="s">
        <v>26</v>
      </c>
      <c r="O320" s="158">
        <v>0</v>
      </c>
      <c r="P320" s="158">
        <f t="shared" si="28"/>
        <v>0</v>
      </c>
      <c r="Q320" s="158">
        <v>0</v>
      </c>
      <c r="R320" s="158">
        <f t="shared" si="29"/>
        <v>0</v>
      </c>
      <c r="S320" s="158">
        <v>0</v>
      </c>
      <c r="T320" s="159">
        <f t="shared" si="30"/>
        <v>0</v>
      </c>
      <c r="BE320" s="16">
        <f t="shared" si="31"/>
        <v>0</v>
      </c>
      <c r="BF320" s="16">
        <f t="shared" si="32"/>
        <v>0</v>
      </c>
      <c r="BG320" s="16">
        <f t="shared" si="33"/>
        <v>0</v>
      </c>
      <c r="BH320" s="16">
        <f t="shared" si="34"/>
        <v>0</v>
      </c>
      <c r="BI320" s="16">
        <f t="shared" si="35"/>
        <v>0</v>
      </c>
    </row>
    <row r="321" spans="2:61" ht="24">
      <c r="B321" s="149"/>
      <c r="C321" s="150">
        <v>98</v>
      </c>
      <c r="D321" s="150" t="s">
        <v>141</v>
      </c>
      <c r="E321" s="151" t="s">
        <v>2005</v>
      </c>
      <c r="F321" s="151" t="s">
        <v>2006</v>
      </c>
      <c r="G321" s="152" t="s">
        <v>180</v>
      </c>
      <c r="H321" s="153">
        <v>10</v>
      </c>
      <c r="I321" s="154"/>
      <c r="J321" s="154">
        <f t="shared" si="27"/>
        <v>0</v>
      </c>
      <c r="K321" s="155"/>
      <c r="L321" s="149"/>
      <c r="M321" s="156"/>
      <c r="N321" s="157" t="s">
        <v>26</v>
      </c>
      <c r="O321" s="158">
        <v>0</v>
      </c>
      <c r="P321" s="158">
        <f t="shared" si="28"/>
        <v>0</v>
      </c>
      <c r="Q321" s="158">
        <v>0</v>
      </c>
      <c r="R321" s="158">
        <f t="shared" si="29"/>
        <v>0</v>
      </c>
      <c r="S321" s="158">
        <v>0</v>
      </c>
      <c r="T321" s="159">
        <f t="shared" si="30"/>
        <v>0</v>
      </c>
      <c r="BE321" s="16">
        <f t="shared" si="31"/>
        <v>0</v>
      </c>
      <c r="BF321" s="16">
        <f t="shared" si="32"/>
        <v>0</v>
      </c>
      <c r="BG321" s="16">
        <f t="shared" si="33"/>
        <v>0</v>
      </c>
      <c r="BH321" s="16">
        <f t="shared" si="34"/>
        <v>0</v>
      </c>
      <c r="BI321" s="16">
        <f t="shared" si="35"/>
        <v>0</v>
      </c>
    </row>
    <row r="322" spans="2:61">
      <c r="B322" s="149"/>
      <c r="C322" s="150">
        <v>99</v>
      </c>
      <c r="D322" s="150" t="s">
        <v>141</v>
      </c>
      <c r="E322" s="151" t="s">
        <v>636</v>
      </c>
      <c r="F322" s="151" t="s">
        <v>637</v>
      </c>
      <c r="G322" s="152" t="s">
        <v>265</v>
      </c>
      <c r="H322" s="153">
        <v>43.978000000000002</v>
      </c>
      <c r="I322" s="154"/>
      <c r="J322" s="154">
        <f t="shared" si="27"/>
        <v>0</v>
      </c>
      <c r="K322" s="155"/>
      <c r="L322" s="149"/>
      <c r="M322" s="156"/>
      <c r="N322" s="157" t="s">
        <v>26</v>
      </c>
      <c r="O322" s="158">
        <v>0.14899999999999999</v>
      </c>
      <c r="P322" s="158">
        <f t="shared" si="28"/>
        <v>6.5529999999999999</v>
      </c>
      <c r="Q322" s="158">
        <v>0</v>
      </c>
      <c r="R322" s="158">
        <f t="shared" si="29"/>
        <v>0</v>
      </c>
      <c r="S322" s="158">
        <v>0</v>
      </c>
      <c r="T322" s="159">
        <f t="shared" si="30"/>
        <v>0</v>
      </c>
      <c r="BE322" s="16">
        <f t="shared" si="31"/>
        <v>0</v>
      </c>
      <c r="BF322" s="16">
        <f t="shared" si="32"/>
        <v>0</v>
      </c>
      <c r="BG322" s="16">
        <f t="shared" si="33"/>
        <v>0</v>
      </c>
      <c r="BH322" s="16">
        <f t="shared" si="34"/>
        <v>0</v>
      </c>
      <c r="BI322" s="16">
        <f t="shared" si="35"/>
        <v>0</v>
      </c>
    </row>
    <row r="323" spans="2:61" ht="24">
      <c r="B323" s="149"/>
      <c r="C323" s="150">
        <v>100</v>
      </c>
      <c r="D323" s="150" t="s">
        <v>141</v>
      </c>
      <c r="E323" s="151" t="s">
        <v>638</v>
      </c>
      <c r="F323" s="151" t="s">
        <v>639</v>
      </c>
      <c r="G323" s="152" t="s">
        <v>265</v>
      </c>
      <c r="H323" s="153">
        <v>43.978000000000002</v>
      </c>
      <c r="I323" s="154"/>
      <c r="J323" s="154">
        <f t="shared" si="27"/>
        <v>0</v>
      </c>
      <c r="K323" s="155"/>
      <c r="L323" s="149"/>
      <c r="M323" s="156"/>
      <c r="N323" s="157" t="s">
        <v>26</v>
      </c>
      <c r="O323" s="158">
        <v>3.1E-2</v>
      </c>
      <c r="P323" s="158">
        <f t="shared" si="28"/>
        <v>1.363</v>
      </c>
      <c r="Q323" s="158">
        <v>0</v>
      </c>
      <c r="R323" s="158">
        <f t="shared" si="29"/>
        <v>0</v>
      </c>
      <c r="S323" s="158">
        <v>0</v>
      </c>
      <c r="T323" s="159">
        <f t="shared" si="30"/>
        <v>0</v>
      </c>
      <c r="BE323" s="16">
        <f t="shared" si="31"/>
        <v>0</v>
      </c>
      <c r="BF323" s="16">
        <f t="shared" si="32"/>
        <v>0</v>
      </c>
      <c r="BG323" s="16">
        <f t="shared" si="33"/>
        <v>0</v>
      </c>
      <c r="BH323" s="16">
        <f t="shared" si="34"/>
        <v>0</v>
      </c>
      <c r="BI323" s="16">
        <f t="shared" si="35"/>
        <v>0</v>
      </c>
    </row>
    <row r="324" spans="2:61" ht="24">
      <c r="B324" s="149"/>
      <c r="C324" s="150">
        <v>101</v>
      </c>
      <c r="D324" s="150" t="s">
        <v>141</v>
      </c>
      <c r="E324" s="151" t="s">
        <v>640</v>
      </c>
      <c r="F324" s="151" t="s">
        <v>641</v>
      </c>
      <c r="G324" s="152" t="s">
        <v>265</v>
      </c>
      <c r="H324" s="153">
        <v>835.58199999999999</v>
      </c>
      <c r="I324" s="154"/>
      <c r="J324" s="154">
        <f t="shared" si="27"/>
        <v>0</v>
      </c>
      <c r="K324" s="155"/>
      <c r="L324" s="149"/>
      <c r="M324" s="156"/>
      <c r="N324" s="157" t="s">
        <v>26</v>
      </c>
      <c r="O324" s="158">
        <v>6.0000000000000001E-3</v>
      </c>
      <c r="P324" s="158">
        <f t="shared" si="28"/>
        <v>5.0129999999999999</v>
      </c>
      <c r="Q324" s="158">
        <v>0</v>
      </c>
      <c r="R324" s="158">
        <f t="shared" si="29"/>
        <v>0</v>
      </c>
      <c r="S324" s="158">
        <v>0</v>
      </c>
      <c r="T324" s="159">
        <f t="shared" si="30"/>
        <v>0</v>
      </c>
      <c r="BE324" s="16">
        <f t="shared" si="31"/>
        <v>0</v>
      </c>
      <c r="BF324" s="16">
        <f t="shared" si="32"/>
        <v>0</v>
      </c>
      <c r="BG324" s="16">
        <f t="shared" si="33"/>
        <v>0</v>
      </c>
      <c r="BH324" s="16">
        <f t="shared" si="34"/>
        <v>0</v>
      </c>
      <c r="BI324" s="16">
        <f t="shared" si="35"/>
        <v>0</v>
      </c>
    </row>
    <row r="325" spans="2:61" s="11" customFormat="1" ht="11.25">
      <c r="B325" s="160"/>
      <c r="C325" s="161"/>
      <c r="D325" s="161" t="s">
        <v>145</v>
      </c>
      <c r="E325" s="162"/>
      <c r="F325" s="162" t="s">
        <v>3535</v>
      </c>
      <c r="G325" s="163"/>
      <c r="H325" s="164">
        <v>835.58199999999999</v>
      </c>
      <c r="I325" s="165"/>
      <c r="J325" s="165"/>
      <c r="K325" s="166"/>
      <c r="L325" s="160"/>
      <c r="M325" s="167"/>
      <c r="N325" s="166"/>
      <c r="O325" s="168"/>
      <c r="P325" s="168"/>
      <c r="Q325" s="168"/>
      <c r="R325" s="168"/>
      <c r="S325" s="168"/>
      <c r="T325" s="169"/>
    </row>
    <row r="326" spans="2:61" s="11" customFormat="1" ht="11.25">
      <c r="B326" s="160"/>
      <c r="C326" s="161"/>
      <c r="D326" s="161" t="s">
        <v>145</v>
      </c>
      <c r="E326" s="162"/>
      <c r="F326" s="170" t="s">
        <v>147</v>
      </c>
      <c r="G326" s="171"/>
      <c r="H326" s="172">
        <v>835.58199999999999</v>
      </c>
      <c r="I326" s="165"/>
      <c r="J326" s="165"/>
      <c r="K326" s="166"/>
      <c r="L326" s="160"/>
      <c r="M326" s="167"/>
      <c r="N326" s="166"/>
      <c r="O326" s="168"/>
      <c r="P326" s="168"/>
      <c r="Q326" s="168"/>
      <c r="R326" s="168"/>
      <c r="S326" s="168"/>
      <c r="T326" s="169"/>
    </row>
    <row r="327" spans="2:61">
      <c r="B327" s="149"/>
      <c r="C327" s="150">
        <v>102</v>
      </c>
      <c r="D327" s="150" t="s">
        <v>141</v>
      </c>
      <c r="E327" s="151" t="s">
        <v>643</v>
      </c>
      <c r="F327" s="151" t="s">
        <v>2020</v>
      </c>
      <c r="G327" s="152" t="s">
        <v>265</v>
      </c>
      <c r="H327" s="153">
        <v>32.058</v>
      </c>
      <c r="I327" s="154"/>
      <c r="J327" s="154">
        <f>ROUND(H327*I327,2)</f>
        <v>0</v>
      </c>
      <c r="K327" s="155"/>
      <c r="L327" s="149"/>
      <c r="M327" s="156"/>
      <c r="N327" s="157" t="s">
        <v>26</v>
      </c>
      <c r="O327" s="158">
        <v>0</v>
      </c>
      <c r="P327" s="158">
        <f>ROUND(H327*O327,3)</f>
        <v>0</v>
      </c>
      <c r="Q327" s="158">
        <v>0</v>
      </c>
      <c r="R327" s="158">
        <f>ROUND(H327 * Q327,5)</f>
        <v>0</v>
      </c>
      <c r="S327" s="158">
        <v>0</v>
      </c>
      <c r="T327" s="159">
        <f>ROUND(H327 * S327,5)</f>
        <v>0</v>
      </c>
      <c r="BE327" s="16">
        <f>IF(N327="základná",J327,0)</f>
        <v>0</v>
      </c>
      <c r="BF327" s="16">
        <f>IF(N327="znížená",J327,0)</f>
        <v>0</v>
      </c>
      <c r="BG327" s="16">
        <f>IF(N327="zákl. prenesená",J327,0)</f>
        <v>0</v>
      </c>
      <c r="BH327" s="16">
        <f>IF(N327="zníž. prenesená",J327,0)</f>
        <v>0</v>
      </c>
      <c r="BI327" s="16">
        <f>IF(N327="nulová",J327,0)</f>
        <v>0</v>
      </c>
    </row>
    <row r="328" spans="2:61" s="11" customFormat="1" ht="11.25">
      <c r="B328" s="160"/>
      <c r="C328" s="161"/>
      <c r="D328" s="161" t="s">
        <v>145</v>
      </c>
      <c r="E328" s="162"/>
      <c r="F328" s="162" t="s">
        <v>3536</v>
      </c>
      <c r="G328" s="163"/>
      <c r="H328" s="164">
        <v>32.058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s="11" customFormat="1" ht="11.25">
      <c r="B329" s="160"/>
      <c r="C329" s="161"/>
      <c r="D329" s="161" t="s">
        <v>145</v>
      </c>
      <c r="E329" s="162"/>
      <c r="F329" s="170" t="s">
        <v>147</v>
      </c>
      <c r="G329" s="171"/>
      <c r="H329" s="172">
        <v>32.058</v>
      </c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61" ht="24">
      <c r="B330" s="149"/>
      <c r="C330" s="150">
        <v>103</v>
      </c>
      <c r="D330" s="150" t="s">
        <v>141</v>
      </c>
      <c r="E330" s="151" t="s">
        <v>646</v>
      </c>
      <c r="F330" s="151" t="s">
        <v>3207</v>
      </c>
      <c r="G330" s="152" t="s">
        <v>265</v>
      </c>
      <c r="H330" s="153">
        <v>11.875999999999999</v>
      </c>
      <c r="I330" s="154"/>
      <c r="J330" s="154">
        <f>ROUND(H330*I330,2)</f>
        <v>0</v>
      </c>
      <c r="K330" s="155"/>
      <c r="L330" s="149"/>
      <c r="M330" s="156"/>
      <c r="N330" s="157" t="s">
        <v>26</v>
      </c>
      <c r="O330" s="158">
        <v>0</v>
      </c>
      <c r="P330" s="158">
        <f>ROUND(H330*O330,3)</f>
        <v>0</v>
      </c>
      <c r="Q330" s="158">
        <v>0</v>
      </c>
      <c r="R330" s="158">
        <f>ROUND(H330 * Q330,5)</f>
        <v>0</v>
      </c>
      <c r="S330" s="158">
        <v>0</v>
      </c>
      <c r="T330" s="159">
        <f>ROUND(H330 * S330,5)</f>
        <v>0</v>
      </c>
      <c r="BE330" s="16">
        <f>IF(N330="základná",J330,0)</f>
        <v>0</v>
      </c>
      <c r="BF330" s="16">
        <f>IF(N330="znížená",J330,0)</f>
        <v>0</v>
      </c>
      <c r="BG330" s="16">
        <f>IF(N330="zákl. prenesená",J330,0)</f>
        <v>0</v>
      </c>
      <c r="BH330" s="16">
        <f>IF(N330="zníž. prenesená",J330,0)</f>
        <v>0</v>
      </c>
      <c r="BI330" s="16">
        <f>IF(N330="nulová",J330,0)</f>
        <v>0</v>
      </c>
    </row>
    <row r="331" spans="2:61" s="11" customFormat="1" ht="11.25">
      <c r="B331" s="160"/>
      <c r="C331" s="161"/>
      <c r="D331" s="161" t="s">
        <v>145</v>
      </c>
      <c r="E331" s="162"/>
      <c r="F331" s="162" t="s">
        <v>3537</v>
      </c>
      <c r="G331" s="163"/>
      <c r="H331" s="164">
        <v>11.875999999999999</v>
      </c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 s="11" customFormat="1" ht="11.25">
      <c r="B332" s="160"/>
      <c r="C332" s="161"/>
      <c r="D332" s="161" t="s">
        <v>145</v>
      </c>
      <c r="E332" s="162"/>
      <c r="F332" s="170" t="s">
        <v>147</v>
      </c>
      <c r="G332" s="171"/>
      <c r="H332" s="172">
        <v>11.875999999999999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61" ht="24">
      <c r="B333" s="149"/>
      <c r="C333" s="150">
        <v>104</v>
      </c>
      <c r="D333" s="150" t="s">
        <v>141</v>
      </c>
      <c r="E333" s="151" t="s">
        <v>649</v>
      </c>
      <c r="F333" s="151" t="s">
        <v>650</v>
      </c>
      <c r="G333" s="152" t="s">
        <v>265</v>
      </c>
      <c r="H333" s="153">
        <v>4.3999999999999997E-2</v>
      </c>
      <c r="I333" s="154"/>
      <c r="J333" s="154">
        <f>ROUND(H333*I333,2)</f>
        <v>0</v>
      </c>
      <c r="K333" s="155"/>
      <c r="L333" s="149"/>
      <c r="M333" s="156"/>
      <c r="N333" s="157" t="s">
        <v>26</v>
      </c>
      <c r="O333" s="158">
        <v>0</v>
      </c>
      <c r="P333" s="158">
        <f>ROUND(H333*O333,3)</f>
        <v>0</v>
      </c>
      <c r="Q333" s="158">
        <v>0</v>
      </c>
      <c r="R333" s="158">
        <f>ROUND(H333 * Q333,5)</f>
        <v>0</v>
      </c>
      <c r="S333" s="158">
        <v>0</v>
      </c>
      <c r="T333" s="159">
        <f>ROUND(H333 * S333,5)</f>
        <v>0</v>
      </c>
      <c r="BE333" s="16">
        <f>IF(N333="základná",J333,0)</f>
        <v>0</v>
      </c>
      <c r="BF333" s="16">
        <f>IF(N333="znížená",J333,0)</f>
        <v>0</v>
      </c>
      <c r="BG333" s="16">
        <f>IF(N333="zákl. prenesená",J333,0)</f>
        <v>0</v>
      </c>
      <c r="BH333" s="16">
        <f>IF(N333="zníž. prenesená",J333,0)</f>
        <v>0</v>
      </c>
      <c r="BI333" s="16">
        <f>IF(N333="nulová",J333,0)</f>
        <v>0</v>
      </c>
    </row>
    <row r="334" spans="2:61" ht="24">
      <c r="B334" s="149"/>
      <c r="C334" s="150">
        <v>105</v>
      </c>
      <c r="D334" s="150" t="s">
        <v>141</v>
      </c>
      <c r="E334" s="151" t="s">
        <v>2028</v>
      </c>
      <c r="F334" s="151" t="s">
        <v>2029</v>
      </c>
      <c r="G334" s="152" t="s">
        <v>2030</v>
      </c>
      <c r="H334" s="153">
        <v>102</v>
      </c>
      <c r="I334" s="154"/>
      <c r="J334" s="154">
        <f>ROUND(H334*I334,2)</f>
        <v>0</v>
      </c>
      <c r="K334" s="155"/>
      <c r="L334" s="149"/>
      <c r="M334" s="156"/>
      <c r="N334" s="157" t="s">
        <v>26</v>
      </c>
      <c r="O334" s="158">
        <v>0</v>
      </c>
      <c r="P334" s="158">
        <f>ROUND(H334*O334,3)</f>
        <v>0</v>
      </c>
      <c r="Q334" s="158">
        <v>0</v>
      </c>
      <c r="R334" s="158">
        <f>ROUND(H334 * Q334,5)</f>
        <v>0</v>
      </c>
      <c r="S334" s="158">
        <v>0</v>
      </c>
      <c r="T334" s="159">
        <f>ROUND(H334 * S334,5)</f>
        <v>0</v>
      </c>
      <c r="BE334" s="16">
        <f>IF(N334="základná",J334,0)</f>
        <v>0</v>
      </c>
      <c r="BF334" s="16">
        <f>IF(N334="znížená",J334,0)</f>
        <v>0</v>
      </c>
      <c r="BG334" s="16">
        <f>IF(N334="zákl. prenesená",J334,0)</f>
        <v>0</v>
      </c>
      <c r="BH334" s="16">
        <f>IF(N334="zníž. prenesená",J334,0)</f>
        <v>0</v>
      </c>
      <c r="BI334" s="16">
        <f>IF(N334="nulová",J334,0)</f>
        <v>0</v>
      </c>
    </row>
    <row r="335" spans="2:61" s="11" customFormat="1" ht="11.25">
      <c r="B335" s="160"/>
      <c r="C335" s="161"/>
      <c r="D335" s="161" t="s">
        <v>145</v>
      </c>
      <c r="E335" s="162"/>
      <c r="F335" s="162" t="s">
        <v>2699</v>
      </c>
      <c r="G335" s="163"/>
      <c r="H335" s="164">
        <v>102</v>
      </c>
      <c r="I335" s="165"/>
      <c r="J335" s="165"/>
      <c r="K335" s="166"/>
      <c r="L335" s="160"/>
      <c r="M335" s="167"/>
      <c r="N335" s="166"/>
      <c r="O335" s="168"/>
      <c r="P335" s="168"/>
      <c r="Q335" s="168"/>
      <c r="R335" s="168"/>
      <c r="S335" s="168"/>
      <c r="T335" s="169"/>
    </row>
    <row r="336" spans="2:61" s="11" customFormat="1" ht="11.25">
      <c r="B336" s="160"/>
      <c r="C336" s="161"/>
      <c r="D336" s="161" t="s">
        <v>145</v>
      </c>
      <c r="E336" s="162"/>
      <c r="F336" s="170" t="s">
        <v>147</v>
      </c>
      <c r="G336" s="171"/>
      <c r="H336" s="172">
        <v>102</v>
      </c>
      <c r="I336" s="165"/>
      <c r="J336" s="165"/>
      <c r="K336" s="166"/>
      <c r="L336" s="160"/>
      <c r="M336" s="167"/>
      <c r="N336" s="166"/>
      <c r="O336" s="168"/>
      <c r="P336" s="168"/>
      <c r="Q336" s="168"/>
      <c r="R336" s="168"/>
      <c r="S336" s="168"/>
      <c r="T336" s="169"/>
    </row>
    <row r="337" spans="2:61" ht="24">
      <c r="B337" s="149"/>
      <c r="C337" s="150">
        <v>106</v>
      </c>
      <c r="D337" s="150" t="s">
        <v>141</v>
      </c>
      <c r="E337" s="151" t="s">
        <v>2032</v>
      </c>
      <c r="F337" s="151" t="s">
        <v>2033</v>
      </c>
      <c r="G337" s="152" t="s">
        <v>187</v>
      </c>
      <c r="H337" s="153">
        <v>30</v>
      </c>
      <c r="I337" s="154"/>
      <c r="J337" s="154">
        <f>ROUND(H337*I337,2)</f>
        <v>0</v>
      </c>
      <c r="K337" s="155"/>
      <c r="L337" s="149"/>
      <c r="M337" s="156"/>
      <c r="N337" s="157" t="s">
        <v>26</v>
      </c>
      <c r="O337" s="158">
        <v>0</v>
      </c>
      <c r="P337" s="158">
        <f>ROUND(H337*O337,3)</f>
        <v>0</v>
      </c>
      <c r="Q337" s="158">
        <v>0</v>
      </c>
      <c r="R337" s="158">
        <f>ROUND(H337 * Q337,5)</f>
        <v>0</v>
      </c>
      <c r="S337" s="158">
        <v>0</v>
      </c>
      <c r="T337" s="159">
        <f>ROUND(H337 * S337,5)</f>
        <v>0</v>
      </c>
      <c r="BE337" s="16">
        <f>IF(N337="základná",J337,0)</f>
        <v>0</v>
      </c>
      <c r="BF337" s="16">
        <f>IF(N337="znížená",J337,0)</f>
        <v>0</v>
      </c>
      <c r="BG337" s="16">
        <f>IF(N337="zákl. prenesená",J337,0)</f>
        <v>0</v>
      </c>
      <c r="BH337" s="16">
        <f>IF(N337="zníž. prenesená",J337,0)</f>
        <v>0</v>
      </c>
      <c r="BI337" s="16">
        <f>IF(N337="nulová",J337,0)</f>
        <v>0</v>
      </c>
    </row>
    <row r="338" spans="2:61" ht="24">
      <c r="B338" s="149"/>
      <c r="C338" s="150">
        <v>107</v>
      </c>
      <c r="D338" s="150" t="s">
        <v>141</v>
      </c>
      <c r="E338" s="151" t="s">
        <v>2035</v>
      </c>
      <c r="F338" s="151" t="s">
        <v>2302</v>
      </c>
      <c r="G338" s="152" t="s">
        <v>2037</v>
      </c>
      <c r="H338" s="153">
        <v>1</v>
      </c>
      <c r="I338" s="154"/>
      <c r="J338" s="154">
        <f>ROUND(H338*I338,2)</f>
        <v>0</v>
      </c>
      <c r="K338" s="155"/>
      <c r="L338" s="149"/>
      <c r="M338" s="156"/>
      <c r="N338" s="157" t="s">
        <v>26</v>
      </c>
      <c r="O338" s="158">
        <v>0</v>
      </c>
      <c r="P338" s="158">
        <f>ROUND(H338*O338,3)</f>
        <v>0</v>
      </c>
      <c r="Q338" s="158">
        <v>0</v>
      </c>
      <c r="R338" s="158">
        <f>ROUND(H338 * Q338,5)</f>
        <v>0</v>
      </c>
      <c r="S338" s="158">
        <v>0</v>
      </c>
      <c r="T338" s="159">
        <f>ROUND(H338 * S338,5)</f>
        <v>0</v>
      </c>
      <c r="BE338" s="16">
        <f>IF(N338="základná",J338,0)</f>
        <v>0</v>
      </c>
      <c r="BF338" s="16">
        <f>IF(N338="znížená",J338,0)</f>
        <v>0</v>
      </c>
      <c r="BG338" s="16">
        <f>IF(N338="zákl. prenesená",J338,0)</f>
        <v>0</v>
      </c>
      <c r="BH338" s="16">
        <f>IF(N338="zníž. prenesená",J338,0)</f>
        <v>0</v>
      </c>
      <c r="BI338" s="16">
        <f>IF(N338="nulová",J338,0)</f>
        <v>0</v>
      </c>
    </row>
    <row r="339" spans="2:61" s="10" customFormat="1" ht="23.1" customHeight="1">
      <c r="B339" s="141"/>
      <c r="C339" s="142"/>
      <c r="D339" s="132" t="s">
        <v>136</v>
      </c>
      <c r="E339" s="143" t="s">
        <v>668</v>
      </c>
      <c r="F339" s="144" t="s">
        <v>669</v>
      </c>
      <c r="G339" s="145"/>
      <c r="H339" s="146"/>
      <c r="I339" s="147"/>
      <c r="J339" s="147">
        <f>SUM(J340:J341)</f>
        <v>0</v>
      </c>
      <c r="K339" s="144"/>
      <c r="L339" s="141"/>
      <c r="M339" s="148"/>
      <c r="N339" s="138" t="s">
        <v>0</v>
      </c>
      <c r="O339" s="139"/>
      <c r="P339" s="139">
        <f>SUM(P340:P341)</f>
        <v>25.537999999999997</v>
      </c>
      <c r="Q339" s="139"/>
      <c r="R339" s="139">
        <f>SUM(R340:R341)</f>
        <v>0</v>
      </c>
      <c r="S339" s="139"/>
      <c r="T339" s="140">
        <f>SUM(T340:T341)</f>
        <v>0</v>
      </c>
    </row>
    <row r="340" spans="2:61" ht="24">
      <c r="B340" s="149"/>
      <c r="C340" s="150">
        <v>108</v>
      </c>
      <c r="D340" s="150" t="s">
        <v>141</v>
      </c>
      <c r="E340" s="151" t="s">
        <v>670</v>
      </c>
      <c r="F340" s="151" t="s">
        <v>671</v>
      </c>
      <c r="G340" s="152" t="s">
        <v>265</v>
      </c>
      <c r="H340" s="153">
        <v>29.402999999999999</v>
      </c>
      <c r="I340" s="154"/>
      <c r="J340" s="154">
        <f>ROUND(H340*I340,2)</f>
        <v>0</v>
      </c>
      <c r="K340" s="155"/>
      <c r="L340" s="149"/>
      <c r="M340" s="156"/>
      <c r="N340" s="157" t="s">
        <v>26</v>
      </c>
      <c r="O340" s="158">
        <v>0.04</v>
      </c>
      <c r="P340" s="158">
        <f>ROUND(H340*O340,3)</f>
        <v>1.1759999999999999</v>
      </c>
      <c r="Q340" s="158">
        <v>0</v>
      </c>
      <c r="R340" s="158">
        <f>ROUND(H340 * Q340,5)</f>
        <v>0</v>
      </c>
      <c r="S340" s="158">
        <v>0</v>
      </c>
      <c r="T340" s="159">
        <f>ROUND(H340 * S340,5)</f>
        <v>0</v>
      </c>
      <c r="BE340" s="16">
        <f>IF(N340="základná",J340,0)</f>
        <v>0</v>
      </c>
      <c r="BF340" s="16">
        <f>IF(N340="znížená",J340,0)</f>
        <v>0</v>
      </c>
      <c r="BG340" s="16">
        <f>IF(N340="zákl. prenesená",J340,0)</f>
        <v>0</v>
      </c>
      <c r="BH340" s="16">
        <f>IF(N340="zníž. prenesená",J340,0)</f>
        <v>0</v>
      </c>
      <c r="BI340" s="16">
        <f>IF(N340="nulová",J340,0)</f>
        <v>0</v>
      </c>
    </row>
    <row r="341" spans="2:61">
      <c r="B341" s="149"/>
      <c r="C341" s="150">
        <v>109</v>
      </c>
      <c r="D341" s="150" t="s">
        <v>141</v>
      </c>
      <c r="E341" s="151" t="s">
        <v>2044</v>
      </c>
      <c r="F341" s="151" t="s">
        <v>2045</v>
      </c>
      <c r="G341" s="152" t="s">
        <v>265</v>
      </c>
      <c r="H341" s="153">
        <v>33.557000000000002</v>
      </c>
      <c r="I341" s="154"/>
      <c r="J341" s="154">
        <f>ROUND(H341*I341,2)</f>
        <v>0</v>
      </c>
      <c r="K341" s="155"/>
      <c r="L341" s="149"/>
      <c r="M341" s="156"/>
      <c r="N341" s="157" t="s">
        <v>26</v>
      </c>
      <c r="O341" s="158">
        <v>0.72599999999999998</v>
      </c>
      <c r="P341" s="158">
        <f>ROUND(H341*O341,3)</f>
        <v>24.361999999999998</v>
      </c>
      <c r="Q341" s="158">
        <v>0</v>
      </c>
      <c r="R341" s="158">
        <f>ROUND(H341 * Q341,5)</f>
        <v>0</v>
      </c>
      <c r="S341" s="158">
        <v>0</v>
      </c>
      <c r="T341" s="159">
        <f>ROUND(H341 * S341,5)</f>
        <v>0</v>
      </c>
      <c r="BE341" s="16">
        <f>IF(N341="základná",J341,0)</f>
        <v>0</v>
      </c>
      <c r="BF341" s="16">
        <f>IF(N341="znížená",J341,0)</f>
        <v>0</v>
      </c>
      <c r="BG341" s="16">
        <f>IF(N341="zákl. prenesená",J341,0)</f>
        <v>0</v>
      </c>
      <c r="BH341" s="16">
        <f>IF(N341="zníž. prenesená",J341,0)</f>
        <v>0</v>
      </c>
      <c r="BI341" s="16">
        <f>IF(N341="nulová",J341,0)</f>
        <v>0</v>
      </c>
    </row>
    <row r="342" spans="2:61" s="11" customFormat="1" ht="11.25">
      <c r="B342" s="160"/>
      <c r="C342" s="161"/>
      <c r="D342" s="161" t="s">
        <v>145</v>
      </c>
      <c r="E342" s="162"/>
      <c r="F342" s="162" t="s">
        <v>3538</v>
      </c>
      <c r="G342" s="163"/>
      <c r="H342" s="164">
        <v>33.557000000000002</v>
      </c>
      <c r="I342" s="165"/>
      <c r="J342" s="165"/>
      <c r="K342" s="166"/>
      <c r="L342" s="160"/>
      <c r="M342" s="167"/>
      <c r="N342" s="166"/>
      <c r="O342" s="168"/>
      <c r="P342" s="168"/>
      <c r="Q342" s="168"/>
      <c r="R342" s="168"/>
      <c r="S342" s="168"/>
      <c r="T342" s="169"/>
    </row>
    <row r="343" spans="2:61" s="11" customFormat="1" ht="11.25">
      <c r="B343" s="160"/>
      <c r="C343" s="161"/>
      <c r="D343" s="161" t="s">
        <v>145</v>
      </c>
      <c r="E343" s="162"/>
      <c r="F343" s="170" t="s">
        <v>147</v>
      </c>
      <c r="G343" s="171"/>
      <c r="H343" s="172">
        <v>33.557000000000002</v>
      </c>
      <c r="I343" s="165"/>
      <c r="J343" s="165"/>
      <c r="K343" s="166"/>
      <c r="L343" s="160"/>
      <c r="M343" s="167"/>
      <c r="N343" s="166"/>
      <c r="O343" s="168"/>
      <c r="P343" s="168"/>
      <c r="Q343" s="168"/>
      <c r="R343" s="168"/>
      <c r="S343" s="168"/>
      <c r="T343" s="169"/>
    </row>
    <row r="344" spans="2:61" s="13" customFormat="1" ht="26.1" customHeight="1">
      <c r="B344" s="130"/>
      <c r="C344" s="131"/>
      <c r="D344" s="132" t="s">
        <v>136</v>
      </c>
      <c r="E344" s="133" t="s">
        <v>1002</v>
      </c>
      <c r="F344" s="9" t="s">
        <v>1003</v>
      </c>
      <c r="G344" s="134"/>
      <c r="H344" s="135"/>
      <c r="I344" s="136"/>
      <c r="J344" s="136">
        <f>J345 + J357</f>
        <v>0</v>
      </c>
      <c r="K344" s="9"/>
      <c r="L344" s="130"/>
      <c r="M344" s="137"/>
      <c r="N344" s="138" t="s">
        <v>0</v>
      </c>
      <c r="O344" s="139"/>
      <c r="P344" s="139">
        <f>P345 + P357</f>
        <v>2.7440000000000002</v>
      </c>
      <c r="Q344" s="139"/>
      <c r="R344" s="139">
        <f>R345 + R357</f>
        <v>0.17207</v>
      </c>
      <c r="S344" s="139"/>
      <c r="T344" s="140">
        <f>T345 + T357</f>
        <v>0</v>
      </c>
    </row>
    <row r="345" spans="2:61" s="10" customFormat="1" ht="23.1" customHeight="1">
      <c r="B345" s="141"/>
      <c r="C345" s="142"/>
      <c r="D345" s="132" t="s">
        <v>136</v>
      </c>
      <c r="E345" s="143" t="s">
        <v>1004</v>
      </c>
      <c r="F345" s="144" t="s">
        <v>1005</v>
      </c>
      <c r="G345" s="145"/>
      <c r="H345" s="146"/>
      <c r="I345" s="147"/>
      <c r="J345" s="147">
        <f>J346 + J351 + J356</f>
        <v>0</v>
      </c>
      <c r="K345" s="144"/>
      <c r="L345" s="141"/>
      <c r="M345" s="148"/>
      <c r="N345" s="138" t="s">
        <v>0</v>
      </c>
      <c r="O345" s="139"/>
      <c r="P345" s="139">
        <f>P346 + P351 + P356</f>
        <v>0</v>
      </c>
      <c r="Q345" s="139"/>
      <c r="R345" s="139">
        <f>R346 + R351 + R356</f>
        <v>0</v>
      </c>
      <c r="S345" s="139"/>
      <c r="T345" s="140">
        <f>T346 + T351 + T356</f>
        <v>0</v>
      </c>
    </row>
    <row r="346" spans="2:61" ht="24">
      <c r="B346" s="149"/>
      <c r="C346" s="150">
        <v>110</v>
      </c>
      <c r="D346" s="150" t="s">
        <v>141</v>
      </c>
      <c r="E346" s="151" t="s">
        <v>2047</v>
      </c>
      <c r="F346" s="151" t="s">
        <v>2048</v>
      </c>
      <c r="G346" s="152" t="s">
        <v>150</v>
      </c>
      <c r="H346" s="153">
        <v>3.3130000000000002</v>
      </c>
      <c r="I346" s="154"/>
      <c r="J346" s="154">
        <f>ROUND(H346*I346,2)</f>
        <v>0</v>
      </c>
      <c r="K346" s="155"/>
      <c r="L346" s="149"/>
      <c r="M346" s="156"/>
      <c r="N346" s="157" t="s">
        <v>26</v>
      </c>
      <c r="O346" s="158">
        <v>0</v>
      </c>
      <c r="P346" s="158">
        <f>ROUND(H346*O346,3)</f>
        <v>0</v>
      </c>
      <c r="Q346" s="158">
        <v>0</v>
      </c>
      <c r="R346" s="158">
        <f>ROUND(H346 * Q346,5)</f>
        <v>0</v>
      </c>
      <c r="S346" s="158">
        <v>0</v>
      </c>
      <c r="T346" s="159">
        <f>ROUND(H346 * S346,5)</f>
        <v>0</v>
      </c>
      <c r="BE346" s="16">
        <f>IF(N346="základná",J346,0)</f>
        <v>0</v>
      </c>
      <c r="BF346" s="16">
        <f>IF(N346="znížená",J346,0)</f>
        <v>0</v>
      </c>
      <c r="BG346" s="16">
        <f>IF(N346="zákl. prenesená",J346,0)</f>
        <v>0</v>
      </c>
      <c r="BH346" s="16">
        <f>IF(N346="zníž. prenesená",J346,0)</f>
        <v>0</v>
      </c>
      <c r="BI346" s="16">
        <f>IF(N346="nulová",J346,0)</f>
        <v>0</v>
      </c>
    </row>
    <row r="347" spans="2:61" s="11" customFormat="1" ht="11.25">
      <c r="B347" s="160"/>
      <c r="C347" s="161"/>
      <c r="D347" s="161" t="s">
        <v>145</v>
      </c>
      <c r="E347" s="162"/>
      <c r="F347" s="162" t="s">
        <v>3539</v>
      </c>
      <c r="G347" s="163"/>
      <c r="H347" s="164">
        <v>1.633</v>
      </c>
      <c r="I347" s="165"/>
      <c r="J347" s="165"/>
      <c r="K347" s="166"/>
      <c r="L347" s="160"/>
      <c r="M347" s="167"/>
      <c r="N347" s="166"/>
      <c r="O347" s="168"/>
      <c r="P347" s="168"/>
      <c r="Q347" s="168"/>
      <c r="R347" s="168"/>
      <c r="S347" s="168"/>
      <c r="T347" s="169"/>
    </row>
    <row r="348" spans="2:61" s="11" customFormat="1" ht="11.25">
      <c r="B348" s="160"/>
      <c r="C348" s="161"/>
      <c r="D348" s="161" t="s">
        <v>145</v>
      </c>
      <c r="E348" s="162"/>
      <c r="F348" s="162" t="s">
        <v>3540</v>
      </c>
      <c r="G348" s="163"/>
      <c r="H348" s="164">
        <v>1.68</v>
      </c>
      <c r="I348" s="165"/>
      <c r="J348" s="165"/>
      <c r="K348" s="166"/>
      <c r="L348" s="160"/>
      <c r="M348" s="167"/>
      <c r="N348" s="166"/>
      <c r="O348" s="168"/>
      <c r="P348" s="168"/>
      <c r="Q348" s="168"/>
      <c r="R348" s="168"/>
      <c r="S348" s="168"/>
      <c r="T348" s="169"/>
    </row>
    <row r="349" spans="2:61" s="11" customFormat="1" ht="11.25">
      <c r="B349" s="160"/>
      <c r="C349" s="161"/>
      <c r="D349" s="161" t="s">
        <v>145</v>
      </c>
      <c r="E349" s="162"/>
      <c r="F349" s="162" t="s">
        <v>3541</v>
      </c>
      <c r="G349" s="163"/>
      <c r="H349" s="164"/>
      <c r="I349" s="165"/>
      <c r="J349" s="165"/>
      <c r="K349" s="166"/>
      <c r="L349" s="160"/>
      <c r="M349" s="167"/>
      <c r="N349" s="166"/>
      <c r="O349" s="168"/>
      <c r="P349" s="168"/>
      <c r="Q349" s="168"/>
      <c r="R349" s="168"/>
      <c r="S349" s="168"/>
      <c r="T349" s="169"/>
    </row>
    <row r="350" spans="2:61" s="11" customFormat="1" ht="11.25">
      <c r="B350" s="160"/>
      <c r="C350" s="161"/>
      <c r="D350" s="161" t="s">
        <v>145</v>
      </c>
      <c r="E350" s="162"/>
      <c r="F350" s="170" t="s">
        <v>147</v>
      </c>
      <c r="G350" s="171"/>
      <c r="H350" s="172">
        <v>3.3130000000000002</v>
      </c>
      <c r="I350" s="165"/>
      <c r="J350" s="165"/>
      <c r="K350" s="166"/>
      <c r="L350" s="160"/>
      <c r="M350" s="167"/>
      <c r="N350" s="166"/>
      <c r="O350" s="168"/>
      <c r="P350" s="168"/>
      <c r="Q350" s="168"/>
      <c r="R350" s="168"/>
      <c r="S350" s="168"/>
      <c r="T350" s="169"/>
    </row>
    <row r="351" spans="2:61" s="12" customFormat="1" ht="24">
      <c r="B351" s="173"/>
      <c r="C351" s="174">
        <v>111</v>
      </c>
      <c r="D351" s="174" t="s">
        <v>240</v>
      </c>
      <c r="E351" s="175" t="s">
        <v>2052</v>
      </c>
      <c r="F351" s="175" t="s">
        <v>2053</v>
      </c>
      <c r="G351" s="176" t="s">
        <v>144</v>
      </c>
      <c r="H351" s="177">
        <v>9.6820000000000004</v>
      </c>
      <c r="I351" s="178"/>
      <c r="J351" s="178">
        <f>ROUND(H351*I351,2)</f>
        <v>0</v>
      </c>
      <c r="K351" s="179"/>
      <c r="L351" s="173"/>
      <c r="M351" s="180"/>
      <c r="N351" s="181" t="s">
        <v>26</v>
      </c>
      <c r="O351" s="182">
        <v>0</v>
      </c>
      <c r="P351" s="182">
        <f>ROUND(H351*O351,3)</f>
        <v>0</v>
      </c>
      <c r="Q351" s="182">
        <v>0</v>
      </c>
      <c r="R351" s="182">
        <f>ROUND(H351 * Q351,5)</f>
        <v>0</v>
      </c>
      <c r="S351" s="182">
        <v>0</v>
      </c>
      <c r="T351" s="183">
        <f>ROUND(H351 * S351,5)</f>
        <v>0</v>
      </c>
      <c r="BE351" s="12">
        <f>IF(N351="základná",J351,0)</f>
        <v>0</v>
      </c>
      <c r="BF351" s="12">
        <f>IF(N351="znížená",J351,0)</f>
        <v>0</v>
      </c>
      <c r="BG351" s="12">
        <f>IF(N351="zákl. prenesená",J351,0)</f>
        <v>0</v>
      </c>
      <c r="BH351" s="12">
        <f>IF(N351="zníž. prenesená",J351,0)</f>
        <v>0</v>
      </c>
      <c r="BI351" s="12">
        <f>IF(N351="nulová",J351,0)</f>
        <v>0</v>
      </c>
    </row>
    <row r="352" spans="2:61" s="11" customFormat="1" ht="11.25">
      <c r="B352" s="160"/>
      <c r="C352" s="161"/>
      <c r="D352" s="161" t="s">
        <v>145</v>
      </c>
      <c r="E352" s="162"/>
      <c r="F352" s="162" t="s">
        <v>3542</v>
      </c>
      <c r="G352" s="163"/>
      <c r="H352" s="164">
        <v>4.0819999999999999</v>
      </c>
      <c r="I352" s="165"/>
      <c r="J352" s="165"/>
      <c r="K352" s="166"/>
      <c r="L352" s="160"/>
      <c r="M352" s="167"/>
      <c r="N352" s="166"/>
      <c r="O352" s="168"/>
      <c r="P352" s="168"/>
      <c r="Q352" s="168"/>
      <c r="R352" s="168"/>
      <c r="S352" s="168"/>
      <c r="T352" s="169"/>
    </row>
    <row r="353" spans="2:61" s="11" customFormat="1" ht="11.25">
      <c r="B353" s="160"/>
      <c r="C353" s="161"/>
      <c r="D353" s="161" t="s">
        <v>145</v>
      </c>
      <c r="E353" s="162"/>
      <c r="F353" s="162" t="s">
        <v>3543</v>
      </c>
      <c r="G353" s="163"/>
      <c r="H353" s="164">
        <v>5.6</v>
      </c>
      <c r="I353" s="165"/>
      <c r="J353" s="165"/>
      <c r="K353" s="166"/>
      <c r="L353" s="160"/>
      <c r="M353" s="167"/>
      <c r="N353" s="166"/>
      <c r="O353" s="168"/>
      <c r="P353" s="168"/>
      <c r="Q353" s="168"/>
      <c r="R353" s="168"/>
      <c r="S353" s="168"/>
      <c r="T353" s="169"/>
    </row>
    <row r="354" spans="2:61" s="11" customFormat="1" ht="11.25">
      <c r="B354" s="160"/>
      <c r="C354" s="161"/>
      <c r="D354" s="161" t="s">
        <v>145</v>
      </c>
      <c r="E354" s="162"/>
      <c r="F354" s="162" t="s">
        <v>3544</v>
      </c>
      <c r="G354" s="163"/>
      <c r="H354" s="164"/>
      <c r="I354" s="165"/>
      <c r="J354" s="165"/>
      <c r="K354" s="166"/>
      <c r="L354" s="160"/>
      <c r="M354" s="167"/>
      <c r="N354" s="166"/>
      <c r="O354" s="168"/>
      <c r="P354" s="168"/>
      <c r="Q354" s="168"/>
      <c r="R354" s="168"/>
      <c r="S354" s="168"/>
      <c r="T354" s="169"/>
    </row>
    <row r="355" spans="2:61" s="11" customFormat="1" ht="11.25">
      <c r="B355" s="160"/>
      <c r="C355" s="161"/>
      <c r="D355" s="161" t="s">
        <v>145</v>
      </c>
      <c r="E355" s="162"/>
      <c r="F355" s="170" t="s">
        <v>147</v>
      </c>
      <c r="G355" s="171"/>
      <c r="H355" s="172">
        <v>9.6820000000000004</v>
      </c>
      <c r="I355" s="165"/>
      <c r="J355" s="165"/>
      <c r="K355" s="166"/>
      <c r="L355" s="160"/>
      <c r="M355" s="167"/>
      <c r="N355" s="166"/>
      <c r="O355" s="168"/>
      <c r="P355" s="168"/>
      <c r="Q355" s="168"/>
      <c r="R355" s="168"/>
      <c r="S355" s="168"/>
      <c r="T355" s="169"/>
    </row>
    <row r="356" spans="2:61">
      <c r="B356" s="149"/>
      <c r="C356" s="150">
        <v>112</v>
      </c>
      <c r="D356" s="150" t="s">
        <v>141</v>
      </c>
      <c r="E356" s="151" t="s">
        <v>1010</v>
      </c>
      <c r="F356" s="151" t="s">
        <v>1011</v>
      </c>
      <c r="G356" s="152" t="s">
        <v>1012</v>
      </c>
      <c r="H356" s="153">
        <v>1.8859999999999999</v>
      </c>
      <c r="I356" s="154"/>
      <c r="J356" s="154">
        <f>ROUND(H356*I356,2)</f>
        <v>0</v>
      </c>
      <c r="K356" s="155"/>
      <c r="L356" s="149"/>
      <c r="M356" s="156"/>
      <c r="N356" s="157" t="s">
        <v>26</v>
      </c>
      <c r="O356" s="158">
        <v>0</v>
      </c>
      <c r="P356" s="158">
        <f>ROUND(H356*O356,3)</f>
        <v>0</v>
      </c>
      <c r="Q356" s="158">
        <v>0</v>
      </c>
      <c r="R356" s="158">
        <f>ROUND(H356 * Q356,5)</f>
        <v>0</v>
      </c>
      <c r="S356" s="158">
        <v>0</v>
      </c>
      <c r="T356" s="159">
        <f>ROUND(H356 * S356,5)</f>
        <v>0</v>
      </c>
      <c r="BE356" s="16">
        <f>IF(N356="základná",J356,0)</f>
        <v>0</v>
      </c>
      <c r="BF356" s="16">
        <f>IF(N356="znížená",J356,0)</f>
        <v>0</v>
      </c>
      <c r="BG356" s="16">
        <f>IF(N356="zákl. prenesená",J356,0)</f>
        <v>0</v>
      </c>
      <c r="BH356" s="16">
        <f>IF(N356="zníž. prenesená",J356,0)</f>
        <v>0</v>
      </c>
      <c r="BI356" s="16">
        <f>IF(N356="nulová",J356,0)</f>
        <v>0</v>
      </c>
    </row>
    <row r="357" spans="2:61" s="10" customFormat="1" ht="23.1" customHeight="1">
      <c r="B357" s="141"/>
      <c r="C357" s="142"/>
      <c r="D357" s="132" t="s">
        <v>136</v>
      </c>
      <c r="E357" s="143" t="s">
        <v>2057</v>
      </c>
      <c r="F357" s="144" t="s">
        <v>2058</v>
      </c>
      <c r="G357" s="145"/>
      <c r="H357" s="146"/>
      <c r="I357" s="147"/>
      <c r="J357" s="147">
        <f>J358 + J361 + J362 + J363</f>
        <v>0</v>
      </c>
      <c r="K357" s="144"/>
      <c r="L357" s="141"/>
      <c r="M357" s="148"/>
      <c r="N357" s="138" t="s">
        <v>0</v>
      </c>
      <c r="O357" s="139"/>
      <c r="P357" s="139">
        <f>P358 + P361 + P362 + P363</f>
        <v>2.7440000000000002</v>
      </c>
      <c r="Q357" s="139"/>
      <c r="R357" s="139">
        <f>R358 + R361 + R362 + R363</f>
        <v>0.17207</v>
      </c>
      <c r="S357" s="139"/>
      <c r="T357" s="140">
        <f>T358 + T361 + T362 + T363</f>
        <v>0</v>
      </c>
    </row>
    <row r="358" spans="2:61" ht="24">
      <c r="B358" s="149"/>
      <c r="C358" s="150">
        <v>113</v>
      </c>
      <c r="D358" s="150" t="s">
        <v>141</v>
      </c>
      <c r="E358" s="151" t="s">
        <v>2059</v>
      </c>
      <c r="F358" s="151" t="s">
        <v>2060</v>
      </c>
      <c r="G358" s="152" t="s">
        <v>150</v>
      </c>
      <c r="H358" s="153">
        <v>1.6279999999999999</v>
      </c>
      <c r="I358" s="154"/>
      <c r="J358" s="154">
        <f>ROUND(H358*I358,2)</f>
        <v>0</v>
      </c>
      <c r="K358" s="155"/>
      <c r="L358" s="149"/>
      <c r="M358" s="156"/>
      <c r="N358" s="157" t="s">
        <v>26</v>
      </c>
      <c r="O358" s="158">
        <v>1.68530376</v>
      </c>
      <c r="P358" s="158">
        <f>ROUND(H358*O358,3)</f>
        <v>2.7440000000000002</v>
      </c>
      <c r="Q358" s="158">
        <v>1.2745E-3</v>
      </c>
      <c r="R358" s="158">
        <f>ROUND(H358 * Q358,5)</f>
        <v>2.0699999999999998E-3</v>
      </c>
      <c r="S358" s="158">
        <v>0</v>
      </c>
      <c r="T358" s="159">
        <f>ROUND(H358 * S358,5)</f>
        <v>0</v>
      </c>
      <c r="BE358" s="16">
        <f>IF(N358="základná",J358,0)</f>
        <v>0</v>
      </c>
      <c r="BF358" s="16">
        <f>IF(N358="znížená",J358,0)</f>
        <v>0</v>
      </c>
      <c r="BG358" s="16">
        <f>IF(N358="zákl. prenesená",J358,0)</f>
        <v>0</v>
      </c>
      <c r="BH358" s="16">
        <f>IF(N358="zníž. prenesená",J358,0)</f>
        <v>0</v>
      </c>
      <c r="BI358" s="16">
        <f>IF(N358="nulová",J358,0)</f>
        <v>0</v>
      </c>
    </row>
    <row r="359" spans="2:61" s="11" customFormat="1" ht="11.25">
      <c r="B359" s="160"/>
      <c r="C359" s="161"/>
      <c r="D359" s="161" t="s">
        <v>145</v>
      </c>
      <c r="E359" s="162"/>
      <c r="F359" s="162" t="s">
        <v>3545</v>
      </c>
      <c r="G359" s="163"/>
      <c r="H359" s="164">
        <v>1.6279999999999999</v>
      </c>
      <c r="I359" s="165"/>
      <c r="J359" s="165"/>
      <c r="K359" s="166"/>
      <c r="L359" s="160"/>
      <c r="M359" s="167"/>
      <c r="N359" s="166"/>
      <c r="O359" s="168"/>
      <c r="P359" s="168"/>
      <c r="Q359" s="168"/>
      <c r="R359" s="168"/>
      <c r="S359" s="168"/>
      <c r="T359" s="169"/>
    </row>
    <row r="360" spans="2:61" s="11" customFormat="1" ht="11.25">
      <c r="B360" s="160"/>
      <c r="C360" s="161"/>
      <c r="D360" s="161" t="s">
        <v>145</v>
      </c>
      <c r="E360" s="162"/>
      <c r="F360" s="170" t="s">
        <v>147</v>
      </c>
      <c r="G360" s="171"/>
      <c r="H360" s="172">
        <v>1.6279999999999999</v>
      </c>
      <c r="I360" s="165"/>
      <c r="J360" s="165"/>
      <c r="K360" s="166"/>
      <c r="L360" s="160"/>
      <c r="M360" s="167"/>
      <c r="N360" s="166"/>
      <c r="O360" s="168"/>
      <c r="P360" s="168"/>
      <c r="Q360" s="168"/>
      <c r="R360" s="168"/>
      <c r="S360" s="168"/>
      <c r="T360" s="169"/>
    </row>
    <row r="361" spans="2:61" s="12" customFormat="1">
      <c r="B361" s="173"/>
      <c r="C361" s="174">
        <v>114</v>
      </c>
      <c r="D361" s="174" t="s">
        <v>240</v>
      </c>
      <c r="E361" s="175" t="s">
        <v>2066</v>
      </c>
      <c r="F361" s="175" t="s">
        <v>2067</v>
      </c>
      <c r="G361" s="176" t="s">
        <v>150</v>
      </c>
      <c r="H361" s="177">
        <v>1.954</v>
      </c>
      <c r="I361" s="178"/>
      <c r="J361" s="178">
        <f>ROUND(H361*I361,2)</f>
        <v>0</v>
      </c>
      <c r="K361" s="179"/>
      <c r="L361" s="173"/>
      <c r="M361" s="180"/>
      <c r="N361" s="181" t="s">
        <v>26</v>
      </c>
      <c r="O361" s="182">
        <v>0</v>
      </c>
      <c r="P361" s="182">
        <f>ROUND(H361*O361,3)</f>
        <v>0</v>
      </c>
      <c r="Q361" s="182">
        <v>8.6999999999999994E-2</v>
      </c>
      <c r="R361" s="182">
        <f>ROUND(H361 * Q361,5)</f>
        <v>0.17</v>
      </c>
      <c r="S361" s="182">
        <v>0</v>
      </c>
      <c r="T361" s="183">
        <f>ROUND(H361 * S361,5)</f>
        <v>0</v>
      </c>
      <c r="BE361" s="12">
        <f>IF(N361="základná",J361,0)</f>
        <v>0</v>
      </c>
      <c r="BF361" s="12">
        <f>IF(N361="znížená",J361,0)</f>
        <v>0</v>
      </c>
      <c r="BG361" s="12">
        <f>IF(N361="zákl. prenesená",J361,0)</f>
        <v>0</v>
      </c>
      <c r="BH361" s="12">
        <f>IF(N361="zníž. prenesená",J361,0)</f>
        <v>0</v>
      </c>
      <c r="BI361" s="12">
        <f>IF(N361="nulová",J361,0)</f>
        <v>0</v>
      </c>
    </row>
    <row r="362" spans="2:61" s="12" customFormat="1" ht="24">
      <c r="B362" s="173"/>
      <c r="C362" s="174">
        <v>115</v>
      </c>
      <c r="D362" s="174" t="s">
        <v>240</v>
      </c>
      <c r="E362" s="175" t="s">
        <v>2068</v>
      </c>
      <c r="F362" s="175" t="s">
        <v>2069</v>
      </c>
      <c r="G362" s="176" t="s">
        <v>683</v>
      </c>
      <c r="H362" s="177">
        <v>5</v>
      </c>
      <c r="I362" s="178"/>
      <c r="J362" s="178">
        <f>ROUND(H362*I362,2)</f>
        <v>0</v>
      </c>
      <c r="K362" s="179"/>
      <c r="L362" s="173"/>
      <c r="M362" s="180"/>
      <c r="N362" s="181" t="s">
        <v>26</v>
      </c>
      <c r="O362" s="182">
        <v>0</v>
      </c>
      <c r="P362" s="182">
        <f>ROUND(H362*O362,3)</f>
        <v>0</v>
      </c>
      <c r="Q362" s="182">
        <v>0</v>
      </c>
      <c r="R362" s="182">
        <f>ROUND(H362 * Q362,5)</f>
        <v>0</v>
      </c>
      <c r="S362" s="182">
        <v>0</v>
      </c>
      <c r="T362" s="183">
        <f>ROUND(H362 * S362,5)</f>
        <v>0</v>
      </c>
      <c r="BE362" s="12">
        <f>IF(N362="základná",J362,0)</f>
        <v>0</v>
      </c>
      <c r="BF362" s="12">
        <f>IF(N362="znížená",J362,0)</f>
        <v>0</v>
      </c>
      <c r="BG362" s="12">
        <f>IF(N362="zákl. prenesená",J362,0)</f>
        <v>0</v>
      </c>
      <c r="BH362" s="12">
        <f>IF(N362="zníž. prenesená",J362,0)</f>
        <v>0</v>
      </c>
      <c r="BI362" s="12">
        <f>IF(N362="nulová",J362,0)</f>
        <v>0</v>
      </c>
    </row>
    <row r="363" spans="2:61" ht="24">
      <c r="B363" s="149"/>
      <c r="C363" s="150">
        <v>116</v>
      </c>
      <c r="D363" s="150" t="s">
        <v>141</v>
      </c>
      <c r="E363" s="151" t="s">
        <v>2070</v>
      </c>
      <c r="F363" s="151" t="s">
        <v>2071</v>
      </c>
      <c r="G363" s="152" t="s">
        <v>1012</v>
      </c>
      <c r="H363" s="153">
        <v>2.0150000000000001</v>
      </c>
      <c r="I363" s="154"/>
      <c r="J363" s="154">
        <f>ROUND(H363*I363,2)</f>
        <v>0</v>
      </c>
      <c r="K363" s="155"/>
      <c r="L363" s="149"/>
      <c r="M363" s="156"/>
      <c r="N363" s="157" t="s">
        <v>26</v>
      </c>
      <c r="O363" s="158">
        <v>0</v>
      </c>
      <c r="P363" s="158">
        <f>ROUND(H363*O363,3)</f>
        <v>0</v>
      </c>
      <c r="Q363" s="158">
        <v>0</v>
      </c>
      <c r="R363" s="158">
        <f>ROUND(H363 * Q363,5)</f>
        <v>0</v>
      </c>
      <c r="S363" s="158">
        <v>0</v>
      </c>
      <c r="T363" s="159">
        <f>ROUND(H363 * S363,5)</f>
        <v>0</v>
      </c>
      <c r="BE363" s="16">
        <f>IF(N363="základná",J363,0)</f>
        <v>0</v>
      </c>
      <c r="BF363" s="16">
        <f>IF(N363="znížená",J363,0)</f>
        <v>0</v>
      </c>
      <c r="BG363" s="16">
        <f>IF(N363="zákl. prenesená",J363,0)</f>
        <v>0</v>
      </c>
      <c r="BH363" s="16">
        <f>IF(N363="zníž. prenesená",J363,0)</f>
        <v>0</v>
      </c>
      <c r="BI363" s="16">
        <f>IF(N363="nulová",J363,0)</f>
        <v>0</v>
      </c>
    </row>
    <row r="364" spans="2:61">
      <c r="B364" s="54"/>
      <c r="C364" s="184"/>
      <c r="D364" s="184"/>
      <c r="E364" s="55"/>
      <c r="F364" s="55"/>
      <c r="G364" s="184"/>
      <c r="H364" s="55"/>
      <c r="I364" s="55"/>
      <c r="J364" s="55"/>
      <c r="K364" s="55"/>
      <c r="L364" s="36"/>
      <c r="M364" s="52"/>
      <c r="N364" s="52"/>
      <c r="O364" s="52"/>
      <c r="P364" s="52"/>
      <c r="Q364" s="52"/>
      <c r="R364" s="52"/>
      <c r="S364" s="52"/>
      <c r="T364" s="52"/>
    </row>
  </sheetData>
  <sheetProtection algorithmName="SHA-512" hashValue="zIPYe7Q8otx2FeuP5MY3ghAJz/95vIxN0NIPwdQivZpIoqDtEjVysJHefdyKBaqEpjvpjqIu/ZJedLRXGmNEyQ==" saltValue="HDrKOpVpvMptEwvw5KgPpQ==" spinCount="100000" sheet="1" objects="1" scenarios="1"/>
  <autoFilter ref="C87:K89" xr:uid="{00000000-0009-0000-0000-00001F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A1:BM413"/>
  <sheetViews>
    <sheetView showGridLines="0" topLeftCell="A75" workbookViewId="0">
      <selection activeCell="F98" sqref="F98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3546</v>
      </c>
      <c r="F9" s="214"/>
      <c r="G9" s="214"/>
      <c r="H9" s="214"/>
      <c r="L9" s="36"/>
      <c r="AA9" s="63" t="s">
        <v>3546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SUM(BE88:BE412)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0156z - Prepoj K8, DN 800...</v>
      </c>
      <c r="F80" s="214"/>
      <c r="G80" s="214"/>
      <c r="H80" s="214"/>
      <c r="L80" s="36"/>
      <c r="AA80" s="63" t="str">
        <f>AA9</f>
        <v>0156z - Prepoj K8, DN 800...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J393</f>
        <v>0</v>
      </c>
      <c r="L88" s="36"/>
      <c r="M88" s="126"/>
      <c r="N88" s="127"/>
      <c r="O88" s="127"/>
      <c r="P88" s="128">
        <f>P89 + P393</f>
        <v>1241.8050000000001</v>
      </c>
      <c r="Q88" s="127"/>
      <c r="R88" s="128">
        <f>R89 + R393</f>
        <v>30.471199999999996</v>
      </c>
      <c r="S88" s="127"/>
      <c r="T88" s="129">
        <f>T89 + T393</f>
        <v>35.722799999999999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J192 + J202 + J231 + J283 + J369 + J391</f>
        <v>0</v>
      </c>
      <c r="L89" s="130"/>
      <c r="M89" s="137"/>
      <c r="N89" s="138" t="s">
        <v>0</v>
      </c>
      <c r="O89" s="139"/>
      <c r="P89" s="139">
        <f>P90 + P192 + P202 + P231 + P283 + P369 + P391</f>
        <v>1236.329</v>
      </c>
      <c r="Q89" s="139"/>
      <c r="R89" s="139">
        <f>R90 + R192 + R202 + R231 + R283 + R369 + R391</f>
        <v>30.127849999999995</v>
      </c>
      <c r="S89" s="139"/>
      <c r="T89" s="140">
        <f>T90 + T192 + T202 + T231 + T283 + T369 + T391</f>
        <v>35.722799999999999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J95 + J98 + J99 + J100 + J103 + J106 + J115 + J116 + J117 + J118 + J119 + J120 + J131 + J134 + J137 + J146 + J155 + J158 + J161 + J162 + J163 + J164 + J167 + J170 + J171 + J174 + J177 + J180 + J189</f>
        <v>0</v>
      </c>
      <c r="K90" s="144"/>
      <c r="L90" s="141"/>
      <c r="M90" s="148"/>
      <c r="N90" s="138" t="s">
        <v>0</v>
      </c>
      <c r="O90" s="139"/>
      <c r="P90" s="139">
        <f>P91 + P94 + P95 + P98 + P99 + P100 + P103 + P106 + P115 + P116 + P117 + P118 + P119 + P120 + P131 + P134 + P137 + P146 + P155 + P158 + P161 + P162 + P163 + P164 + P167 + P170 + P171 + P174 + P177 + P180 + P189</f>
        <v>718.12100000000009</v>
      </c>
      <c r="Q90" s="139"/>
      <c r="R90" s="139">
        <f>R91 + R94 + R95 + R98 + R99 + R100 + R103 + R106 + R115 + R116 + R117 + R118 + R119 + R120 + R131 + R134 + R137 + R146 + R155 + R158 + R161 + R162 + R163 + R164 + R167 + R170 + R171 + R174 + R177 + R180 + R189</f>
        <v>4.4486399999999993</v>
      </c>
      <c r="S90" s="139"/>
      <c r="T90" s="140">
        <f>T91 + T94 + T95 + T98 + T99 + T100 + T103 + T106 + T115 + T116 + T117 + T118 + T119 + T120 + T131 + T134 + T137 + T146 + T155 + T158 + T161 + T162 + T163 + T164 + T167 + T170 + T171 + T174 + T177 + T180 + T189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1674</v>
      </c>
      <c r="F91" s="151" t="s">
        <v>1675</v>
      </c>
      <c r="G91" s="152" t="s">
        <v>1676</v>
      </c>
      <c r="H91" s="153">
        <v>240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2702</v>
      </c>
      <c r="G92" s="163"/>
      <c r="H92" s="164">
        <v>240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240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1678</v>
      </c>
      <c r="F94" s="151" t="s">
        <v>1679</v>
      </c>
      <c r="G94" s="152" t="s">
        <v>144</v>
      </c>
      <c r="H94" s="153">
        <v>50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</v>
      </c>
      <c r="P94" s="158">
        <f>ROUND(H94*O94,3)</f>
        <v>0</v>
      </c>
      <c r="Q94" s="158">
        <v>0</v>
      </c>
      <c r="R94" s="158">
        <f>ROUND(H94 * Q94,5)</f>
        <v>0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ht="36">
      <c r="B95" s="149"/>
      <c r="C95" s="150">
        <v>3</v>
      </c>
      <c r="D95" s="150" t="s">
        <v>141</v>
      </c>
      <c r="E95" s="151" t="s">
        <v>1687</v>
      </c>
      <c r="F95" s="151" t="s">
        <v>1688</v>
      </c>
      <c r="G95" s="152" t="s">
        <v>1676</v>
      </c>
      <c r="H95" s="153">
        <v>48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s="11" customFormat="1" ht="11.25">
      <c r="B96" s="160"/>
      <c r="C96" s="161"/>
      <c r="D96" s="161" t="s">
        <v>145</v>
      </c>
      <c r="E96" s="162"/>
      <c r="F96" s="162" t="s">
        <v>3059</v>
      </c>
      <c r="G96" s="163"/>
      <c r="H96" s="164">
        <v>48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s="11" customFormat="1" ht="11.25">
      <c r="B97" s="160"/>
      <c r="C97" s="161"/>
      <c r="D97" s="161" t="s">
        <v>145</v>
      </c>
      <c r="E97" s="162"/>
      <c r="F97" s="170" t="s">
        <v>147</v>
      </c>
      <c r="G97" s="171"/>
      <c r="H97" s="172">
        <v>48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>
      <c r="B98" s="149"/>
      <c r="C98" s="150">
        <v>4</v>
      </c>
      <c r="D98" s="150" t="s">
        <v>141</v>
      </c>
      <c r="E98" s="151" t="s">
        <v>1690</v>
      </c>
      <c r="F98" s="151" t="s">
        <v>1691</v>
      </c>
      <c r="G98" s="152" t="s">
        <v>144</v>
      </c>
      <c r="H98" s="153">
        <v>50</v>
      </c>
      <c r="I98" s="154"/>
      <c r="J98" s="154">
        <f>ROUND(H98*I98,2)</f>
        <v>0</v>
      </c>
      <c r="K98" s="155"/>
      <c r="L98" s="149"/>
      <c r="M98" s="156"/>
      <c r="N98" s="157" t="s">
        <v>26</v>
      </c>
      <c r="O98" s="158">
        <v>0.48699999999999999</v>
      </c>
      <c r="P98" s="158">
        <f>ROUND(H98*O98,3)</f>
        <v>24.35</v>
      </c>
      <c r="Q98" s="158">
        <v>7.2892399999999998E-3</v>
      </c>
      <c r="R98" s="158">
        <f>ROUND(H98 * Q98,5)</f>
        <v>0.36446000000000001</v>
      </c>
      <c r="S98" s="158">
        <v>0</v>
      </c>
      <c r="T98" s="159">
        <f>ROUND(H98 * S98,5)</f>
        <v>0</v>
      </c>
      <c r="BE98" s="16">
        <f>IF(N98="základná",J98,0)</f>
        <v>0</v>
      </c>
      <c r="BF98" s="16">
        <f>IF(N98="znížená",J98,0)</f>
        <v>0</v>
      </c>
      <c r="BG98" s="16">
        <f>IF(N98="zákl. prenesená",J98,0)</f>
        <v>0</v>
      </c>
      <c r="BH98" s="16">
        <f>IF(N98="zníž. prenesená",J98,0)</f>
        <v>0</v>
      </c>
      <c r="BI98" s="16">
        <f>IF(N98="nulová",J98,0)</f>
        <v>0</v>
      </c>
    </row>
    <row r="99" spans="2:61" ht="24">
      <c r="B99" s="149"/>
      <c r="C99" s="150">
        <v>5</v>
      </c>
      <c r="D99" s="150" t="s">
        <v>141</v>
      </c>
      <c r="E99" s="151" t="s">
        <v>1030</v>
      </c>
      <c r="F99" s="151" t="s">
        <v>1031</v>
      </c>
      <c r="G99" s="152" t="s">
        <v>1032</v>
      </c>
      <c r="H99" s="153">
        <v>240</v>
      </c>
      <c r="I99" s="154"/>
      <c r="J99" s="154">
        <f>ROUND(H99*I99,2)</f>
        <v>0</v>
      </c>
      <c r="K99" s="155"/>
      <c r="L99" s="149"/>
      <c r="M99" s="156"/>
      <c r="N99" s="157" t="s">
        <v>26</v>
      </c>
      <c r="O99" s="158">
        <v>0</v>
      </c>
      <c r="P99" s="158">
        <f>ROUND(H99*O99,3)</f>
        <v>0</v>
      </c>
      <c r="Q99" s="158">
        <v>0</v>
      </c>
      <c r="R99" s="158">
        <f>ROUND(H99 * Q99,5)</f>
        <v>0</v>
      </c>
      <c r="S99" s="158">
        <v>0</v>
      </c>
      <c r="T99" s="159">
        <f>ROUND(H99 * S99,5)</f>
        <v>0</v>
      </c>
      <c r="BE99" s="16">
        <f>IF(N99="základná",J99,0)</f>
        <v>0</v>
      </c>
      <c r="BF99" s="16">
        <f>IF(N99="znížená",J99,0)</f>
        <v>0</v>
      </c>
      <c r="BG99" s="16">
        <f>IF(N99="zákl. prenesená",J99,0)</f>
        <v>0</v>
      </c>
      <c r="BH99" s="16">
        <f>IF(N99="zníž. prenesená",J99,0)</f>
        <v>0</v>
      </c>
      <c r="BI99" s="16">
        <f>IF(N99="nulová",J99,0)</f>
        <v>0</v>
      </c>
    </row>
    <row r="100" spans="2:61" ht="24">
      <c r="B100" s="149"/>
      <c r="C100" s="150">
        <v>6</v>
      </c>
      <c r="D100" s="150" t="s">
        <v>141</v>
      </c>
      <c r="E100" s="151" t="s">
        <v>203</v>
      </c>
      <c r="F100" s="151" t="s">
        <v>1695</v>
      </c>
      <c r="G100" s="152" t="s">
        <v>144</v>
      </c>
      <c r="H100" s="153">
        <v>10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3347</v>
      </c>
      <c r="G101" s="163"/>
      <c r="H101" s="164">
        <v>10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10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>
      <c r="B103" s="149"/>
      <c r="C103" s="150">
        <v>7</v>
      </c>
      <c r="D103" s="150" t="s">
        <v>141</v>
      </c>
      <c r="E103" s="151" t="s">
        <v>206</v>
      </c>
      <c r="F103" s="151" t="s">
        <v>207</v>
      </c>
      <c r="G103" s="152" t="s">
        <v>144</v>
      </c>
      <c r="H103" s="153">
        <v>20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0.61499999999999999</v>
      </c>
      <c r="P103" s="158">
        <f>ROUND(H103*O103,3)</f>
        <v>12.3</v>
      </c>
      <c r="Q103" s="158">
        <v>5.9157750000000002E-2</v>
      </c>
      <c r="R103" s="158">
        <f>ROUND(H103 * Q103,5)</f>
        <v>1.18316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3547</v>
      </c>
      <c r="G104" s="163"/>
      <c r="H104" s="164">
        <v>20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20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ht="36">
      <c r="B106" s="149"/>
      <c r="C106" s="150">
        <v>8</v>
      </c>
      <c r="D106" s="150" t="s">
        <v>141</v>
      </c>
      <c r="E106" s="151" t="s">
        <v>197</v>
      </c>
      <c r="F106" s="151" t="s">
        <v>1698</v>
      </c>
      <c r="G106" s="152" t="s">
        <v>144</v>
      </c>
      <c r="H106" s="153">
        <v>177.08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</v>
      </c>
      <c r="P106" s="158">
        <f>ROUND(H106*O106,3)</f>
        <v>0</v>
      </c>
      <c r="Q106" s="158">
        <v>0</v>
      </c>
      <c r="R106" s="158">
        <f>ROUND(H106 * Q106,5)</f>
        <v>0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s="11" customFormat="1" ht="11.25">
      <c r="B107" s="160"/>
      <c r="C107" s="161"/>
      <c r="D107" s="161" t="s">
        <v>145</v>
      </c>
      <c r="E107" s="162"/>
      <c r="F107" s="162" t="s">
        <v>3548</v>
      </c>
      <c r="G107" s="163"/>
      <c r="H107" s="164">
        <v>120.6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62" t="s">
        <v>3549</v>
      </c>
      <c r="G108" s="163"/>
      <c r="H108" s="164">
        <v>8.9600000000000009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3550</v>
      </c>
      <c r="G109" s="163"/>
      <c r="H109" s="164">
        <v>12.62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62" t="s">
        <v>3551</v>
      </c>
      <c r="G110" s="163"/>
      <c r="H110" s="164">
        <v>17.239999999999998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62" t="s">
        <v>3552</v>
      </c>
      <c r="G111" s="163"/>
      <c r="H111" s="164">
        <v>12.38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62" t="s">
        <v>3553</v>
      </c>
      <c r="G112" s="163"/>
      <c r="H112" s="164">
        <v>5.28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62" t="s">
        <v>3554</v>
      </c>
      <c r="G113" s="163"/>
      <c r="H113" s="164"/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70" t="s">
        <v>147</v>
      </c>
      <c r="G114" s="171"/>
      <c r="H114" s="172">
        <v>177.08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2" customFormat="1">
      <c r="B115" s="173"/>
      <c r="C115" s="174">
        <v>9</v>
      </c>
      <c r="D115" s="174" t="s">
        <v>240</v>
      </c>
      <c r="E115" s="175" t="s">
        <v>1700</v>
      </c>
      <c r="F115" s="175" t="s">
        <v>1701</v>
      </c>
      <c r="G115" s="176" t="s">
        <v>180</v>
      </c>
      <c r="H115" s="177">
        <v>1</v>
      </c>
      <c r="I115" s="178"/>
      <c r="J115" s="178">
        <f t="shared" ref="J115:J120" si="0">ROUND(H115*I115,2)</f>
        <v>0</v>
      </c>
      <c r="K115" s="179"/>
      <c r="L115" s="173"/>
      <c r="M115" s="180"/>
      <c r="N115" s="181" t="s">
        <v>26</v>
      </c>
      <c r="O115" s="182">
        <v>0</v>
      </c>
      <c r="P115" s="182">
        <f t="shared" ref="P115:P120" si="1">ROUND(H115*O115,3)</f>
        <v>0</v>
      </c>
      <c r="Q115" s="182">
        <v>0</v>
      </c>
      <c r="R115" s="182">
        <f t="shared" ref="R115:R120" si="2">ROUND(H115 * Q115,5)</f>
        <v>0</v>
      </c>
      <c r="S115" s="182">
        <v>0</v>
      </c>
      <c r="T115" s="183">
        <f t="shared" ref="T115:T120" si="3">ROUND(H115 * S115,5)</f>
        <v>0</v>
      </c>
      <c r="BE115" s="12">
        <f t="shared" ref="BE115:BE120" si="4">IF(N115="základná",J115,0)</f>
        <v>0</v>
      </c>
      <c r="BF115" s="12">
        <f t="shared" ref="BF115:BF120" si="5">IF(N115="znížená",J115,0)</f>
        <v>0</v>
      </c>
      <c r="BG115" s="12">
        <f t="shared" ref="BG115:BG120" si="6">IF(N115="zákl. prenesená",J115,0)</f>
        <v>0</v>
      </c>
      <c r="BH115" s="12">
        <f t="shared" ref="BH115:BH120" si="7">IF(N115="zníž. prenesená",J115,0)</f>
        <v>0</v>
      </c>
      <c r="BI115" s="12">
        <f t="shared" ref="BI115:BI120" si="8">IF(N115="nulová",J115,0)</f>
        <v>0</v>
      </c>
    </row>
    <row r="116" spans="2:61" s="12" customFormat="1" ht="24">
      <c r="B116" s="173"/>
      <c r="C116" s="174">
        <v>10</v>
      </c>
      <c r="D116" s="174" t="s">
        <v>240</v>
      </c>
      <c r="E116" s="175" t="s">
        <v>1702</v>
      </c>
      <c r="F116" s="175" t="s">
        <v>1703</v>
      </c>
      <c r="G116" s="176" t="s">
        <v>180</v>
      </c>
      <c r="H116" s="177">
        <v>1</v>
      </c>
      <c r="I116" s="178"/>
      <c r="J116" s="178">
        <f t="shared" si="0"/>
        <v>0</v>
      </c>
      <c r="K116" s="179"/>
      <c r="L116" s="173"/>
      <c r="M116" s="180"/>
      <c r="N116" s="181" t="s">
        <v>26</v>
      </c>
      <c r="O116" s="182">
        <v>0</v>
      </c>
      <c r="P116" s="182">
        <f t="shared" si="1"/>
        <v>0</v>
      </c>
      <c r="Q116" s="182">
        <v>0</v>
      </c>
      <c r="R116" s="182">
        <f t="shared" si="2"/>
        <v>0</v>
      </c>
      <c r="S116" s="182">
        <v>0</v>
      </c>
      <c r="T116" s="183">
        <f t="shared" si="3"/>
        <v>0</v>
      </c>
      <c r="BE116" s="12">
        <f t="shared" si="4"/>
        <v>0</v>
      </c>
      <c r="BF116" s="12">
        <f t="shared" si="5"/>
        <v>0</v>
      </c>
      <c r="BG116" s="12">
        <f t="shared" si="6"/>
        <v>0</v>
      </c>
      <c r="BH116" s="12">
        <f t="shared" si="7"/>
        <v>0</v>
      </c>
      <c r="BI116" s="12">
        <f t="shared" si="8"/>
        <v>0</v>
      </c>
    </row>
    <row r="117" spans="2:61" ht="24">
      <c r="B117" s="149"/>
      <c r="C117" s="150">
        <v>11</v>
      </c>
      <c r="D117" s="150" t="s">
        <v>141</v>
      </c>
      <c r="E117" s="151" t="s">
        <v>1704</v>
      </c>
      <c r="F117" s="151" t="s">
        <v>1705</v>
      </c>
      <c r="G117" s="152" t="s">
        <v>187</v>
      </c>
      <c r="H117" s="153">
        <v>3</v>
      </c>
      <c r="I117" s="154"/>
      <c r="J117" s="154">
        <f t="shared" si="0"/>
        <v>0</v>
      </c>
      <c r="K117" s="155"/>
      <c r="L117" s="149"/>
      <c r="M117" s="156"/>
      <c r="N117" s="157" t="s">
        <v>26</v>
      </c>
      <c r="O117" s="158">
        <v>0</v>
      </c>
      <c r="P117" s="158">
        <f t="shared" si="1"/>
        <v>0</v>
      </c>
      <c r="Q117" s="158">
        <v>0</v>
      </c>
      <c r="R117" s="158">
        <f t="shared" si="2"/>
        <v>0</v>
      </c>
      <c r="S117" s="158">
        <v>0</v>
      </c>
      <c r="T117" s="159">
        <f t="shared" si="3"/>
        <v>0</v>
      </c>
      <c r="BE117" s="16">
        <f t="shared" si="4"/>
        <v>0</v>
      </c>
      <c r="BF117" s="16">
        <f t="shared" si="5"/>
        <v>0</v>
      </c>
      <c r="BG117" s="16">
        <f t="shared" si="6"/>
        <v>0</v>
      </c>
      <c r="BH117" s="16">
        <f t="shared" si="7"/>
        <v>0</v>
      </c>
      <c r="BI117" s="16">
        <f t="shared" si="8"/>
        <v>0</v>
      </c>
    </row>
    <row r="118" spans="2:61" ht="24">
      <c r="B118" s="149"/>
      <c r="C118" s="150">
        <v>12</v>
      </c>
      <c r="D118" s="150" t="s">
        <v>141</v>
      </c>
      <c r="E118" s="151" t="s">
        <v>1706</v>
      </c>
      <c r="F118" s="151" t="s">
        <v>1707</v>
      </c>
      <c r="G118" s="152" t="s">
        <v>187</v>
      </c>
      <c r="H118" s="153">
        <v>4</v>
      </c>
      <c r="I118" s="154"/>
      <c r="J118" s="154">
        <f t="shared" si="0"/>
        <v>0</v>
      </c>
      <c r="K118" s="155"/>
      <c r="L118" s="149"/>
      <c r="M118" s="156"/>
      <c r="N118" s="157" t="s">
        <v>26</v>
      </c>
      <c r="O118" s="158">
        <v>0</v>
      </c>
      <c r="P118" s="158">
        <f t="shared" si="1"/>
        <v>0</v>
      </c>
      <c r="Q118" s="158">
        <v>0</v>
      </c>
      <c r="R118" s="158">
        <f t="shared" si="2"/>
        <v>0</v>
      </c>
      <c r="S118" s="158">
        <v>0</v>
      </c>
      <c r="T118" s="159">
        <f t="shared" si="3"/>
        <v>0</v>
      </c>
      <c r="BE118" s="16">
        <f t="shared" si="4"/>
        <v>0</v>
      </c>
      <c r="BF118" s="16">
        <f t="shared" si="5"/>
        <v>0</v>
      </c>
      <c r="BG118" s="16">
        <f t="shared" si="6"/>
        <v>0</v>
      </c>
      <c r="BH118" s="16">
        <f t="shared" si="7"/>
        <v>0</v>
      </c>
      <c r="BI118" s="16">
        <f t="shared" si="8"/>
        <v>0</v>
      </c>
    </row>
    <row r="119" spans="2:61">
      <c r="B119" s="149"/>
      <c r="C119" s="150">
        <v>13</v>
      </c>
      <c r="D119" s="150" t="s">
        <v>141</v>
      </c>
      <c r="E119" s="151" t="s">
        <v>220</v>
      </c>
      <c r="F119" s="151" t="s">
        <v>221</v>
      </c>
      <c r="G119" s="152" t="s">
        <v>187</v>
      </c>
      <c r="H119" s="153">
        <v>4</v>
      </c>
      <c r="I119" s="154"/>
      <c r="J119" s="154">
        <f t="shared" si="0"/>
        <v>0</v>
      </c>
      <c r="K119" s="155"/>
      <c r="L119" s="149"/>
      <c r="M119" s="156"/>
      <c r="N119" s="157" t="s">
        <v>26</v>
      </c>
      <c r="O119" s="158">
        <v>0.77059</v>
      </c>
      <c r="P119" s="158">
        <f t="shared" si="1"/>
        <v>3.0819999999999999</v>
      </c>
      <c r="Q119" s="158">
        <v>0</v>
      </c>
      <c r="R119" s="158">
        <f t="shared" si="2"/>
        <v>0</v>
      </c>
      <c r="S119" s="158">
        <v>0</v>
      </c>
      <c r="T119" s="159">
        <f t="shared" si="3"/>
        <v>0</v>
      </c>
      <c r="BE119" s="16">
        <f t="shared" si="4"/>
        <v>0</v>
      </c>
      <c r="BF119" s="16">
        <f t="shared" si="5"/>
        <v>0</v>
      </c>
      <c r="BG119" s="16">
        <f t="shared" si="6"/>
        <v>0</v>
      </c>
      <c r="BH119" s="16">
        <f t="shared" si="7"/>
        <v>0</v>
      </c>
      <c r="BI119" s="16">
        <f t="shared" si="8"/>
        <v>0</v>
      </c>
    </row>
    <row r="120" spans="2:61">
      <c r="B120" s="149"/>
      <c r="C120" s="150">
        <v>14</v>
      </c>
      <c r="D120" s="150" t="s">
        <v>141</v>
      </c>
      <c r="E120" s="151" t="s">
        <v>706</v>
      </c>
      <c r="F120" s="151" t="s">
        <v>707</v>
      </c>
      <c r="G120" s="152" t="s">
        <v>187</v>
      </c>
      <c r="H120" s="153">
        <v>357.94200000000001</v>
      </c>
      <c r="I120" s="154"/>
      <c r="J120" s="154">
        <f t="shared" si="0"/>
        <v>0</v>
      </c>
      <c r="K120" s="155"/>
      <c r="L120" s="149"/>
      <c r="M120" s="156"/>
      <c r="N120" s="157" t="s">
        <v>26</v>
      </c>
      <c r="O120" s="158">
        <v>0.81100000000000005</v>
      </c>
      <c r="P120" s="158">
        <f t="shared" si="1"/>
        <v>290.291</v>
      </c>
      <c r="Q120" s="158">
        <v>0</v>
      </c>
      <c r="R120" s="158">
        <f t="shared" si="2"/>
        <v>0</v>
      </c>
      <c r="S120" s="158">
        <v>0</v>
      </c>
      <c r="T120" s="159">
        <f t="shared" si="3"/>
        <v>0</v>
      </c>
      <c r="BE120" s="16">
        <f t="shared" si="4"/>
        <v>0</v>
      </c>
      <c r="BF120" s="16">
        <f t="shared" si="5"/>
        <v>0</v>
      </c>
      <c r="BG120" s="16">
        <f t="shared" si="6"/>
        <v>0</v>
      </c>
      <c r="BH120" s="16">
        <f t="shared" si="7"/>
        <v>0</v>
      </c>
      <c r="BI120" s="16">
        <f t="shared" si="8"/>
        <v>0</v>
      </c>
    </row>
    <row r="121" spans="2:61" s="11" customFormat="1" ht="11.25">
      <c r="B121" s="160"/>
      <c r="C121" s="161"/>
      <c r="D121" s="161" t="s">
        <v>145</v>
      </c>
      <c r="E121" s="162"/>
      <c r="F121" s="162" t="s">
        <v>3555</v>
      </c>
      <c r="G121" s="163"/>
      <c r="H121" s="164">
        <v>293.91500000000002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62" t="s">
        <v>3556</v>
      </c>
      <c r="G122" s="163"/>
      <c r="H122" s="164">
        <v>9.8810000000000002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62" t="s">
        <v>3557</v>
      </c>
      <c r="G123" s="163"/>
      <c r="H123" s="164">
        <v>13.986000000000001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62" t="s">
        <v>3558</v>
      </c>
      <c r="G124" s="163"/>
      <c r="H124" s="164">
        <v>19.201000000000001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62" t="s">
        <v>3559</v>
      </c>
      <c r="G125" s="163"/>
      <c r="H125" s="164">
        <v>13.923999999999999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62" t="s">
        <v>3560</v>
      </c>
      <c r="G126" s="163"/>
      <c r="H126" s="164">
        <v>5.9530000000000003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62" t="s">
        <v>3561</v>
      </c>
      <c r="G127" s="163"/>
      <c r="H127" s="164">
        <v>0.434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3562</v>
      </c>
      <c r="G128" s="163"/>
      <c r="H128" s="164">
        <v>0.64800000000000002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3563</v>
      </c>
      <c r="G129" s="163"/>
      <c r="H129" s="164"/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70" t="s">
        <v>147</v>
      </c>
      <c r="G130" s="171"/>
      <c r="H130" s="172">
        <v>357.94200000000001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ht="24">
      <c r="B131" s="149"/>
      <c r="C131" s="150">
        <v>15</v>
      </c>
      <c r="D131" s="150" t="s">
        <v>141</v>
      </c>
      <c r="E131" s="151" t="s">
        <v>233</v>
      </c>
      <c r="F131" s="151" t="s">
        <v>1719</v>
      </c>
      <c r="G131" s="152" t="s">
        <v>187</v>
      </c>
      <c r="H131" s="153">
        <v>119.31399999999999</v>
      </c>
      <c r="I131" s="154"/>
      <c r="J131" s="154">
        <f>ROUND(H131*I131,2)</f>
        <v>0</v>
      </c>
      <c r="K131" s="155"/>
      <c r="L131" s="149"/>
      <c r="M131" s="156"/>
      <c r="N131" s="157" t="s">
        <v>26</v>
      </c>
      <c r="O131" s="158">
        <v>0</v>
      </c>
      <c r="P131" s="158">
        <f>ROUND(H131*O131,3)</f>
        <v>0</v>
      </c>
      <c r="Q131" s="158">
        <v>0</v>
      </c>
      <c r="R131" s="158">
        <f>ROUND(H131 * Q131,5)</f>
        <v>0</v>
      </c>
      <c r="S131" s="158">
        <v>0</v>
      </c>
      <c r="T131" s="159">
        <f>ROUND(H131 * S131,5)</f>
        <v>0</v>
      </c>
      <c r="BE131" s="16">
        <f>IF(N131="základná",J131,0)</f>
        <v>0</v>
      </c>
      <c r="BF131" s="16">
        <f>IF(N131="znížená",J131,0)</f>
        <v>0</v>
      </c>
      <c r="BG131" s="16">
        <f>IF(N131="zákl. prenesená",J131,0)</f>
        <v>0</v>
      </c>
      <c r="BH131" s="16">
        <f>IF(N131="zníž. prenesená",J131,0)</f>
        <v>0</v>
      </c>
      <c r="BI131" s="16">
        <f>IF(N131="nulová",J131,0)</f>
        <v>0</v>
      </c>
    </row>
    <row r="132" spans="2:61" s="11" customFormat="1" ht="11.25">
      <c r="B132" s="160"/>
      <c r="C132" s="161"/>
      <c r="D132" s="161" t="s">
        <v>145</v>
      </c>
      <c r="E132" s="162"/>
      <c r="F132" s="162" t="s">
        <v>3564</v>
      </c>
      <c r="G132" s="163"/>
      <c r="H132" s="164">
        <v>119.31399999999999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70" t="s">
        <v>147</v>
      </c>
      <c r="G133" s="171"/>
      <c r="H133" s="172">
        <v>119.31399999999999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ht="24">
      <c r="B134" s="149"/>
      <c r="C134" s="150">
        <v>16</v>
      </c>
      <c r="D134" s="150" t="s">
        <v>141</v>
      </c>
      <c r="E134" s="151" t="s">
        <v>236</v>
      </c>
      <c r="F134" s="151" t="s">
        <v>1721</v>
      </c>
      <c r="G134" s="152" t="s">
        <v>187</v>
      </c>
      <c r="H134" s="153">
        <v>119.31399999999999</v>
      </c>
      <c r="I134" s="154"/>
      <c r="J134" s="154">
        <f>ROUND(H134*I134,2)</f>
        <v>0</v>
      </c>
      <c r="K134" s="155"/>
      <c r="L134" s="149"/>
      <c r="M134" s="156"/>
      <c r="N134" s="157" t="s">
        <v>26</v>
      </c>
      <c r="O134" s="158">
        <v>0</v>
      </c>
      <c r="P134" s="158">
        <f>ROUND(H134*O134,3)</f>
        <v>0</v>
      </c>
      <c r="Q134" s="158">
        <v>0</v>
      </c>
      <c r="R134" s="158">
        <f>ROUND(H134 * Q134,5)</f>
        <v>0</v>
      </c>
      <c r="S134" s="158">
        <v>0</v>
      </c>
      <c r="T134" s="159">
        <f>ROUND(H134 * S134,5)</f>
        <v>0</v>
      </c>
      <c r="BE134" s="16">
        <f>IF(N134="základná",J134,0)</f>
        <v>0</v>
      </c>
      <c r="BF134" s="16">
        <f>IF(N134="znížená",J134,0)</f>
        <v>0</v>
      </c>
      <c r="BG134" s="16">
        <f>IF(N134="zákl. prenesená",J134,0)</f>
        <v>0</v>
      </c>
      <c r="BH134" s="16">
        <f>IF(N134="zníž. prenesená",J134,0)</f>
        <v>0</v>
      </c>
      <c r="BI134" s="16">
        <f>IF(N134="nulová",J134,0)</f>
        <v>0</v>
      </c>
    </row>
    <row r="135" spans="2:61" s="11" customFormat="1" ht="11.25">
      <c r="B135" s="160"/>
      <c r="C135" s="161"/>
      <c r="D135" s="161" t="s">
        <v>145</v>
      </c>
      <c r="E135" s="162"/>
      <c r="F135" s="162" t="s">
        <v>3564</v>
      </c>
      <c r="G135" s="163"/>
      <c r="H135" s="164">
        <v>119.31399999999999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70" t="s">
        <v>147</v>
      </c>
      <c r="G136" s="171"/>
      <c r="H136" s="172">
        <v>119.31399999999999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ht="36">
      <c r="B137" s="149"/>
      <c r="C137" s="150">
        <v>17</v>
      </c>
      <c r="D137" s="150" t="s">
        <v>141</v>
      </c>
      <c r="E137" s="151" t="s">
        <v>250</v>
      </c>
      <c r="F137" s="151" t="s">
        <v>251</v>
      </c>
      <c r="G137" s="152" t="s">
        <v>150</v>
      </c>
      <c r="H137" s="153">
        <v>490.13799999999998</v>
      </c>
      <c r="I137" s="154"/>
      <c r="J137" s="154">
        <f>ROUND(H137*I137,2)</f>
        <v>0</v>
      </c>
      <c r="K137" s="155"/>
      <c r="L137" s="149"/>
      <c r="M137" s="156"/>
      <c r="N137" s="157" t="s">
        <v>26</v>
      </c>
      <c r="O137" s="158">
        <v>5.2999999999999999E-2</v>
      </c>
      <c r="P137" s="158">
        <f>ROUND(H137*O137,3)</f>
        <v>25.977</v>
      </c>
      <c r="Q137" s="158">
        <v>7.4091999999999995E-4</v>
      </c>
      <c r="R137" s="158">
        <f>ROUND(H137 * Q137,5)</f>
        <v>0.36314999999999997</v>
      </c>
      <c r="S137" s="158">
        <v>0</v>
      </c>
      <c r="T137" s="159">
        <f>ROUND(H137 * S137,5)</f>
        <v>0</v>
      </c>
      <c r="BE137" s="16">
        <f>IF(N137="základná",J137,0)</f>
        <v>0</v>
      </c>
      <c r="BF137" s="16">
        <f>IF(N137="znížená",J137,0)</f>
        <v>0</v>
      </c>
      <c r="BG137" s="16">
        <f>IF(N137="zákl. prenesená",J137,0)</f>
        <v>0</v>
      </c>
      <c r="BH137" s="16">
        <f>IF(N137="zníž. prenesená",J137,0)</f>
        <v>0</v>
      </c>
      <c r="BI137" s="16">
        <f>IF(N137="nulová",J137,0)</f>
        <v>0</v>
      </c>
    </row>
    <row r="138" spans="2:61" s="11" customFormat="1" ht="11.25">
      <c r="B138" s="160"/>
      <c r="C138" s="161"/>
      <c r="D138" s="161" t="s">
        <v>145</v>
      </c>
      <c r="E138" s="162"/>
      <c r="F138" s="162" t="s">
        <v>3565</v>
      </c>
      <c r="G138" s="163"/>
      <c r="H138" s="164">
        <v>339.39499999999998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62" t="s">
        <v>3566</v>
      </c>
      <c r="G139" s="163"/>
      <c r="H139" s="164">
        <v>23.704000000000001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62" t="s">
        <v>3567</v>
      </c>
      <c r="G140" s="163"/>
      <c r="H140" s="164">
        <v>33.524999999999999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62" t="s">
        <v>3568</v>
      </c>
      <c r="G141" s="163"/>
      <c r="H141" s="164">
        <v>45.988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1" customFormat="1" ht="11.25">
      <c r="B142" s="160"/>
      <c r="C142" s="161"/>
      <c r="D142" s="161" t="s">
        <v>145</v>
      </c>
      <c r="E142" s="162"/>
      <c r="F142" s="162" t="s">
        <v>3569</v>
      </c>
      <c r="G142" s="163"/>
      <c r="H142" s="164">
        <v>33.295999999999999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62" t="s">
        <v>3570</v>
      </c>
      <c r="G143" s="163"/>
      <c r="H143" s="164">
        <v>14.23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62" t="s">
        <v>3571</v>
      </c>
      <c r="G144" s="163"/>
      <c r="H144" s="164"/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70" t="s">
        <v>147</v>
      </c>
      <c r="G145" s="171"/>
      <c r="H145" s="172">
        <v>490.13799999999998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ht="36">
      <c r="B146" s="149"/>
      <c r="C146" s="150">
        <v>18</v>
      </c>
      <c r="D146" s="150" t="s">
        <v>141</v>
      </c>
      <c r="E146" s="151" t="s">
        <v>253</v>
      </c>
      <c r="F146" s="151" t="s">
        <v>254</v>
      </c>
      <c r="G146" s="152" t="s">
        <v>150</v>
      </c>
      <c r="H146" s="153">
        <v>490.13799999999998</v>
      </c>
      <c r="I146" s="154"/>
      <c r="J146" s="154">
        <f>ROUND(H146*I146,2)</f>
        <v>0</v>
      </c>
      <c r="K146" s="155"/>
      <c r="L146" s="149"/>
      <c r="M146" s="156"/>
      <c r="N146" s="157" t="s">
        <v>26</v>
      </c>
      <c r="O146" s="158">
        <v>0.16900000000000001</v>
      </c>
      <c r="P146" s="158">
        <f>ROUND(H146*O146,3)</f>
        <v>82.832999999999998</v>
      </c>
      <c r="Q146" s="158">
        <v>0</v>
      </c>
      <c r="R146" s="158">
        <f>ROUND(H146 * Q146,5)</f>
        <v>0</v>
      </c>
      <c r="S146" s="158">
        <v>0</v>
      </c>
      <c r="T146" s="159">
        <f>ROUND(H146 * S146,5)</f>
        <v>0</v>
      </c>
      <c r="BE146" s="16">
        <f>IF(N146="základná",J146,0)</f>
        <v>0</v>
      </c>
      <c r="BF146" s="16">
        <f>IF(N146="znížená",J146,0)</f>
        <v>0</v>
      </c>
      <c r="BG146" s="16">
        <f>IF(N146="zákl. prenesená",J146,0)</f>
        <v>0</v>
      </c>
      <c r="BH146" s="16">
        <f>IF(N146="zníž. prenesená",J146,0)</f>
        <v>0</v>
      </c>
      <c r="BI146" s="16">
        <f>IF(N146="nulová",J146,0)</f>
        <v>0</v>
      </c>
    </row>
    <row r="147" spans="2:61" s="11" customFormat="1" ht="11.25">
      <c r="B147" s="160"/>
      <c r="C147" s="161"/>
      <c r="D147" s="161" t="s">
        <v>145</v>
      </c>
      <c r="E147" s="162"/>
      <c r="F147" s="162" t="s">
        <v>3565</v>
      </c>
      <c r="G147" s="163"/>
      <c r="H147" s="164">
        <v>339.39499999999998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62" t="s">
        <v>3566</v>
      </c>
      <c r="G148" s="163"/>
      <c r="H148" s="164">
        <v>23.704000000000001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62" t="s">
        <v>3567</v>
      </c>
      <c r="G149" s="163"/>
      <c r="H149" s="164">
        <v>33.524999999999999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62" t="s">
        <v>3568</v>
      </c>
      <c r="G150" s="163"/>
      <c r="H150" s="164">
        <v>45.988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62" t="s">
        <v>3569</v>
      </c>
      <c r="G151" s="163"/>
      <c r="H151" s="164">
        <v>33.295999999999999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62" t="s">
        <v>3570</v>
      </c>
      <c r="G152" s="163"/>
      <c r="H152" s="164">
        <v>14.23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62" t="s">
        <v>3571</v>
      </c>
      <c r="G153" s="163"/>
      <c r="H153" s="164"/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70" t="s">
        <v>147</v>
      </c>
      <c r="G154" s="171"/>
      <c r="H154" s="172">
        <v>490.13799999999998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ht="24">
      <c r="B155" s="149"/>
      <c r="C155" s="150">
        <v>19</v>
      </c>
      <c r="D155" s="150" t="s">
        <v>141</v>
      </c>
      <c r="E155" s="151" t="s">
        <v>1725</v>
      </c>
      <c r="F155" s="151" t="s">
        <v>1726</v>
      </c>
      <c r="G155" s="152" t="s">
        <v>187</v>
      </c>
      <c r="H155" s="153">
        <v>339.39499999999998</v>
      </c>
      <c r="I155" s="154"/>
      <c r="J155" s="154">
        <f>ROUND(H155*I155,2)</f>
        <v>0</v>
      </c>
      <c r="K155" s="155"/>
      <c r="L155" s="149"/>
      <c r="M155" s="156"/>
      <c r="N155" s="157" t="s">
        <v>26</v>
      </c>
      <c r="O155" s="158">
        <v>0.16300000000000001</v>
      </c>
      <c r="P155" s="158">
        <f>ROUND(H155*O155,3)</f>
        <v>55.320999999999998</v>
      </c>
      <c r="Q155" s="158">
        <v>1.3675E-3</v>
      </c>
      <c r="R155" s="158">
        <f>ROUND(H155 * Q155,5)</f>
        <v>0.46411999999999998</v>
      </c>
      <c r="S155" s="158">
        <v>0</v>
      </c>
      <c r="T155" s="159">
        <f>ROUND(H155 * S155,5)</f>
        <v>0</v>
      </c>
      <c r="BE155" s="16">
        <f>IF(N155="základná",J155,0)</f>
        <v>0</v>
      </c>
      <c r="BF155" s="16">
        <f>IF(N155="znížená",J155,0)</f>
        <v>0</v>
      </c>
      <c r="BG155" s="16">
        <f>IF(N155="zákl. prenesená",J155,0)</f>
        <v>0</v>
      </c>
      <c r="BH155" s="16">
        <f>IF(N155="zníž. prenesená",J155,0)</f>
        <v>0</v>
      </c>
      <c r="BI155" s="16">
        <f>IF(N155="nulová",J155,0)</f>
        <v>0</v>
      </c>
    </row>
    <row r="156" spans="2:61" s="11" customFormat="1" ht="11.25">
      <c r="B156" s="160"/>
      <c r="C156" s="161"/>
      <c r="D156" s="161" t="s">
        <v>145</v>
      </c>
      <c r="E156" s="162"/>
      <c r="F156" s="162" t="s">
        <v>3572</v>
      </c>
      <c r="G156" s="163"/>
      <c r="H156" s="164">
        <v>339.39499999999998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70" t="s">
        <v>147</v>
      </c>
      <c r="G157" s="171"/>
      <c r="H157" s="172">
        <v>339.39499999999998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>
      <c r="B158" s="149"/>
      <c r="C158" s="150">
        <v>20</v>
      </c>
      <c r="D158" s="150" t="s">
        <v>141</v>
      </c>
      <c r="E158" s="151" t="s">
        <v>1728</v>
      </c>
      <c r="F158" s="151" t="s">
        <v>1729</v>
      </c>
      <c r="G158" s="152" t="s">
        <v>187</v>
      </c>
      <c r="H158" s="153">
        <v>339.39499999999998</v>
      </c>
      <c r="I158" s="154"/>
      <c r="J158" s="154">
        <f>ROUND(H158*I158,2)</f>
        <v>0</v>
      </c>
      <c r="K158" s="155"/>
      <c r="L158" s="149"/>
      <c r="M158" s="156"/>
      <c r="N158" s="157" t="s">
        <v>26</v>
      </c>
      <c r="O158" s="158">
        <v>4.4999999999999998E-2</v>
      </c>
      <c r="P158" s="158">
        <f>ROUND(H158*O158,3)</f>
        <v>15.273</v>
      </c>
      <c r="Q158" s="158">
        <v>0</v>
      </c>
      <c r="R158" s="158">
        <f>ROUND(H158 * Q158,5)</f>
        <v>0</v>
      </c>
      <c r="S158" s="158">
        <v>0</v>
      </c>
      <c r="T158" s="159">
        <f>ROUND(H158 * S158,5)</f>
        <v>0</v>
      </c>
      <c r="BE158" s="16">
        <f>IF(N158="základná",J158,0)</f>
        <v>0</v>
      </c>
      <c r="BF158" s="16">
        <f>IF(N158="znížená",J158,0)</f>
        <v>0</v>
      </c>
      <c r="BG158" s="16">
        <f>IF(N158="zákl. prenesená",J158,0)</f>
        <v>0</v>
      </c>
      <c r="BH158" s="16">
        <f>IF(N158="zníž. prenesená",J158,0)</f>
        <v>0</v>
      </c>
      <c r="BI158" s="16">
        <f>IF(N158="nulová",J158,0)</f>
        <v>0</v>
      </c>
    </row>
    <row r="159" spans="2:61" s="11" customFormat="1" ht="11.25">
      <c r="B159" s="160"/>
      <c r="C159" s="161"/>
      <c r="D159" s="161" t="s">
        <v>145</v>
      </c>
      <c r="E159" s="162"/>
      <c r="F159" s="162" t="s">
        <v>3572</v>
      </c>
      <c r="G159" s="163"/>
      <c r="H159" s="164">
        <v>339.39499999999998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70" t="s">
        <v>147</v>
      </c>
      <c r="G160" s="171"/>
      <c r="H160" s="172">
        <v>339.39499999999998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ht="24">
      <c r="B161" s="149"/>
      <c r="C161" s="150">
        <v>21</v>
      </c>
      <c r="D161" s="150" t="s">
        <v>141</v>
      </c>
      <c r="E161" s="151" t="s">
        <v>3378</v>
      </c>
      <c r="F161" s="151" t="s">
        <v>2871</v>
      </c>
      <c r="G161" s="152" t="s">
        <v>1682</v>
      </c>
      <c r="H161" s="153">
        <v>1</v>
      </c>
      <c r="I161" s="154"/>
      <c r="J161" s="154">
        <f>ROUND(H161*I161,2)</f>
        <v>0</v>
      </c>
      <c r="K161" s="155"/>
      <c r="L161" s="149"/>
      <c r="M161" s="156"/>
      <c r="N161" s="157" t="s">
        <v>26</v>
      </c>
      <c r="O161" s="158">
        <v>0</v>
      </c>
      <c r="P161" s="158">
        <f>ROUND(H161*O161,3)</f>
        <v>0</v>
      </c>
      <c r="Q161" s="158">
        <v>0</v>
      </c>
      <c r="R161" s="158">
        <f>ROUND(H161 * Q161,5)</f>
        <v>0</v>
      </c>
      <c r="S161" s="158">
        <v>0</v>
      </c>
      <c r="T161" s="159">
        <f>ROUND(H161 * S161,5)</f>
        <v>0</v>
      </c>
      <c r="BE161" s="16">
        <f>IF(N161="základná",J161,0)</f>
        <v>0</v>
      </c>
      <c r="BF161" s="16">
        <f>IF(N161="znížená",J161,0)</f>
        <v>0</v>
      </c>
      <c r="BG161" s="16">
        <f>IF(N161="zákl. prenesená",J161,0)</f>
        <v>0</v>
      </c>
      <c r="BH161" s="16">
        <f>IF(N161="zníž. prenesená",J161,0)</f>
        <v>0</v>
      </c>
      <c r="BI161" s="16">
        <f>IF(N161="nulová",J161,0)</f>
        <v>0</v>
      </c>
    </row>
    <row r="162" spans="2:61">
      <c r="B162" s="149"/>
      <c r="C162" s="150">
        <v>22</v>
      </c>
      <c r="D162" s="150" t="s">
        <v>141</v>
      </c>
      <c r="E162" s="151" t="s">
        <v>3573</v>
      </c>
      <c r="F162" s="151" t="s">
        <v>3574</v>
      </c>
      <c r="G162" s="152" t="s">
        <v>144</v>
      </c>
      <c r="H162" s="153">
        <v>8.75</v>
      </c>
      <c r="I162" s="154"/>
      <c r="J162" s="154">
        <f>ROUND(H162*I162,2)</f>
        <v>0</v>
      </c>
      <c r="K162" s="155"/>
      <c r="L162" s="149"/>
      <c r="M162" s="156"/>
      <c r="N162" s="157" t="s">
        <v>26</v>
      </c>
      <c r="O162" s="158">
        <v>0</v>
      </c>
      <c r="P162" s="158">
        <f>ROUND(H162*O162,3)</f>
        <v>0</v>
      </c>
      <c r="Q162" s="158">
        <v>0</v>
      </c>
      <c r="R162" s="158">
        <f>ROUND(H162 * Q162,5)</f>
        <v>0</v>
      </c>
      <c r="S162" s="158">
        <v>0</v>
      </c>
      <c r="T162" s="159">
        <f>ROUND(H162 * S162,5)</f>
        <v>0</v>
      </c>
      <c r="BE162" s="16">
        <f>IF(N162="základná",J162,0)</f>
        <v>0</v>
      </c>
      <c r="BF162" s="16">
        <f>IF(N162="znížená",J162,0)</f>
        <v>0</v>
      </c>
      <c r="BG162" s="16">
        <f>IF(N162="zákl. prenesená",J162,0)</f>
        <v>0</v>
      </c>
      <c r="BH162" s="16">
        <f>IF(N162="zníž. prenesená",J162,0)</f>
        <v>0</v>
      </c>
      <c r="BI162" s="16">
        <f>IF(N162="nulová",J162,0)</f>
        <v>0</v>
      </c>
    </row>
    <row r="163" spans="2:61" s="12" customFormat="1" ht="24">
      <c r="B163" s="173"/>
      <c r="C163" s="174">
        <v>23</v>
      </c>
      <c r="D163" s="174" t="s">
        <v>240</v>
      </c>
      <c r="E163" s="175" t="s">
        <v>3575</v>
      </c>
      <c r="F163" s="175" t="s">
        <v>3576</v>
      </c>
      <c r="G163" s="176" t="s">
        <v>144</v>
      </c>
      <c r="H163" s="177">
        <v>8.75</v>
      </c>
      <c r="I163" s="178"/>
      <c r="J163" s="178">
        <f>ROUND(H163*I163,2)</f>
        <v>0</v>
      </c>
      <c r="K163" s="179"/>
      <c r="L163" s="173"/>
      <c r="M163" s="180"/>
      <c r="N163" s="181" t="s">
        <v>26</v>
      </c>
      <c r="O163" s="182">
        <v>0</v>
      </c>
      <c r="P163" s="182">
        <f>ROUND(H163*O163,3)</f>
        <v>0</v>
      </c>
      <c r="Q163" s="182">
        <v>0.23699999999999999</v>
      </c>
      <c r="R163" s="182">
        <f>ROUND(H163 * Q163,5)</f>
        <v>2.07375</v>
      </c>
      <c r="S163" s="182">
        <v>0</v>
      </c>
      <c r="T163" s="183">
        <f>ROUND(H163 * S163,5)</f>
        <v>0</v>
      </c>
      <c r="BE163" s="12">
        <f>IF(N163="základná",J163,0)</f>
        <v>0</v>
      </c>
      <c r="BF163" s="12">
        <f>IF(N163="znížená",J163,0)</f>
        <v>0</v>
      </c>
      <c r="BG163" s="12">
        <f>IF(N163="zákl. prenesená",J163,0)</f>
        <v>0</v>
      </c>
      <c r="BH163" s="12">
        <f>IF(N163="zníž. prenesená",J163,0)</f>
        <v>0</v>
      </c>
      <c r="BI163" s="12">
        <f>IF(N163="nulová",J163,0)</f>
        <v>0</v>
      </c>
    </row>
    <row r="164" spans="2:61" ht="24">
      <c r="B164" s="149"/>
      <c r="C164" s="150">
        <v>24</v>
      </c>
      <c r="D164" s="150" t="s">
        <v>141</v>
      </c>
      <c r="E164" s="151" t="s">
        <v>1734</v>
      </c>
      <c r="F164" s="151" t="s">
        <v>1735</v>
      </c>
      <c r="G164" s="152" t="s">
        <v>187</v>
      </c>
      <c r="H164" s="153">
        <v>0.90700000000000003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0</v>
      </c>
      <c r="P164" s="158">
        <f>ROUND(H164*O164,3)</f>
        <v>0</v>
      </c>
      <c r="Q164" s="158">
        <v>0</v>
      </c>
      <c r="R164" s="158">
        <f>ROUND(H164 * Q164,5)</f>
        <v>0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3577</v>
      </c>
      <c r="G165" s="163"/>
      <c r="H165" s="164">
        <v>0.90700000000000003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0.90700000000000003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ht="24">
      <c r="B167" s="149"/>
      <c r="C167" s="150">
        <v>25</v>
      </c>
      <c r="D167" s="150" t="s">
        <v>141</v>
      </c>
      <c r="E167" s="151" t="s">
        <v>748</v>
      </c>
      <c r="F167" s="151" t="s">
        <v>749</v>
      </c>
      <c r="G167" s="152" t="s">
        <v>187</v>
      </c>
      <c r="H167" s="153">
        <v>146.255</v>
      </c>
      <c r="I167" s="154"/>
      <c r="J167" s="154">
        <f>ROUND(H167*I167,2)</f>
        <v>0</v>
      </c>
      <c r="K167" s="155"/>
      <c r="L167" s="149"/>
      <c r="M167" s="156"/>
      <c r="N167" s="157" t="s">
        <v>26</v>
      </c>
      <c r="O167" s="158">
        <v>8.6999999999999994E-2</v>
      </c>
      <c r="P167" s="158">
        <f>ROUND(H167*O167,3)</f>
        <v>12.724</v>
      </c>
      <c r="Q167" s="158">
        <v>0</v>
      </c>
      <c r="R167" s="158">
        <f>ROUND(H167 * Q167,5)</f>
        <v>0</v>
      </c>
      <c r="S167" s="158">
        <v>0</v>
      </c>
      <c r="T167" s="159">
        <f>ROUND(H167 * S167,5)</f>
        <v>0</v>
      </c>
      <c r="BE167" s="16">
        <f>IF(N167="základná",J167,0)</f>
        <v>0</v>
      </c>
      <c r="BF167" s="16">
        <f>IF(N167="znížená",J167,0)</f>
        <v>0</v>
      </c>
      <c r="BG167" s="16">
        <f>IF(N167="zákl. prenesená",J167,0)</f>
        <v>0</v>
      </c>
      <c r="BH167" s="16">
        <f>IF(N167="zníž. prenesená",J167,0)</f>
        <v>0</v>
      </c>
      <c r="BI167" s="16">
        <f>IF(N167="nulová",J167,0)</f>
        <v>0</v>
      </c>
    </row>
    <row r="168" spans="2:61" s="11" customFormat="1" ht="11.25">
      <c r="B168" s="160"/>
      <c r="C168" s="161"/>
      <c r="D168" s="161" t="s">
        <v>145</v>
      </c>
      <c r="E168" s="162"/>
      <c r="F168" s="162" t="s">
        <v>3578</v>
      </c>
      <c r="G168" s="163"/>
      <c r="H168" s="164">
        <v>146.255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70" t="s">
        <v>147</v>
      </c>
      <c r="G169" s="171"/>
      <c r="H169" s="172">
        <v>146.255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ht="24">
      <c r="B170" s="149"/>
      <c r="C170" s="150">
        <v>26</v>
      </c>
      <c r="D170" s="150" t="s">
        <v>141</v>
      </c>
      <c r="E170" s="151" t="s">
        <v>751</v>
      </c>
      <c r="F170" s="151" t="s">
        <v>752</v>
      </c>
      <c r="G170" s="152" t="s">
        <v>187</v>
      </c>
      <c r="H170" s="153">
        <v>146.22499999999999</v>
      </c>
      <c r="I170" s="154"/>
      <c r="J170" s="154">
        <f>ROUND(H170*I170,2)</f>
        <v>0</v>
      </c>
      <c r="K170" s="155"/>
      <c r="L170" s="149"/>
      <c r="M170" s="156"/>
      <c r="N170" s="157" t="s">
        <v>26</v>
      </c>
      <c r="O170" s="158">
        <v>3.6799999999999999E-2</v>
      </c>
      <c r="P170" s="158">
        <f>ROUND(H170*O170,3)</f>
        <v>5.3810000000000002</v>
      </c>
      <c r="Q170" s="158">
        <v>0</v>
      </c>
      <c r="R170" s="158">
        <f>ROUND(H170 * Q170,5)</f>
        <v>0</v>
      </c>
      <c r="S170" s="158">
        <v>0</v>
      </c>
      <c r="T170" s="159">
        <f>ROUND(H170 * S170,5)</f>
        <v>0</v>
      </c>
      <c r="BE170" s="16">
        <f>IF(N170="základná",J170,0)</f>
        <v>0</v>
      </c>
      <c r="BF170" s="16">
        <f>IF(N170="znížená",J170,0)</f>
        <v>0</v>
      </c>
      <c r="BG170" s="16">
        <f>IF(N170="zákl. prenesená",J170,0)</f>
        <v>0</v>
      </c>
      <c r="BH170" s="16">
        <f>IF(N170="zníž. prenesená",J170,0)</f>
        <v>0</v>
      </c>
      <c r="BI170" s="16">
        <f>IF(N170="nulová",J170,0)</f>
        <v>0</v>
      </c>
    </row>
    <row r="171" spans="2:61" ht="36">
      <c r="B171" s="149"/>
      <c r="C171" s="150">
        <v>27</v>
      </c>
      <c r="D171" s="150" t="s">
        <v>141</v>
      </c>
      <c r="E171" s="151" t="s">
        <v>753</v>
      </c>
      <c r="F171" s="151" t="s">
        <v>754</v>
      </c>
      <c r="G171" s="152" t="s">
        <v>187</v>
      </c>
      <c r="H171" s="153">
        <v>2778.2750000000001</v>
      </c>
      <c r="I171" s="154"/>
      <c r="J171" s="154">
        <f>ROUND(H171*I171,2)</f>
        <v>0</v>
      </c>
      <c r="K171" s="155"/>
      <c r="L171" s="149"/>
      <c r="M171" s="156"/>
      <c r="N171" s="157" t="s">
        <v>26</v>
      </c>
      <c r="O171" s="158">
        <v>5.3899999999999998E-3</v>
      </c>
      <c r="P171" s="158">
        <f>ROUND(H171*O171,3)</f>
        <v>14.975</v>
      </c>
      <c r="Q171" s="158">
        <v>0</v>
      </c>
      <c r="R171" s="158">
        <f>ROUND(H171 * Q171,5)</f>
        <v>0</v>
      </c>
      <c r="S171" s="158">
        <v>0</v>
      </c>
      <c r="T171" s="159">
        <f>ROUND(H171 * S171,5)</f>
        <v>0</v>
      </c>
      <c r="BE171" s="16">
        <f>IF(N171="základná",J171,0)</f>
        <v>0</v>
      </c>
      <c r="BF171" s="16">
        <f>IF(N171="znížená",J171,0)</f>
        <v>0</v>
      </c>
      <c r="BG171" s="16">
        <f>IF(N171="zákl. prenesená",J171,0)</f>
        <v>0</v>
      </c>
      <c r="BH171" s="16">
        <f>IF(N171="zníž. prenesená",J171,0)</f>
        <v>0</v>
      </c>
      <c r="BI171" s="16">
        <f>IF(N171="nulová",J171,0)</f>
        <v>0</v>
      </c>
    </row>
    <row r="172" spans="2:61" s="11" customFormat="1" ht="11.25">
      <c r="B172" s="160"/>
      <c r="C172" s="161"/>
      <c r="D172" s="161" t="s">
        <v>145</v>
      </c>
      <c r="E172" s="162"/>
      <c r="F172" s="162" t="s">
        <v>3579</v>
      </c>
      <c r="G172" s="163"/>
      <c r="H172" s="164">
        <v>2778.2750000000001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70" t="s">
        <v>147</v>
      </c>
      <c r="G173" s="171"/>
      <c r="H173" s="172">
        <v>2778.2750000000001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>
      <c r="B174" s="149"/>
      <c r="C174" s="150">
        <v>28</v>
      </c>
      <c r="D174" s="150" t="s">
        <v>141</v>
      </c>
      <c r="E174" s="151" t="s">
        <v>263</v>
      </c>
      <c r="F174" s="151" t="s">
        <v>264</v>
      </c>
      <c r="G174" s="152" t="s">
        <v>265</v>
      </c>
      <c r="H174" s="153">
        <v>233.96</v>
      </c>
      <c r="I174" s="154"/>
      <c r="J174" s="154">
        <f>ROUND(H174*I174,2)</f>
        <v>0</v>
      </c>
      <c r="K174" s="155"/>
      <c r="L174" s="149"/>
      <c r="M174" s="156"/>
      <c r="N174" s="157" t="s">
        <v>26</v>
      </c>
      <c r="O174" s="158">
        <v>0</v>
      </c>
      <c r="P174" s="158">
        <f>ROUND(H174*O174,3)</f>
        <v>0</v>
      </c>
      <c r="Q174" s="158">
        <v>0</v>
      </c>
      <c r="R174" s="158">
        <f>ROUND(H174 * Q174,5)</f>
        <v>0</v>
      </c>
      <c r="S174" s="158">
        <v>0</v>
      </c>
      <c r="T174" s="159">
        <f>ROUND(H174 * S174,5)</f>
        <v>0</v>
      </c>
      <c r="BE174" s="16">
        <f>IF(N174="základná",J174,0)</f>
        <v>0</v>
      </c>
      <c r="BF174" s="16">
        <f>IF(N174="znížená",J174,0)</f>
        <v>0</v>
      </c>
      <c r="BG174" s="16">
        <f>IF(N174="zákl. prenesená",J174,0)</f>
        <v>0</v>
      </c>
      <c r="BH174" s="16">
        <f>IF(N174="zníž. prenesená",J174,0)</f>
        <v>0</v>
      </c>
      <c r="BI174" s="16">
        <f>IF(N174="nulová",J174,0)</f>
        <v>0</v>
      </c>
    </row>
    <row r="175" spans="2:61" s="11" customFormat="1" ht="11.25">
      <c r="B175" s="160"/>
      <c r="C175" s="161"/>
      <c r="D175" s="161" t="s">
        <v>145</v>
      </c>
      <c r="E175" s="162"/>
      <c r="F175" s="162" t="s">
        <v>3580</v>
      </c>
      <c r="G175" s="163"/>
      <c r="H175" s="164">
        <v>233.96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70" t="s">
        <v>147</v>
      </c>
      <c r="G176" s="171"/>
      <c r="H176" s="172">
        <v>233.96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ht="36">
      <c r="B177" s="149"/>
      <c r="C177" s="150">
        <v>29</v>
      </c>
      <c r="D177" s="150" t="s">
        <v>141</v>
      </c>
      <c r="E177" s="151" t="s">
        <v>267</v>
      </c>
      <c r="F177" s="151" t="s">
        <v>2505</v>
      </c>
      <c r="G177" s="152" t="s">
        <v>187</v>
      </c>
      <c r="H177" s="153">
        <v>215.68700000000001</v>
      </c>
      <c r="I177" s="154"/>
      <c r="J177" s="154">
        <f>ROUND(H177*I177,2)</f>
        <v>0</v>
      </c>
      <c r="K177" s="155"/>
      <c r="L177" s="149"/>
      <c r="M177" s="156"/>
      <c r="N177" s="157" t="s">
        <v>26</v>
      </c>
      <c r="O177" s="158">
        <v>0</v>
      </c>
      <c r="P177" s="158">
        <f>ROUND(H177*O177,3)</f>
        <v>0</v>
      </c>
      <c r="Q177" s="158">
        <v>0</v>
      </c>
      <c r="R177" s="158">
        <f>ROUND(H177 * Q177,5)</f>
        <v>0</v>
      </c>
      <c r="S177" s="158">
        <v>0</v>
      </c>
      <c r="T177" s="159">
        <f>ROUND(H177 * S177,5)</f>
        <v>0</v>
      </c>
      <c r="BE177" s="16">
        <f>IF(N177="základná",J177,0)</f>
        <v>0</v>
      </c>
      <c r="BF177" s="16">
        <f>IF(N177="znížená",J177,0)</f>
        <v>0</v>
      </c>
      <c r="BG177" s="16">
        <f>IF(N177="zákl. prenesená",J177,0)</f>
        <v>0</v>
      </c>
      <c r="BH177" s="16">
        <f>IF(N177="zníž. prenesená",J177,0)</f>
        <v>0</v>
      </c>
      <c r="BI177" s="16">
        <f>IF(N177="nulová",J177,0)</f>
        <v>0</v>
      </c>
    </row>
    <row r="178" spans="2:61" s="11" customFormat="1" ht="11.25">
      <c r="B178" s="160"/>
      <c r="C178" s="161"/>
      <c r="D178" s="161" t="s">
        <v>145</v>
      </c>
      <c r="E178" s="162"/>
      <c r="F178" s="162" t="s">
        <v>3581</v>
      </c>
      <c r="G178" s="163"/>
      <c r="H178" s="164">
        <v>215.68700000000001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70" t="s">
        <v>147</v>
      </c>
      <c r="G179" s="171"/>
      <c r="H179" s="172">
        <v>215.68700000000001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ht="24">
      <c r="B180" s="149"/>
      <c r="C180" s="150">
        <v>30</v>
      </c>
      <c r="D180" s="150" t="s">
        <v>141</v>
      </c>
      <c r="E180" s="151" t="s">
        <v>1750</v>
      </c>
      <c r="F180" s="151" t="s">
        <v>1751</v>
      </c>
      <c r="G180" s="152" t="s">
        <v>187</v>
      </c>
      <c r="H180" s="153">
        <v>116.998</v>
      </c>
      <c r="I180" s="154"/>
      <c r="J180" s="154">
        <f>ROUND(H180*I180,2)</f>
        <v>0</v>
      </c>
      <c r="K180" s="155"/>
      <c r="L180" s="149"/>
      <c r="M180" s="156"/>
      <c r="N180" s="157" t="s">
        <v>26</v>
      </c>
      <c r="O180" s="158">
        <v>1.5009999999999999</v>
      </c>
      <c r="P180" s="158">
        <f>ROUND(H180*O180,3)</f>
        <v>175.614</v>
      </c>
      <c r="Q180" s="158">
        <v>0</v>
      </c>
      <c r="R180" s="158">
        <f>ROUND(H180 * Q180,5)</f>
        <v>0</v>
      </c>
      <c r="S180" s="158">
        <v>0</v>
      </c>
      <c r="T180" s="159">
        <f>ROUND(H180 * S180,5)</f>
        <v>0</v>
      </c>
      <c r="BE180" s="16">
        <f>IF(N180="základná",J180,0)</f>
        <v>0</v>
      </c>
      <c r="BF180" s="16">
        <f>IF(N180="znížená",J180,0)</f>
        <v>0</v>
      </c>
      <c r="BG180" s="16">
        <f>IF(N180="zákl. prenesená",J180,0)</f>
        <v>0</v>
      </c>
      <c r="BH180" s="16">
        <f>IF(N180="zníž. prenesená",J180,0)</f>
        <v>0</v>
      </c>
      <c r="BI180" s="16">
        <f>IF(N180="nulová",J180,0)</f>
        <v>0</v>
      </c>
    </row>
    <row r="181" spans="2:61" s="11" customFormat="1" ht="22.5">
      <c r="B181" s="160"/>
      <c r="C181" s="161"/>
      <c r="D181" s="161" t="s">
        <v>145</v>
      </c>
      <c r="E181" s="162"/>
      <c r="F181" s="162" t="s">
        <v>3582</v>
      </c>
      <c r="G181" s="163"/>
      <c r="H181" s="164">
        <v>102.134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22.5">
      <c r="B182" s="160"/>
      <c r="C182" s="161"/>
      <c r="D182" s="161" t="s">
        <v>145</v>
      </c>
      <c r="E182" s="162"/>
      <c r="F182" s="162" t="s">
        <v>3583</v>
      </c>
      <c r="G182" s="163"/>
      <c r="H182" s="164">
        <v>2.3580000000000001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62" t="s">
        <v>3584</v>
      </c>
      <c r="G183" s="163"/>
      <c r="H183" s="164">
        <v>3.3210000000000002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1" customFormat="1" ht="11.25">
      <c r="B184" s="160"/>
      <c r="C184" s="161"/>
      <c r="D184" s="161" t="s">
        <v>145</v>
      </c>
      <c r="E184" s="162"/>
      <c r="F184" s="162" t="s">
        <v>3585</v>
      </c>
      <c r="G184" s="163"/>
      <c r="H184" s="164">
        <v>4.5369999999999999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62" t="s">
        <v>3586</v>
      </c>
      <c r="G185" s="163"/>
      <c r="H185" s="164">
        <v>3.258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62" t="s">
        <v>3587</v>
      </c>
      <c r="G186" s="163"/>
      <c r="H186" s="164">
        <v>1.39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62" t="s">
        <v>3588</v>
      </c>
      <c r="G187" s="163"/>
      <c r="H187" s="164"/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70" t="s">
        <v>147</v>
      </c>
      <c r="G188" s="171"/>
      <c r="H188" s="172">
        <v>116.998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2" customFormat="1">
      <c r="B189" s="173"/>
      <c r="C189" s="174">
        <v>31</v>
      </c>
      <c r="D189" s="174" t="s">
        <v>240</v>
      </c>
      <c r="E189" s="175" t="s">
        <v>1755</v>
      </c>
      <c r="F189" s="175" t="s">
        <v>1756</v>
      </c>
      <c r="G189" s="176" t="s">
        <v>265</v>
      </c>
      <c r="H189" s="177">
        <v>210.596</v>
      </c>
      <c r="I189" s="178"/>
      <c r="J189" s="178">
        <f>ROUND(H189*I189,2)</f>
        <v>0</v>
      </c>
      <c r="K189" s="179"/>
      <c r="L189" s="173"/>
      <c r="M189" s="180"/>
      <c r="N189" s="181" t="s">
        <v>26</v>
      </c>
      <c r="O189" s="182">
        <v>0</v>
      </c>
      <c r="P189" s="182">
        <f>ROUND(H189*O189,3)</f>
        <v>0</v>
      </c>
      <c r="Q189" s="182">
        <v>0</v>
      </c>
      <c r="R189" s="182">
        <f>ROUND(H189 * Q189,5)</f>
        <v>0</v>
      </c>
      <c r="S189" s="182">
        <v>0</v>
      </c>
      <c r="T189" s="183">
        <f>ROUND(H189 * S189,5)</f>
        <v>0</v>
      </c>
      <c r="BE189" s="12">
        <f>IF(N189="základná",J189,0)</f>
        <v>0</v>
      </c>
      <c r="BF189" s="12">
        <f>IF(N189="znížená",J189,0)</f>
        <v>0</v>
      </c>
      <c r="BG189" s="12">
        <f>IF(N189="zákl. prenesená",J189,0)</f>
        <v>0</v>
      </c>
      <c r="BH189" s="12">
        <f>IF(N189="zníž. prenesená",J189,0)</f>
        <v>0</v>
      </c>
      <c r="BI189" s="12">
        <f>IF(N189="nulová",J189,0)</f>
        <v>0</v>
      </c>
    </row>
    <row r="190" spans="2:61" s="11" customFormat="1" ht="11.25">
      <c r="B190" s="160"/>
      <c r="C190" s="161"/>
      <c r="D190" s="161" t="s">
        <v>145</v>
      </c>
      <c r="E190" s="162"/>
      <c r="F190" s="162" t="s">
        <v>3589</v>
      </c>
      <c r="G190" s="163"/>
      <c r="H190" s="164">
        <v>210.596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70" t="s">
        <v>147</v>
      </c>
      <c r="G191" s="171"/>
      <c r="H191" s="172">
        <v>210.596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0" customFormat="1" ht="23.1" customHeight="1">
      <c r="B192" s="141"/>
      <c r="C192" s="142"/>
      <c r="D192" s="132" t="s">
        <v>136</v>
      </c>
      <c r="E192" s="143" t="s">
        <v>1760</v>
      </c>
      <c r="F192" s="144" t="s">
        <v>1761</v>
      </c>
      <c r="G192" s="145"/>
      <c r="H192" s="146"/>
      <c r="I192" s="147"/>
      <c r="J192" s="147">
        <f>J193</f>
        <v>0</v>
      </c>
      <c r="K192" s="144"/>
      <c r="L192" s="141"/>
      <c r="M192" s="148"/>
      <c r="N192" s="138" t="s">
        <v>0</v>
      </c>
      <c r="O192" s="139"/>
      <c r="P192" s="139">
        <f>P193</f>
        <v>0.57899999999999996</v>
      </c>
      <c r="Q192" s="139"/>
      <c r="R192" s="139">
        <f>R193</f>
        <v>0</v>
      </c>
      <c r="S192" s="139"/>
      <c r="T192" s="140">
        <f>T193</f>
        <v>0</v>
      </c>
    </row>
    <row r="193" spans="2:61" ht="24">
      <c r="B193" s="149"/>
      <c r="C193" s="150">
        <v>32</v>
      </c>
      <c r="D193" s="150" t="s">
        <v>141</v>
      </c>
      <c r="E193" s="151" t="s">
        <v>1762</v>
      </c>
      <c r="F193" s="151" t="s">
        <v>1763</v>
      </c>
      <c r="G193" s="152" t="s">
        <v>150</v>
      </c>
      <c r="H193" s="153">
        <v>144.76400000000001</v>
      </c>
      <c r="I193" s="154"/>
      <c r="J193" s="154">
        <f>ROUND(H193*I193,2)</f>
        <v>0</v>
      </c>
      <c r="K193" s="155"/>
      <c r="L193" s="149"/>
      <c r="M193" s="156"/>
      <c r="N193" s="157" t="s">
        <v>26</v>
      </c>
      <c r="O193" s="158">
        <v>4.0000000000000001E-3</v>
      </c>
      <c r="P193" s="158">
        <f>ROUND(H193*O193,3)</f>
        <v>0.57899999999999996</v>
      </c>
      <c r="Q193" s="158">
        <v>0</v>
      </c>
      <c r="R193" s="158">
        <f>ROUND(H193 * Q193,5)</f>
        <v>0</v>
      </c>
      <c r="S193" s="158">
        <v>0</v>
      </c>
      <c r="T193" s="159">
        <f>ROUND(H193 * S193,5)</f>
        <v>0</v>
      </c>
      <c r="BE193" s="16">
        <f>IF(N193="základná",J193,0)</f>
        <v>0</v>
      </c>
      <c r="BF193" s="16">
        <f>IF(N193="znížená",J193,0)</f>
        <v>0</v>
      </c>
      <c r="BG193" s="16">
        <f>IF(N193="zákl. prenesená",J193,0)</f>
        <v>0</v>
      </c>
      <c r="BH193" s="16">
        <f>IF(N193="zníž. prenesená",J193,0)</f>
        <v>0</v>
      </c>
      <c r="BI193" s="16">
        <f>IF(N193="nulová",J193,0)</f>
        <v>0</v>
      </c>
    </row>
    <row r="194" spans="2:61" s="11" customFormat="1" ht="11.25">
      <c r="B194" s="160"/>
      <c r="C194" s="161"/>
      <c r="D194" s="161" t="s">
        <v>145</v>
      </c>
      <c r="E194" s="162"/>
      <c r="F194" s="162" t="s">
        <v>3590</v>
      </c>
      <c r="G194" s="163"/>
      <c r="H194" s="164">
        <v>113.7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1" customFormat="1" ht="11.25">
      <c r="B195" s="160"/>
      <c r="C195" s="161"/>
      <c r="D195" s="161" t="s">
        <v>145</v>
      </c>
      <c r="E195" s="162"/>
      <c r="F195" s="162" t="s">
        <v>3591</v>
      </c>
      <c r="G195" s="163"/>
      <c r="H195" s="164">
        <v>4.9279999999999999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62" t="s">
        <v>3592</v>
      </c>
      <c r="G196" s="163"/>
      <c r="H196" s="164">
        <v>6.9409999999999998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62" t="s">
        <v>3593</v>
      </c>
      <c r="G197" s="163"/>
      <c r="H197" s="164">
        <v>9.4819999999999993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1" customFormat="1" ht="11.25">
      <c r="B198" s="160"/>
      <c r="C198" s="161"/>
      <c r="D198" s="161" t="s">
        <v>145</v>
      </c>
      <c r="E198" s="162"/>
      <c r="F198" s="162" t="s">
        <v>3594</v>
      </c>
      <c r="G198" s="163"/>
      <c r="H198" s="164">
        <v>6.8090000000000002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1" customFormat="1" ht="11.25">
      <c r="B199" s="160"/>
      <c r="C199" s="161"/>
      <c r="D199" s="161" t="s">
        <v>145</v>
      </c>
      <c r="E199" s="162"/>
      <c r="F199" s="162" t="s">
        <v>3595</v>
      </c>
      <c r="G199" s="163"/>
      <c r="H199" s="164">
        <v>2.9039999999999999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s="11" customFormat="1" ht="11.25">
      <c r="B200" s="160"/>
      <c r="C200" s="161"/>
      <c r="D200" s="161" t="s">
        <v>145</v>
      </c>
      <c r="E200" s="162"/>
      <c r="F200" s="162" t="s">
        <v>3596</v>
      </c>
      <c r="G200" s="163"/>
      <c r="H200" s="164"/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70" t="s">
        <v>147</v>
      </c>
      <c r="G201" s="171"/>
      <c r="H201" s="172">
        <v>144.76400000000001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s="10" customFormat="1" ht="23.1" customHeight="1">
      <c r="B202" s="141"/>
      <c r="C202" s="142"/>
      <c r="D202" s="132" t="s">
        <v>136</v>
      </c>
      <c r="E202" s="143" t="s">
        <v>1779</v>
      </c>
      <c r="F202" s="144" t="s">
        <v>1780</v>
      </c>
      <c r="G202" s="145"/>
      <c r="H202" s="146"/>
      <c r="I202" s="147"/>
      <c r="J202" s="147">
        <f>J203 + J206 + J209 + J212 + J217 + J222 + J225 + J228</f>
        <v>0</v>
      </c>
      <c r="K202" s="144"/>
      <c r="L202" s="141"/>
      <c r="M202" s="148"/>
      <c r="N202" s="138" t="s">
        <v>0</v>
      </c>
      <c r="O202" s="139"/>
      <c r="P202" s="139">
        <f>P203 + P206 + P209 + P212 + P217 + P222 + P225 + P228</f>
        <v>45.546999999999997</v>
      </c>
      <c r="Q202" s="139"/>
      <c r="R202" s="139">
        <f>R203 + R206 + R209 + R212 + R217 + R222 + R225 + R228</f>
        <v>10.262069999999998</v>
      </c>
      <c r="S202" s="139"/>
      <c r="T202" s="140">
        <f>T203 + T206 + T209 + T212 + T217 + T222 + T225 + T228</f>
        <v>0</v>
      </c>
    </row>
    <row r="203" spans="2:61">
      <c r="B203" s="149"/>
      <c r="C203" s="150">
        <v>33</v>
      </c>
      <c r="D203" s="150" t="s">
        <v>141</v>
      </c>
      <c r="E203" s="151" t="s">
        <v>1786</v>
      </c>
      <c r="F203" s="151" t="s">
        <v>1787</v>
      </c>
      <c r="G203" s="152" t="s">
        <v>187</v>
      </c>
      <c r="H203" s="153">
        <v>4.149</v>
      </c>
      <c r="I203" s="154"/>
      <c r="J203" s="154">
        <f>ROUND(H203*I203,2)</f>
        <v>0</v>
      </c>
      <c r="K203" s="155"/>
      <c r="L203" s="149"/>
      <c r="M203" s="156"/>
      <c r="N203" s="157" t="s">
        <v>26</v>
      </c>
      <c r="O203" s="158">
        <v>1.21969156</v>
      </c>
      <c r="P203" s="158">
        <f>ROUND(H203*O203,3)</f>
        <v>5.0609999999999999</v>
      </c>
      <c r="Q203" s="158">
        <v>2.3140381900000002</v>
      </c>
      <c r="R203" s="158">
        <f>ROUND(H203 * Q203,5)</f>
        <v>9.6009399999999996</v>
      </c>
      <c r="S203" s="158">
        <v>0</v>
      </c>
      <c r="T203" s="159">
        <f>ROUND(H203 * S203,5)</f>
        <v>0</v>
      </c>
      <c r="BE203" s="16">
        <f>IF(N203="základná",J203,0)</f>
        <v>0</v>
      </c>
      <c r="BF203" s="16">
        <f>IF(N203="znížená",J203,0)</f>
        <v>0</v>
      </c>
      <c r="BG203" s="16">
        <f>IF(N203="zákl. prenesená",J203,0)</f>
        <v>0</v>
      </c>
      <c r="BH203" s="16">
        <f>IF(N203="zníž. prenesená",J203,0)</f>
        <v>0</v>
      </c>
      <c r="BI203" s="16">
        <f>IF(N203="nulová",J203,0)</f>
        <v>0</v>
      </c>
    </row>
    <row r="204" spans="2:61" s="11" customFormat="1" ht="11.25">
      <c r="B204" s="160"/>
      <c r="C204" s="161"/>
      <c r="D204" s="161" t="s">
        <v>145</v>
      </c>
      <c r="E204" s="162"/>
      <c r="F204" s="162" t="s">
        <v>3140</v>
      </c>
      <c r="G204" s="163"/>
      <c r="H204" s="164">
        <v>4.149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1" customFormat="1" ht="11.25">
      <c r="B205" s="160"/>
      <c r="C205" s="161"/>
      <c r="D205" s="161" t="s">
        <v>145</v>
      </c>
      <c r="E205" s="162"/>
      <c r="F205" s="170" t="s">
        <v>147</v>
      </c>
      <c r="G205" s="171"/>
      <c r="H205" s="172">
        <v>4.149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>
      <c r="B206" s="149"/>
      <c r="C206" s="150">
        <v>34</v>
      </c>
      <c r="D206" s="150" t="s">
        <v>141</v>
      </c>
      <c r="E206" s="151" t="s">
        <v>1792</v>
      </c>
      <c r="F206" s="151" t="s">
        <v>1793</v>
      </c>
      <c r="G206" s="152" t="s">
        <v>150</v>
      </c>
      <c r="H206" s="153">
        <v>19.646000000000001</v>
      </c>
      <c r="I206" s="154"/>
      <c r="J206" s="154">
        <f>ROUND(H206*I206,2)</f>
        <v>0</v>
      </c>
      <c r="K206" s="155"/>
      <c r="L206" s="149"/>
      <c r="M206" s="156"/>
      <c r="N206" s="157" t="s">
        <v>26</v>
      </c>
      <c r="O206" s="158">
        <v>0.44336008999999998</v>
      </c>
      <c r="P206" s="158">
        <f>ROUND(H206*O206,3)</f>
        <v>8.7100000000000009</v>
      </c>
      <c r="Q206" s="158">
        <v>2.2956999999999999E-3</v>
      </c>
      <c r="R206" s="158">
        <f>ROUND(H206 * Q206,5)</f>
        <v>4.5100000000000001E-2</v>
      </c>
      <c r="S206" s="158">
        <v>0</v>
      </c>
      <c r="T206" s="159">
        <f>ROUND(H206 * S206,5)</f>
        <v>0</v>
      </c>
      <c r="BE206" s="16">
        <f>IF(N206="základná",J206,0)</f>
        <v>0</v>
      </c>
      <c r="BF206" s="16">
        <f>IF(N206="znížená",J206,0)</f>
        <v>0</v>
      </c>
      <c r="BG206" s="16">
        <f>IF(N206="zákl. prenesená",J206,0)</f>
        <v>0</v>
      </c>
      <c r="BH206" s="16">
        <f>IF(N206="zníž. prenesená",J206,0)</f>
        <v>0</v>
      </c>
      <c r="BI206" s="16">
        <f>IF(N206="nulová",J206,0)</f>
        <v>0</v>
      </c>
    </row>
    <row r="207" spans="2:61" s="11" customFormat="1" ht="11.25">
      <c r="B207" s="160"/>
      <c r="C207" s="161"/>
      <c r="D207" s="161" t="s">
        <v>145</v>
      </c>
      <c r="E207" s="162"/>
      <c r="F207" s="162" t="s">
        <v>3141</v>
      </c>
      <c r="G207" s="163"/>
      <c r="H207" s="164">
        <v>19.646000000000001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s="11" customFormat="1" ht="11.25">
      <c r="B208" s="160"/>
      <c r="C208" s="161"/>
      <c r="D208" s="161" t="s">
        <v>145</v>
      </c>
      <c r="E208" s="162"/>
      <c r="F208" s="170" t="s">
        <v>147</v>
      </c>
      <c r="G208" s="171"/>
      <c r="H208" s="172">
        <v>19.646000000000001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>
      <c r="B209" s="149"/>
      <c r="C209" s="150">
        <v>35</v>
      </c>
      <c r="D209" s="150" t="s">
        <v>141</v>
      </c>
      <c r="E209" s="151" t="s">
        <v>1798</v>
      </c>
      <c r="F209" s="151" t="s">
        <v>1799</v>
      </c>
      <c r="G209" s="152" t="s">
        <v>150</v>
      </c>
      <c r="H209" s="153">
        <v>19.646000000000001</v>
      </c>
      <c r="I209" s="154"/>
      <c r="J209" s="154">
        <f>ROUND(H209*I209,2)</f>
        <v>0</v>
      </c>
      <c r="K209" s="155"/>
      <c r="L209" s="149"/>
      <c r="M209" s="156"/>
      <c r="N209" s="157" t="s">
        <v>26</v>
      </c>
      <c r="O209" s="158">
        <v>0.314</v>
      </c>
      <c r="P209" s="158">
        <f>ROUND(H209*O209,3)</f>
        <v>6.1689999999999996</v>
      </c>
      <c r="Q209" s="158">
        <v>0</v>
      </c>
      <c r="R209" s="158">
        <f>ROUND(H209 * Q209,5)</f>
        <v>0</v>
      </c>
      <c r="S209" s="158">
        <v>0</v>
      </c>
      <c r="T209" s="159">
        <f>ROUND(H209 * S209,5)</f>
        <v>0</v>
      </c>
      <c r="BE209" s="16">
        <f>IF(N209="základná",J209,0)</f>
        <v>0</v>
      </c>
      <c r="BF209" s="16">
        <f>IF(N209="znížená",J209,0)</f>
        <v>0</v>
      </c>
      <c r="BG209" s="16">
        <f>IF(N209="zákl. prenesená",J209,0)</f>
        <v>0</v>
      </c>
      <c r="BH209" s="16">
        <f>IF(N209="zníž. prenesená",J209,0)</f>
        <v>0</v>
      </c>
      <c r="BI209" s="16">
        <f>IF(N209="nulová",J209,0)</f>
        <v>0</v>
      </c>
    </row>
    <row r="210" spans="2:61" s="11" customFormat="1" ht="11.25">
      <c r="B210" s="160"/>
      <c r="C210" s="161"/>
      <c r="D210" s="161" t="s">
        <v>145</v>
      </c>
      <c r="E210" s="162"/>
      <c r="F210" s="162" t="s">
        <v>3141</v>
      </c>
      <c r="G210" s="163"/>
      <c r="H210" s="164">
        <v>19.646000000000001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1" customFormat="1" ht="11.25">
      <c r="B211" s="160"/>
      <c r="C211" s="161"/>
      <c r="D211" s="161" t="s">
        <v>145</v>
      </c>
      <c r="E211" s="162"/>
      <c r="F211" s="170" t="s">
        <v>147</v>
      </c>
      <c r="G211" s="171"/>
      <c r="H211" s="172">
        <v>19.646000000000001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ht="24">
      <c r="B212" s="149"/>
      <c r="C212" s="150">
        <v>36</v>
      </c>
      <c r="D212" s="150" t="s">
        <v>141</v>
      </c>
      <c r="E212" s="151" t="s">
        <v>1806</v>
      </c>
      <c r="F212" s="151" t="s">
        <v>1807</v>
      </c>
      <c r="G212" s="152" t="s">
        <v>144</v>
      </c>
      <c r="H212" s="153">
        <v>5.181</v>
      </c>
      <c r="I212" s="154"/>
      <c r="J212" s="154">
        <f>ROUND(H212*I212,2)</f>
        <v>0</v>
      </c>
      <c r="K212" s="155"/>
      <c r="L212" s="149"/>
      <c r="M212" s="156"/>
      <c r="N212" s="157" t="s">
        <v>26</v>
      </c>
      <c r="O212" s="158">
        <v>0</v>
      </c>
      <c r="P212" s="158">
        <f>ROUND(H212*O212,3)</f>
        <v>0</v>
      </c>
      <c r="Q212" s="158">
        <v>0</v>
      </c>
      <c r="R212" s="158">
        <f>ROUND(H212 * Q212,5)</f>
        <v>0</v>
      </c>
      <c r="S212" s="158">
        <v>0</v>
      </c>
      <c r="T212" s="159">
        <f>ROUND(H212 * S212,5)</f>
        <v>0</v>
      </c>
      <c r="BE212" s="16">
        <f>IF(N212="základná",J212,0)</f>
        <v>0</v>
      </c>
      <c r="BF212" s="16">
        <f>IF(N212="znížená",J212,0)</f>
        <v>0</v>
      </c>
      <c r="BG212" s="16">
        <f>IF(N212="zákl. prenesená",J212,0)</f>
        <v>0</v>
      </c>
      <c r="BH212" s="16">
        <f>IF(N212="zníž. prenesená",J212,0)</f>
        <v>0</v>
      </c>
      <c r="BI212" s="16">
        <f>IF(N212="nulová",J212,0)</f>
        <v>0</v>
      </c>
    </row>
    <row r="213" spans="2:61" s="11" customFormat="1" ht="11.25">
      <c r="B213" s="160"/>
      <c r="C213" s="161"/>
      <c r="D213" s="161" t="s">
        <v>145</v>
      </c>
      <c r="E213" s="162"/>
      <c r="F213" s="162" t="s">
        <v>3143</v>
      </c>
      <c r="G213" s="163"/>
      <c r="H213" s="164">
        <v>3.0139999999999998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62" t="s">
        <v>3144</v>
      </c>
      <c r="G214" s="163"/>
      <c r="H214" s="164">
        <v>2.1669999999999998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s="11" customFormat="1" ht="11.25">
      <c r="B215" s="160"/>
      <c r="C215" s="161"/>
      <c r="D215" s="161" t="s">
        <v>145</v>
      </c>
      <c r="E215" s="162"/>
      <c r="F215" s="162" t="s">
        <v>3145</v>
      </c>
      <c r="G215" s="163"/>
      <c r="H215" s="164"/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70" t="s">
        <v>147</v>
      </c>
      <c r="G216" s="171"/>
      <c r="H216" s="172">
        <v>5.181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>
      <c r="B217" s="149"/>
      <c r="C217" s="150">
        <v>37</v>
      </c>
      <c r="D217" s="150" t="s">
        <v>141</v>
      </c>
      <c r="E217" s="151" t="s">
        <v>1812</v>
      </c>
      <c r="F217" s="151" t="s">
        <v>1813</v>
      </c>
      <c r="G217" s="152" t="s">
        <v>144</v>
      </c>
      <c r="H217" s="153">
        <v>5.181</v>
      </c>
      <c r="I217" s="154"/>
      <c r="J217" s="154">
        <f>ROUND(H217*I217,2)</f>
        <v>0</v>
      </c>
      <c r="K217" s="155"/>
      <c r="L217" s="149"/>
      <c r="M217" s="156"/>
      <c r="N217" s="157" t="s">
        <v>26</v>
      </c>
      <c r="O217" s="158">
        <v>0</v>
      </c>
      <c r="P217" s="158">
        <f>ROUND(H217*O217,3)</f>
        <v>0</v>
      </c>
      <c r="Q217" s="158">
        <v>0</v>
      </c>
      <c r="R217" s="158">
        <f>ROUND(H217 * Q217,5)</f>
        <v>0</v>
      </c>
      <c r="S217" s="158">
        <v>0</v>
      </c>
      <c r="T217" s="159">
        <f>ROUND(H217 * S217,5)</f>
        <v>0</v>
      </c>
      <c r="BE217" s="16">
        <f>IF(N217="základná",J217,0)</f>
        <v>0</v>
      </c>
      <c r="BF217" s="16">
        <f>IF(N217="znížená",J217,0)</f>
        <v>0</v>
      </c>
      <c r="BG217" s="16">
        <f>IF(N217="zákl. prenesená",J217,0)</f>
        <v>0</v>
      </c>
      <c r="BH217" s="16">
        <f>IF(N217="zníž. prenesená",J217,0)</f>
        <v>0</v>
      </c>
      <c r="BI217" s="16">
        <f>IF(N217="nulová",J217,0)</f>
        <v>0</v>
      </c>
    </row>
    <row r="218" spans="2:61" s="11" customFormat="1" ht="11.25">
      <c r="B218" s="160"/>
      <c r="C218" s="161"/>
      <c r="D218" s="161" t="s">
        <v>145</v>
      </c>
      <c r="E218" s="162"/>
      <c r="F218" s="162" t="s">
        <v>3143</v>
      </c>
      <c r="G218" s="163"/>
      <c r="H218" s="164">
        <v>3.0139999999999998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62" t="s">
        <v>3144</v>
      </c>
      <c r="G219" s="163"/>
      <c r="H219" s="164">
        <v>2.1669999999999998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62" t="s">
        <v>3145</v>
      </c>
      <c r="G220" s="163"/>
      <c r="H220" s="164"/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70" t="s">
        <v>147</v>
      </c>
      <c r="G221" s="171"/>
      <c r="H221" s="172">
        <v>5.181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ht="24">
      <c r="B222" s="149"/>
      <c r="C222" s="150">
        <v>38</v>
      </c>
      <c r="D222" s="150" t="s">
        <v>141</v>
      </c>
      <c r="E222" s="151" t="s">
        <v>1781</v>
      </c>
      <c r="F222" s="151" t="s">
        <v>1782</v>
      </c>
      <c r="G222" s="152" t="s">
        <v>144</v>
      </c>
      <c r="H222" s="153">
        <v>5.6</v>
      </c>
      <c r="I222" s="154"/>
      <c r="J222" s="154">
        <f>ROUND(H222*I222,2)</f>
        <v>0</v>
      </c>
      <c r="K222" s="155"/>
      <c r="L222" s="149"/>
      <c r="M222" s="156"/>
      <c r="N222" s="157" t="s">
        <v>26</v>
      </c>
      <c r="O222" s="158">
        <v>0.99273648999999997</v>
      </c>
      <c r="P222" s="158">
        <f>ROUND(H222*O222,3)</f>
        <v>5.5590000000000002</v>
      </c>
      <c r="Q222" s="158">
        <v>8.4499499999999995E-3</v>
      </c>
      <c r="R222" s="158">
        <f>ROUND(H222 * Q222,5)</f>
        <v>4.7320000000000001E-2</v>
      </c>
      <c r="S222" s="158">
        <v>0</v>
      </c>
      <c r="T222" s="159">
        <f>ROUND(H222 * S222,5)</f>
        <v>0</v>
      </c>
      <c r="BE222" s="16">
        <f>IF(N222="základná",J222,0)</f>
        <v>0</v>
      </c>
      <c r="BF222" s="16">
        <f>IF(N222="znížená",J222,0)</f>
        <v>0</v>
      </c>
      <c r="BG222" s="16">
        <f>IF(N222="zákl. prenesená",J222,0)</f>
        <v>0</v>
      </c>
      <c r="BH222" s="16">
        <f>IF(N222="zníž. prenesená",J222,0)</f>
        <v>0</v>
      </c>
      <c r="BI222" s="16">
        <f>IF(N222="nulová",J222,0)</f>
        <v>0</v>
      </c>
    </row>
    <row r="223" spans="2:61" s="11" customFormat="1" ht="11.25">
      <c r="B223" s="160"/>
      <c r="C223" s="161"/>
      <c r="D223" s="161" t="s">
        <v>145</v>
      </c>
      <c r="E223" s="162"/>
      <c r="F223" s="162" t="s">
        <v>3597</v>
      </c>
      <c r="G223" s="163"/>
      <c r="H223" s="164">
        <v>5.6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s="11" customFormat="1" ht="11.25">
      <c r="B224" s="160"/>
      <c r="C224" s="161"/>
      <c r="D224" s="161" t="s">
        <v>145</v>
      </c>
      <c r="E224" s="162"/>
      <c r="F224" s="170" t="s">
        <v>147</v>
      </c>
      <c r="G224" s="171"/>
      <c r="H224" s="172">
        <v>5.6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ht="36">
      <c r="B225" s="149"/>
      <c r="C225" s="150">
        <v>39</v>
      </c>
      <c r="D225" s="150" t="s">
        <v>141</v>
      </c>
      <c r="E225" s="151" t="s">
        <v>1784</v>
      </c>
      <c r="F225" s="151" t="s">
        <v>1785</v>
      </c>
      <c r="G225" s="152" t="s">
        <v>144</v>
      </c>
      <c r="H225" s="153">
        <v>5.6</v>
      </c>
      <c r="I225" s="154"/>
      <c r="J225" s="154">
        <f>ROUND(H225*I225,2)</f>
        <v>0</v>
      </c>
      <c r="K225" s="155"/>
      <c r="L225" s="149"/>
      <c r="M225" s="156"/>
      <c r="N225" s="157" t="s">
        <v>26</v>
      </c>
      <c r="O225" s="158">
        <v>0</v>
      </c>
      <c r="P225" s="158">
        <f>ROUND(H225*O225,3)</f>
        <v>0</v>
      </c>
      <c r="Q225" s="158">
        <v>0</v>
      </c>
      <c r="R225" s="158">
        <f>ROUND(H225 * Q225,5)</f>
        <v>0</v>
      </c>
      <c r="S225" s="158">
        <v>0</v>
      </c>
      <c r="T225" s="159">
        <f>ROUND(H225 * S225,5)</f>
        <v>0</v>
      </c>
      <c r="BE225" s="16">
        <f>IF(N225="základná",J225,0)</f>
        <v>0</v>
      </c>
      <c r="BF225" s="16">
        <f>IF(N225="znížená",J225,0)</f>
        <v>0</v>
      </c>
      <c r="BG225" s="16">
        <f>IF(N225="zákl. prenesená",J225,0)</f>
        <v>0</v>
      </c>
      <c r="BH225" s="16">
        <f>IF(N225="zníž. prenesená",J225,0)</f>
        <v>0</v>
      </c>
      <c r="BI225" s="16">
        <f>IF(N225="nulová",J225,0)</f>
        <v>0</v>
      </c>
    </row>
    <row r="226" spans="2:61" s="11" customFormat="1" ht="11.25">
      <c r="B226" s="160"/>
      <c r="C226" s="161"/>
      <c r="D226" s="161" t="s">
        <v>145</v>
      </c>
      <c r="E226" s="162"/>
      <c r="F226" s="162" t="s">
        <v>3597</v>
      </c>
      <c r="G226" s="163"/>
      <c r="H226" s="164">
        <v>5.6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70" t="s">
        <v>147</v>
      </c>
      <c r="G227" s="171"/>
      <c r="H227" s="172">
        <v>5.6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>
      <c r="B228" s="149"/>
      <c r="C228" s="150">
        <v>40</v>
      </c>
      <c r="D228" s="150" t="s">
        <v>141</v>
      </c>
      <c r="E228" s="151" t="s">
        <v>1800</v>
      </c>
      <c r="F228" s="151" t="s">
        <v>1801</v>
      </c>
      <c r="G228" s="152" t="s">
        <v>265</v>
      </c>
      <c r="H228" s="153">
        <v>0.56000000000000005</v>
      </c>
      <c r="I228" s="154"/>
      <c r="J228" s="154">
        <f>ROUND(H228*I228,2)</f>
        <v>0</v>
      </c>
      <c r="K228" s="155"/>
      <c r="L228" s="149"/>
      <c r="M228" s="156"/>
      <c r="N228" s="157" t="s">
        <v>26</v>
      </c>
      <c r="O228" s="158">
        <v>35.799515540000002</v>
      </c>
      <c r="P228" s="158">
        <f>ROUND(H228*O228,3)</f>
        <v>20.047999999999998</v>
      </c>
      <c r="Q228" s="158">
        <v>1.0155523399999999</v>
      </c>
      <c r="R228" s="158">
        <f>ROUND(H228 * Q228,5)</f>
        <v>0.56871000000000005</v>
      </c>
      <c r="S228" s="158">
        <v>0</v>
      </c>
      <c r="T228" s="159">
        <f>ROUND(H228 * S228,5)</f>
        <v>0</v>
      </c>
      <c r="BE228" s="16">
        <f>IF(N228="základná",J228,0)</f>
        <v>0</v>
      </c>
      <c r="BF228" s="16">
        <f>IF(N228="znížená",J228,0)</f>
        <v>0</v>
      </c>
      <c r="BG228" s="16">
        <f>IF(N228="zákl. prenesená",J228,0)</f>
        <v>0</v>
      </c>
      <c r="BH228" s="16">
        <f>IF(N228="zníž. prenesená",J228,0)</f>
        <v>0</v>
      </c>
      <c r="BI228" s="16">
        <f>IF(N228="nulová",J228,0)</f>
        <v>0</v>
      </c>
    </row>
    <row r="229" spans="2:61" s="11" customFormat="1" ht="11.25">
      <c r="B229" s="160"/>
      <c r="C229" s="161"/>
      <c r="D229" s="161" t="s">
        <v>145</v>
      </c>
      <c r="E229" s="162"/>
      <c r="F229" s="162" t="s">
        <v>3142</v>
      </c>
      <c r="G229" s="163"/>
      <c r="H229" s="164">
        <v>0.56000000000000005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1" customFormat="1" ht="11.25">
      <c r="B230" s="160"/>
      <c r="C230" s="161"/>
      <c r="D230" s="161" t="s">
        <v>145</v>
      </c>
      <c r="E230" s="162"/>
      <c r="F230" s="170" t="s">
        <v>147</v>
      </c>
      <c r="G230" s="171"/>
      <c r="H230" s="172">
        <v>0.56000000000000005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0" customFormat="1" ht="23.1" customHeight="1">
      <c r="B231" s="141"/>
      <c r="C231" s="142"/>
      <c r="D231" s="132" t="s">
        <v>136</v>
      </c>
      <c r="E231" s="143" t="s">
        <v>297</v>
      </c>
      <c r="F231" s="144" t="s">
        <v>298</v>
      </c>
      <c r="G231" s="145"/>
      <c r="H231" s="146"/>
      <c r="I231" s="147"/>
      <c r="J231" s="147">
        <f>J232 + J235 + J243 + J248 + J251 + J257 + J260 + J263 + J266 + J269 + J270 + J271 + J274 + J277 + J280</f>
        <v>0</v>
      </c>
      <c r="K231" s="144"/>
      <c r="L231" s="141"/>
      <c r="M231" s="148"/>
      <c r="N231" s="138" t="s">
        <v>0</v>
      </c>
      <c r="O231" s="139"/>
      <c r="P231" s="139">
        <f>P232 + P235 + P243 + P248 + P251 + P257 + P260 + P263 + P266 + P269 + P270 + P271 + P274 + P277 + P280</f>
        <v>21.319999999999997</v>
      </c>
      <c r="Q231" s="139"/>
      <c r="R231" s="139">
        <f>R232 + R235 + R243 + R248 + R251 + R257 + R260 + R263 + R266 + R269 + R270 + R271 + R274 + R277 + R280</f>
        <v>8.4624399999999973</v>
      </c>
      <c r="S231" s="139"/>
      <c r="T231" s="140">
        <f>T232 + T235 + T243 + T248 + T251 + T257 + T260 + T263 + T266 + T269 + T270 + T271 + T274 + T277 + T280</f>
        <v>0</v>
      </c>
    </row>
    <row r="232" spans="2:61" ht="24">
      <c r="B232" s="149"/>
      <c r="C232" s="150">
        <v>41</v>
      </c>
      <c r="D232" s="150" t="s">
        <v>141</v>
      </c>
      <c r="E232" s="151" t="s">
        <v>1829</v>
      </c>
      <c r="F232" s="151" t="s">
        <v>1830</v>
      </c>
      <c r="G232" s="152" t="s">
        <v>187</v>
      </c>
      <c r="H232" s="153">
        <v>26.151</v>
      </c>
      <c r="I232" s="154"/>
      <c r="J232" s="154">
        <f>ROUND(H232*I232,2)</f>
        <v>0</v>
      </c>
      <c r="K232" s="155"/>
      <c r="L232" s="149"/>
      <c r="M232" s="156"/>
      <c r="N232" s="157" t="s">
        <v>26</v>
      </c>
      <c r="O232" s="158">
        <v>0</v>
      </c>
      <c r="P232" s="158">
        <f>ROUND(H232*O232,3)</f>
        <v>0</v>
      </c>
      <c r="Q232" s="158">
        <v>0</v>
      </c>
      <c r="R232" s="158">
        <f>ROUND(H232 * Q232,5)</f>
        <v>0</v>
      </c>
      <c r="S232" s="158">
        <v>0</v>
      </c>
      <c r="T232" s="159">
        <f>ROUND(H232 * S232,5)</f>
        <v>0</v>
      </c>
      <c r="BE232" s="16">
        <f>IF(N232="základná",J232,0)</f>
        <v>0</v>
      </c>
      <c r="BF232" s="16">
        <f>IF(N232="znížená",J232,0)</f>
        <v>0</v>
      </c>
      <c r="BG232" s="16">
        <f>IF(N232="zákl. prenesená",J232,0)</f>
        <v>0</v>
      </c>
      <c r="BH232" s="16">
        <f>IF(N232="zníž. prenesená",J232,0)</f>
        <v>0</v>
      </c>
      <c r="BI232" s="16">
        <f>IF(N232="nulová",J232,0)</f>
        <v>0</v>
      </c>
    </row>
    <row r="233" spans="2:61" s="11" customFormat="1" ht="11.25">
      <c r="B233" s="160"/>
      <c r="C233" s="161"/>
      <c r="D233" s="161" t="s">
        <v>145</v>
      </c>
      <c r="E233" s="162"/>
      <c r="F233" s="162" t="s">
        <v>3598</v>
      </c>
      <c r="G233" s="163"/>
      <c r="H233" s="164">
        <v>26.151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s="11" customFormat="1" ht="11.25">
      <c r="B234" s="160"/>
      <c r="C234" s="161"/>
      <c r="D234" s="161" t="s">
        <v>145</v>
      </c>
      <c r="E234" s="162"/>
      <c r="F234" s="170" t="s">
        <v>147</v>
      </c>
      <c r="G234" s="171"/>
      <c r="H234" s="172">
        <v>26.151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 ht="24">
      <c r="B235" s="149"/>
      <c r="C235" s="150">
        <v>42</v>
      </c>
      <c r="D235" s="150" t="s">
        <v>141</v>
      </c>
      <c r="E235" s="151" t="s">
        <v>1826</v>
      </c>
      <c r="F235" s="151" t="s">
        <v>300</v>
      </c>
      <c r="G235" s="152" t="s">
        <v>187</v>
      </c>
      <c r="H235" s="153">
        <v>3.1059999999999999</v>
      </c>
      <c r="I235" s="154"/>
      <c r="J235" s="154">
        <f>ROUND(H235*I235,2)</f>
        <v>0</v>
      </c>
      <c r="K235" s="155"/>
      <c r="L235" s="149"/>
      <c r="M235" s="156"/>
      <c r="N235" s="157" t="s">
        <v>26</v>
      </c>
      <c r="O235" s="158">
        <v>1.603</v>
      </c>
      <c r="P235" s="158">
        <f>ROUND(H235*O235,3)</f>
        <v>4.9790000000000001</v>
      </c>
      <c r="Q235" s="158">
        <v>1.8907700000000001</v>
      </c>
      <c r="R235" s="158">
        <f>ROUND(H235 * Q235,5)</f>
        <v>5.8727299999999998</v>
      </c>
      <c r="S235" s="158">
        <v>0</v>
      </c>
      <c r="T235" s="159">
        <f>ROUND(H235 * S235,5)</f>
        <v>0</v>
      </c>
      <c r="BE235" s="16">
        <f>IF(N235="základná",J235,0)</f>
        <v>0</v>
      </c>
      <c r="BF235" s="16">
        <f>IF(N235="znížená",J235,0)</f>
        <v>0</v>
      </c>
      <c r="BG235" s="16">
        <f>IF(N235="zákl. prenesená",J235,0)</f>
        <v>0</v>
      </c>
      <c r="BH235" s="16">
        <f>IF(N235="zníž. prenesená",J235,0)</f>
        <v>0</v>
      </c>
      <c r="BI235" s="16">
        <f>IF(N235="nulová",J235,0)</f>
        <v>0</v>
      </c>
    </row>
    <row r="236" spans="2:61" s="11" customFormat="1" ht="11.25">
      <c r="B236" s="160"/>
      <c r="C236" s="161"/>
      <c r="D236" s="161" t="s">
        <v>145</v>
      </c>
      <c r="E236" s="162"/>
      <c r="F236" s="162" t="s">
        <v>3599</v>
      </c>
      <c r="G236" s="163"/>
      <c r="H236" s="164">
        <v>0.49299999999999999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s="11" customFormat="1" ht="11.25">
      <c r="B237" s="160"/>
      <c r="C237" s="161"/>
      <c r="D237" s="161" t="s">
        <v>145</v>
      </c>
      <c r="E237" s="162"/>
      <c r="F237" s="162" t="s">
        <v>3600</v>
      </c>
      <c r="G237" s="163"/>
      <c r="H237" s="164">
        <v>0.69399999999999995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62" t="s">
        <v>3601</v>
      </c>
      <c r="G238" s="163"/>
      <c r="H238" s="164">
        <v>0.94799999999999995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62" t="s">
        <v>3602</v>
      </c>
      <c r="G239" s="163"/>
      <c r="H239" s="164">
        <v>0.68100000000000005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s="11" customFormat="1" ht="11.25">
      <c r="B240" s="160"/>
      <c r="C240" s="161"/>
      <c r="D240" s="161" t="s">
        <v>145</v>
      </c>
      <c r="E240" s="162"/>
      <c r="F240" s="162" t="s">
        <v>3603</v>
      </c>
      <c r="G240" s="163"/>
      <c r="H240" s="164">
        <v>0.28999999999999998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62" t="s">
        <v>3604</v>
      </c>
      <c r="G241" s="163"/>
      <c r="H241" s="164"/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70" t="s">
        <v>147</v>
      </c>
      <c r="G242" s="171"/>
      <c r="H242" s="172">
        <v>3.1059999999999999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>
      <c r="B243" s="149"/>
      <c r="C243" s="150">
        <v>43</v>
      </c>
      <c r="D243" s="150" t="s">
        <v>141</v>
      </c>
      <c r="E243" s="151" t="s">
        <v>302</v>
      </c>
      <c r="F243" s="151" t="s">
        <v>1833</v>
      </c>
      <c r="G243" s="152" t="s">
        <v>187</v>
      </c>
      <c r="H243" s="153">
        <v>0.61299999999999999</v>
      </c>
      <c r="I243" s="154"/>
      <c r="J243" s="154">
        <f>ROUND(H243*I243,2)</f>
        <v>0</v>
      </c>
      <c r="K243" s="155"/>
      <c r="L243" s="149"/>
      <c r="M243" s="156"/>
      <c r="N243" s="157" t="s">
        <v>26</v>
      </c>
      <c r="O243" s="158">
        <v>1.4560786999999999</v>
      </c>
      <c r="P243" s="158">
        <f>ROUND(H243*O243,3)</f>
        <v>0.89300000000000002</v>
      </c>
      <c r="Q243" s="158">
        <v>2.1922752000000001</v>
      </c>
      <c r="R243" s="158">
        <f>ROUND(H243 * Q243,5)</f>
        <v>1.3438600000000001</v>
      </c>
      <c r="S243" s="158">
        <v>0</v>
      </c>
      <c r="T243" s="159">
        <f>ROUND(H243 * S243,5)</f>
        <v>0</v>
      </c>
      <c r="BE243" s="16">
        <f>IF(N243="základná",J243,0)</f>
        <v>0</v>
      </c>
      <c r="BF243" s="16">
        <f>IF(N243="znížená",J243,0)</f>
        <v>0</v>
      </c>
      <c r="BG243" s="16">
        <f>IF(N243="zákl. prenesená",J243,0)</f>
        <v>0</v>
      </c>
      <c r="BH243" s="16">
        <f>IF(N243="zníž. prenesená",J243,0)</f>
        <v>0</v>
      </c>
      <c r="BI243" s="16">
        <f>IF(N243="nulová",J243,0)</f>
        <v>0</v>
      </c>
    </row>
    <row r="244" spans="2:61" s="11" customFormat="1" ht="11.25">
      <c r="B244" s="160"/>
      <c r="C244" s="161"/>
      <c r="D244" s="161" t="s">
        <v>145</v>
      </c>
      <c r="E244" s="162"/>
      <c r="F244" s="162" t="s">
        <v>3605</v>
      </c>
      <c r="G244" s="163"/>
      <c r="H244" s="164">
        <v>0.28899999999999998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62" t="s">
        <v>3606</v>
      </c>
      <c r="G245" s="163"/>
      <c r="H245" s="164">
        <v>0.32400000000000001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62" t="s">
        <v>3607</v>
      </c>
      <c r="G246" s="163"/>
      <c r="H246" s="164"/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70" t="s">
        <v>147</v>
      </c>
      <c r="G247" s="171"/>
      <c r="H247" s="172">
        <v>0.61299999999999999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ht="24">
      <c r="B248" s="149"/>
      <c r="C248" s="150">
        <v>44</v>
      </c>
      <c r="D248" s="150" t="s">
        <v>141</v>
      </c>
      <c r="E248" s="151" t="s">
        <v>2533</v>
      </c>
      <c r="F248" s="151" t="s">
        <v>2534</v>
      </c>
      <c r="G248" s="152" t="s">
        <v>187</v>
      </c>
      <c r="H248" s="153">
        <v>0.51200000000000001</v>
      </c>
      <c r="I248" s="154"/>
      <c r="J248" s="154">
        <f>ROUND(H248*I248,2)</f>
        <v>0</v>
      </c>
      <c r="K248" s="155"/>
      <c r="L248" s="149"/>
      <c r="M248" s="156"/>
      <c r="N248" s="157" t="s">
        <v>26</v>
      </c>
      <c r="O248" s="158">
        <v>0</v>
      </c>
      <c r="P248" s="158">
        <f>ROUND(H248*O248,3)</f>
        <v>0</v>
      </c>
      <c r="Q248" s="158">
        <v>0</v>
      </c>
      <c r="R248" s="158">
        <f>ROUND(H248 * Q248,5)</f>
        <v>0</v>
      </c>
      <c r="S248" s="158">
        <v>0</v>
      </c>
      <c r="T248" s="159">
        <f>ROUND(H248 * S248,5)</f>
        <v>0</v>
      </c>
      <c r="BE248" s="16">
        <f>IF(N248="základná",J248,0)</f>
        <v>0</v>
      </c>
      <c r="BF248" s="16">
        <f>IF(N248="znížená",J248,0)</f>
        <v>0</v>
      </c>
      <c r="BG248" s="16">
        <f>IF(N248="zákl. prenesená",J248,0)</f>
        <v>0</v>
      </c>
      <c r="BH248" s="16">
        <f>IF(N248="zníž. prenesená",J248,0)</f>
        <v>0</v>
      </c>
      <c r="BI248" s="16">
        <f>IF(N248="nulová",J248,0)</f>
        <v>0</v>
      </c>
    </row>
    <row r="249" spans="2:61" s="11" customFormat="1" ht="11.25">
      <c r="B249" s="160"/>
      <c r="C249" s="161"/>
      <c r="D249" s="161" t="s">
        <v>145</v>
      </c>
      <c r="E249" s="162"/>
      <c r="F249" s="162" t="s">
        <v>3608</v>
      </c>
      <c r="G249" s="163"/>
      <c r="H249" s="164">
        <v>0.51200000000000001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70" t="s">
        <v>147</v>
      </c>
      <c r="G250" s="171"/>
      <c r="H250" s="172">
        <v>0.51200000000000001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 ht="24">
      <c r="B251" s="149"/>
      <c r="C251" s="150">
        <v>45</v>
      </c>
      <c r="D251" s="150" t="s">
        <v>141</v>
      </c>
      <c r="E251" s="151" t="s">
        <v>1837</v>
      </c>
      <c r="F251" s="151" t="s">
        <v>1838</v>
      </c>
      <c r="G251" s="152" t="s">
        <v>150</v>
      </c>
      <c r="H251" s="153">
        <v>7.8</v>
      </c>
      <c r="I251" s="154"/>
      <c r="J251" s="154">
        <f>ROUND(H251*I251,2)</f>
        <v>0</v>
      </c>
      <c r="K251" s="155"/>
      <c r="L251" s="149"/>
      <c r="M251" s="156"/>
      <c r="N251" s="157" t="s">
        <v>26</v>
      </c>
      <c r="O251" s="158">
        <v>0.78035241</v>
      </c>
      <c r="P251" s="158">
        <f>ROUND(H251*O251,3)</f>
        <v>6.0869999999999997</v>
      </c>
      <c r="Q251" s="158">
        <v>4.0433099999999996E-3</v>
      </c>
      <c r="R251" s="158">
        <f>ROUND(H251 * Q251,5)</f>
        <v>3.1539999999999999E-2</v>
      </c>
      <c r="S251" s="158">
        <v>0</v>
      </c>
      <c r="T251" s="159">
        <f>ROUND(H251 * S251,5)</f>
        <v>0</v>
      </c>
      <c r="BE251" s="16">
        <f>IF(N251="základná",J251,0)</f>
        <v>0</v>
      </c>
      <c r="BF251" s="16">
        <f>IF(N251="znížená",J251,0)</f>
        <v>0</v>
      </c>
      <c r="BG251" s="16">
        <f>IF(N251="zákl. prenesená",J251,0)</f>
        <v>0</v>
      </c>
      <c r="BH251" s="16">
        <f>IF(N251="zníž. prenesená",J251,0)</f>
        <v>0</v>
      </c>
      <c r="BI251" s="16">
        <f>IF(N251="nulová",J251,0)</f>
        <v>0</v>
      </c>
    </row>
    <row r="252" spans="2:61" s="11" customFormat="1" ht="11.25">
      <c r="B252" s="160"/>
      <c r="C252" s="161"/>
      <c r="D252" s="161" t="s">
        <v>145</v>
      </c>
      <c r="E252" s="162"/>
      <c r="F252" s="162" t="s">
        <v>3609</v>
      </c>
      <c r="G252" s="163"/>
      <c r="H252" s="164">
        <v>0.68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62" t="s">
        <v>3610</v>
      </c>
      <c r="G253" s="163"/>
      <c r="H253" s="164">
        <v>0.72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62" t="s">
        <v>3611</v>
      </c>
      <c r="G254" s="163"/>
      <c r="H254" s="164">
        <v>6.4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62" t="s">
        <v>3612</v>
      </c>
      <c r="G255" s="163"/>
      <c r="H255" s="164"/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70" t="s">
        <v>147</v>
      </c>
      <c r="G256" s="171"/>
      <c r="H256" s="172">
        <v>7.8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ht="24">
      <c r="B257" s="149"/>
      <c r="C257" s="150">
        <v>46</v>
      </c>
      <c r="D257" s="150" t="s">
        <v>141</v>
      </c>
      <c r="E257" s="151" t="s">
        <v>2536</v>
      </c>
      <c r="F257" s="151" t="s">
        <v>2537</v>
      </c>
      <c r="G257" s="152" t="s">
        <v>187</v>
      </c>
      <c r="H257" s="153">
        <v>0.56299999999999994</v>
      </c>
      <c r="I257" s="154"/>
      <c r="J257" s="154">
        <f>ROUND(H257*I257,2)</f>
        <v>0</v>
      </c>
      <c r="K257" s="155"/>
      <c r="L257" s="149"/>
      <c r="M257" s="156"/>
      <c r="N257" s="157" t="s">
        <v>26</v>
      </c>
      <c r="O257" s="158">
        <v>0</v>
      </c>
      <c r="P257" s="158">
        <f>ROUND(H257*O257,3)</f>
        <v>0</v>
      </c>
      <c r="Q257" s="158">
        <v>0</v>
      </c>
      <c r="R257" s="158">
        <f>ROUND(H257 * Q257,5)</f>
        <v>0</v>
      </c>
      <c r="S257" s="158">
        <v>0</v>
      </c>
      <c r="T257" s="159">
        <f>ROUND(H257 * S257,5)</f>
        <v>0</v>
      </c>
      <c r="BE257" s="16">
        <f>IF(N257="základná",J257,0)</f>
        <v>0</v>
      </c>
      <c r="BF257" s="16">
        <f>IF(N257="znížená",J257,0)</f>
        <v>0</v>
      </c>
      <c r="BG257" s="16">
        <f>IF(N257="zákl. prenesená",J257,0)</f>
        <v>0</v>
      </c>
      <c r="BH257" s="16">
        <f>IF(N257="zníž. prenesená",J257,0)</f>
        <v>0</v>
      </c>
      <c r="BI257" s="16">
        <f>IF(N257="nulová",J257,0)</f>
        <v>0</v>
      </c>
    </row>
    <row r="258" spans="2:61" s="11" customFormat="1" ht="11.25">
      <c r="B258" s="160"/>
      <c r="C258" s="161"/>
      <c r="D258" s="161" t="s">
        <v>145</v>
      </c>
      <c r="E258" s="162"/>
      <c r="F258" s="162" t="s">
        <v>3613</v>
      </c>
      <c r="G258" s="163"/>
      <c r="H258" s="164">
        <v>0.56299999999999994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70" t="s">
        <v>147</v>
      </c>
      <c r="G259" s="171"/>
      <c r="H259" s="172">
        <v>0.56299999999999994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>
      <c r="B260" s="149"/>
      <c r="C260" s="150">
        <v>47</v>
      </c>
      <c r="D260" s="150" t="s">
        <v>141</v>
      </c>
      <c r="E260" s="151" t="s">
        <v>1848</v>
      </c>
      <c r="F260" s="151" t="s">
        <v>1849</v>
      </c>
      <c r="G260" s="152" t="s">
        <v>187</v>
      </c>
      <c r="H260" s="153">
        <v>0.35499999999999998</v>
      </c>
      <c r="I260" s="154"/>
      <c r="J260" s="154">
        <f>ROUND(H260*I260,2)</f>
        <v>0</v>
      </c>
      <c r="K260" s="155"/>
      <c r="L260" s="149"/>
      <c r="M260" s="156"/>
      <c r="N260" s="157" t="s">
        <v>26</v>
      </c>
      <c r="O260" s="158">
        <v>1.25370285</v>
      </c>
      <c r="P260" s="158">
        <f>ROUND(H260*O260,3)</f>
        <v>0.44500000000000001</v>
      </c>
      <c r="Q260" s="158">
        <v>2.3141677</v>
      </c>
      <c r="R260" s="158">
        <f>ROUND(H260 * Q260,5)</f>
        <v>0.82152999999999998</v>
      </c>
      <c r="S260" s="158">
        <v>0</v>
      </c>
      <c r="T260" s="159">
        <f>ROUND(H260 * S260,5)</f>
        <v>0</v>
      </c>
      <c r="BE260" s="16">
        <f>IF(N260="základná",J260,0)</f>
        <v>0</v>
      </c>
      <c r="BF260" s="16">
        <f>IF(N260="znížená",J260,0)</f>
        <v>0</v>
      </c>
      <c r="BG260" s="16">
        <f>IF(N260="zákl. prenesená",J260,0)</f>
        <v>0</v>
      </c>
      <c r="BH260" s="16">
        <f>IF(N260="zníž. prenesená",J260,0)</f>
        <v>0</v>
      </c>
      <c r="BI260" s="16">
        <f>IF(N260="nulová",J260,0)</f>
        <v>0</v>
      </c>
    </row>
    <row r="261" spans="2:61" s="11" customFormat="1" ht="11.25">
      <c r="B261" s="160"/>
      <c r="C261" s="161"/>
      <c r="D261" s="161" t="s">
        <v>145</v>
      </c>
      <c r="E261" s="162"/>
      <c r="F261" s="162" t="s">
        <v>3614</v>
      </c>
      <c r="G261" s="163"/>
      <c r="H261" s="164">
        <v>0.35499999999999998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s="11" customFormat="1" ht="11.25">
      <c r="B262" s="160"/>
      <c r="C262" s="161"/>
      <c r="D262" s="161" t="s">
        <v>145</v>
      </c>
      <c r="E262" s="162"/>
      <c r="F262" s="170" t="s">
        <v>147</v>
      </c>
      <c r="G262" s="171"/>
      <c r="H262" s="172">
        <v>0.35499999999999998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>
      <c r="B263" s="149"/>
      <c r="C263" s="150">
        <v>48</v>
      </c>
      <c r="D263" s="150" t="s">
        <v>141</v>
      </c>
      <c r="E263" s="151" t="s">
        <v>1854</v>
      </c>
      <c r="F263" s="151" t="s">
        <v>1855</v>
      </c>
      <c r="G263" s="152" t="s">
        <v>150</v>
      </c>
      <c r="H263" s="153">
        <v>1.44</v>
      </c>
      <c r="I263" s="154"/>
      <c r="J263" s="154">
        <f>ROUND(H263*I263,2)</f>
        <v>0</v>
      </c>
      <c r="K263" s="155"/>
      <c r="L263" s="149"/>
      <c r="M263" s="156"/>
      <c r="N263" s="157" t="s">
        <v>26</v>
      </c>
      <c r="O263" s="158">
        <v>0.37747249999999999</v>
      </c>
      <c r="P263" s="158">
        <f>ROUND(H263*O263,3)</f>
        <v>0.54400000000000004</v>
      </c>
      <c r="Q263" s="158">
        <v>1.8643900000000001E-3</v>
      </c>
      <c r="R263" s="158">
        <f>ROUND(H263 * Q263,5)</f>
        <v>2.6800000000000001E-3</v>
      </c>
      <c r="S263" s="158">
        <v>0</v>
      </c>
      <c r="T263" s="159">
        <f>ROUND(H263 * S263,5)</f>
        <v>0</v>
      </c>
      <c r="BE263" s="16">
        <f>IF(N263="základná",J263,0)</f>
        <v>0</v>
      </c>
      <c r="BF263" s="16">
        <f>IF(N263="znížená",J263,0)</f>
        <v>0</v>
      </c>
      <c r="BG263" s="16">
        <f>IF(N263="zákl. prenesená",J263,0)</f>
        <v>0</v>
      </c>
      <c r="BH263" s="16">
        <f>IF(N263="zníž. prenesená",J263,0)</f>
        <v>0</v>
      </c>
      <c r="BI263" s="16">
        <f>IF(N263="nulová",J263,0)</f>
        <v>0</v>
      </c>
    </row>
    <row r="264" spans="2:61" s="11" customFormat="1" ht="11.25">
      <c r="B264" s="160"/>
      <c r="C264" s="161"/>
      <c r="D264" s="161" t="s">
        <v>145</v>
      </c>
      <c r="E264" s="162"/>
      <c r="F264" s="162" t="s">
        <v>3615</v>
      </c>
      <c r="G264" s="163"/>
      <c r="H264" s="164">
        <v>1.44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70" t="s">
        <v>147</v>
      </c>
      <c r="G265" s="171"/>
      <c r="H265" s="172">
        <v>1.44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>
      <c r="B266" s="149"/>
      <c r="C266" s="150">
        <v>49</v>
      </c>
      <c r="D266" s="150" t="s">
        <v>141</v>
      </c>
      <c r="E266" s="151" t="s">
        <v>1857</v>
      </c>
      <c r="F266" s="151" t="s">
        <v>1858</v>
      </c>
      <c r="G266" s="152" t="s">
        <v>150</v>
      </c>
      <c r="H266" s="153">
        <v>1.44</v>
      </c>
      <c r="I266" s="154"/>
      <c r="J266" s="154">
        <f>ROUND(H266*I266,2)</f>
        <v>0</v>
      </c>
      <c r="K266" s="155"/>
      <c r="L266" s="149"/>
      <c r="M266" s="156"/>
      <c r="N266" s="157" t="s">
        <v>26</v>
      </c>
      <c r="O266" s="158">
        <v>0.26600000000000001</v>
      </c>
      <c r="P266" s="158">
        <f>ROUND(H266*O266,3)</f>
        <v>0.38300000000000001</v>
      </c>
      <c r="Q266" s="158">
        <v>0</v>
      </c>
      <c r="R266" s="158">
        <f>ROUND(H266 * Q266,5)</f>
        <v>0</v>
      </c>
      <c r="S266" s="158">
        <v>0</v>
      </c>
      <c r="T266" s="159">
        <f>ROUND(H266 * S266,5)</f>
        <v>0</v>
      </c>
      <c r="BE266" s="16">
        <f>IF(N266="základná",J266,0)</f>
        <v>0</v>
      </c>
      <c r="BF266" s="16">
        <f>IF(N266="znížená",J266,0)</f>
        <v>0</v>
      </c>
      <c r="BG266" s="16">
        <f>IF(N266="zákl. prenesená",J266,0)</f>
        <v>0</v>
      </c>
      <c r="BH266" s="16">
        <f>IF(N266="zníž. prenesená",J266,0)</f>
        <v>0</v>
      </c>
      <c r="BI266" s="16">
        <f>IF(N266="nulová",J266,0)</f>
        <v>0</v>
      </c>
    </row>
    <row r="267" spans="2:61" s="11" customFormat="1" ht="11.25">
      <c r="B267" s="160"/>
      <c r="C267" s="161"/>
      <c r="D267" s="161" t="s">
        <v>145</v>
      </c>
      <c r="E267" s="162"/>
      <c r="F267" s="162" t="s">
        <v>3615</v>
      </c>
      <c r="G267" s="163"/>
      <c r="H267" s="164">
        <v>1.44</v>
      </c>
      <c r="I267" s="165"/>
      <c r="J267" s="165"/>
      <c r="K267" s="166"/>
      <c r="L267" s="160"/>
      <c r="M267" s="167"/>
      <c r="N267" s="166"/>
      <c r="O267" s="168"/>
      <c r="P267" s="168"/>
      <c r="Q267" s="168"/>
      <c r="R267" s="168"/>
      <c r="S267" s="168"/>
      <c r="T267" s="169"/>
    </row>
    <row r="268" spans="2:61" s="11" customFormat="1" ht="11.25">
      <c r="B268" s="160"/>
      <c r="C268" s="161"/>
      <c r="D268" s="161" t="s">
        <v>145</v>
      </c>
      <c r="E268" s="162"/>
      <c r="F268" s="170" t="s">
        <v>147</v>
      </c>
      <c r="G268" s="171"/>
      <c r="H268" s="172">
        <v>1.44</v>
      </c>
      <c r="I268" s="165"/>
      <c r="J268" s="165"/>
      <c r="K268" s="166"/>
      <c r="L268" s="160"/>
      <c r="M268" s="167"/>
      <c r="N268" s="166"/>
      <c r="O268" s="168"/>
      <c r="P268" s="168"/>
      <c r="Q268" s="168"/>
      <c r="R268" s="168"/>
      <c r="S268" s="168"/>
      <c r="T268" s="169"/>
    </row>
    <row r="269" spans="2:61" ht="24">
      <c r="B269" s="149"/>
      <c r="C269" s="150">
        <v>50</v>
      </c>
      <c r="D269" s="150" t="s">
        <v>141</v>
      </c>
      <c r="E269" s="151" t="s">
        <v>1859</v>
      </c>
      <c r="F269" s="151" t="s">
        <v>1860</v>
      </c>
      <c r="G269" s="152" t="s">
        <v>150</v>
      </c>
      <c r="H269" s="153">
        <v>1.44</v>
      </c>
      <c r="I269" s="154"/>
      <c r="J269" s="154">
        <f>ROUND(H269*I269,2)</f>
        <v>0</v>
      </c>
      <c r="K269" s="155"/>
      <c r="L269" s="149"/>
      <c r="M269" s="156"/>
      <c r="N269" s="157" t="s">
        <v>26</v>
      </c>
      <c r="O269" s="158">
        <v>0.47732706000000003</v>
      </c>
      <c r="P269" s="158">
        <f>ROUND(H269*O269,3)</f>
        <v>0.68700000000000006</v>
      </c>
      <c r="Q269" s="158">
        <v>3.7525000000000002E-3</v>
      </c>
      <c r="R269" s="158">
        <f>ROUND(H269 * Q269,5)</f>
        <v>5.4000000000000003E-3</v>
      </c>
      <c r="S269" s="158">
        <v>0</v>
      </c>
      <c r="T269" s="159">
        <f>ROUND(H269 * S269,5)</f>
        <v>0</v>
      </c>
      <c r="BE269" s="16">
        <f>IF(N269="základná",J269,0)</f>
        <v>0</v>
      </c>
      <c r="BF269" s="16">
        <f>IF(N269="znížená",J269,0)</f>
        <v>0</v>
      </c>
      <c r="BG269" s="16">
        <f>IF(N269="zákl. prenesená",J269,0)</f>
        <v>0</v>
      </c>
      <c r="BH269" s="16">
        <f>IF(N269="zníž. prenesená",J269,0)</f>
        <v>0</v>
      </c>
      <c r="BI269" s="16">
        <f>IF(N269="nulová",J269,0)</f>
        <v>0</v>
      </c>
    </row>
    <row r="270" spans="2:61" ht="24">
      <c r="B270" s="149"/>
      <c r="C270" s="150">
        <v>51</v>
      </c>
      <c r="D270" s="150" t="s">
        <v>141</v>
      </c>
      <c r="E270" s="151" t="s">
        <v>1861</v>
      </c>
      <c r="F270" s="151" t="s">
        <v>1862</v>
      </c>
      <c r="G270" s="152" t="s">
        <v>150</v>
      </c>
      <c r="H270" s="153">
        <v>1.44</v>
      </c>
      <c r="I270" s="154"/>
      <c r="J270" s="154">
        <f>ROUND(H270*I270,2)</f>
        <v>0</v>
      </c>
      <c r="K270" s="155"/>
      <c r="L270" s="149"/>
      <c r="M270" s="156"/>
      <c r="N270" s="157" t="s">
        <v>26</v>
      </c>
      <c r="O270" s="158">
        <v>0.158</v>
      </c>
      <c r="P270" s="158">
        <f>ROUND(H270*O270,3)</f>
        <v>0.22800000000000001</v>
      </c>
      <c r="Q270" s="158">
        <v>0</v>
      </c>
      <c r="R270" s="158">
        <f>ROUND(H270 * Q270,5)</f>
        <v>0</v>
      </c>
      <c r="S270" s="158">
        <v>0</v>
      </c>
      <c r="T270" s="159">
        <f>ROUND(H270 * S270,5)</f>
        <v>0</v>
      </c>
      <c r="BE270" s="16">
        <f>IF(N270="základná",J270,0)</f>
        <v>0</v>
      </c>
      <c r="BF270" s="16">
        <f>IF(N270="znížená",J270,0)</f>
        <v>0</v>
      </c>
      <c r="BG270" s="16">
        <f>IF(N270="zákl. prenesená",J270,0)</f>
        <v>0</v>
      </c>
      <c r="BH270" s="16">
        <f>IF(N270="zníž. prenesená",J270,0)</f>
        <v>0</v>
      </c>
      <c r="BI270" s="16">
        <f>IF(N270="nulová",J270,0)</f>
        <v>0</v>
      </c>
    </row>
    <row r="271" spans="2:61" ht="24">
      <c r="B271" s="149"/>
      <c r="C271" s="150">
        <v>52</v>
      </c>
      <c r="D271" s="150" t="s">
        <v>141</v>
      </c>
      <c r="E271" s="151" t="s">
        <v>1863</v>
      </c>
      <c r="F271" s="151" t="s">
        <v>1864</v>
      </c>
      <c r="G271" s="152" t="s">
        <v>144</v>
      </c>
      <c r="H271" s="153">
        <v>6.4</v>
      </c>
      <c r="I271" s="154"/>
      <c r="J271" s="154">
        <f>ROUND(H271*I271,2)</f>
        <v>0</v>
      </c>
      <c r="K271" s="155"/>
      <c r="L271" s="149"/>
      <c r="M271" s="156"/>
      <c r="N271" s="157" t="s">
        <v>26</v>
      </c>
      <c r="O271" s="158">
        <v>0.42589111000000002</v>
      </c>
      <c r="P271" s="158">
        <f>ROUND(H271*O271,3)</f>
        <v>2.726</v>
      </c>
      <c r="Q271" s="158">
        <v>3.087558E-2</v>
      </c>
      <c r="R271" s="158">
        <f>ROUND(H271 * Q271,5)</f>
        <v>0.1976</v>
      </c>
      <c r="S271" s="158">
        <v>0</v>
      </c>
      <c r="T271" s="159">
        <f>ROUND(H271 * S271,5)</f>
        <v>0</v>
      </c>
      <c r="BE271" s="16">
        <f>IF(N271="základná",J271,0)</f>
        <v>0</v>
      </c>
      <c r="BF271" s="16">
        <f>IF(N271="znížená",J271,0)</f>
        <v>0</v>
      </c>
      <c r="BG271" s="16">
        <f>IF(N271="zákl. prenesená",J271,0)</f>
        <v>0</v>
      </c>
      <c r="BH271" s="16">
        <f>IF(N271="zníž. prenesená",J271,0)</f>
        <v>0</v>
      </c>
      <c r="BI271" s="16">
        <f>IF(N271="nulová",J271,0)</f>
        <v>0</v>
      </c>
    </row>
    <row r="272" spans="2:61" s="11" customFormat="1" ht="11.25">
      <c r="B272" s="160"/>
      <c r="C272" s="161"/>
      <c r="D272" s="161" t="s">
        <v>145</v>
      </c>
      <c r="E272" s="162"/>
      <c r="F272" s="162" t="s">
        <v>3153</v>
      </c>
      <c r="G272" s="163"/>
      <c r="H272" s="164">
        <v>6.4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s="11" customFormat="1" ht="11.25">
      <c r="B273" s="160"/>
      <c r="C273" s="161"/>
      <c r="D273" s="161" t="s">
        <v>145</v>
      </c>
      <c r="E273" s="162"/>
      <c r="F273" s="170" t="s">
        <v>147</v>
      </c>
      <c r="G273" s="171"/>
      <c r="H273" s="172">
        <v>6.4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ht="24">
      <c r="B274" s="149"/>
      <c r="C274" s="150">
        <v>53</v>
      </c>
      <c r="D274" s="150" t="s">
        <v>141</v>
      </c>
      <c r="E274" s="151" t="s">
        <v>1866</v>
      </c>
      <c r="F274" s="151" t="s">
        <v>1867</v>
      </c>
      <c r="G274" s="152" t="s">
        <v>144</v>
      </c>
      <c r="H274" s="153">
        <v>6.4</v>
      </c>
      <c r="I274" s="154"/>
      <c r="J274" s="154">
        <f>ROUND(H274*I274,2)</f>
        <v>0</v>
      </c>
      <c r="K274" s="155"/>
      <c r="L274" s="149"/>
      <c r="M274" s="156"/>
      <c r="N274" s="157" t="s">
        <v>26</v>
      </c>
      <c r="O274" s="158">
        <v>0.29199999999999998</v>
      </c>
      <c r="P274" s="158">
        <f>ROUND(H274*O274,3)</f>
        <v>1.869</v>
      </c>
      <c r="Q274" s="158">
        <v>0</v>
      </c>
      <c r="R274" s="158">
        <f>ROUND(H274 * Q274,5)</f>
        <v>0</v>
      </c>
      <c r="S274" s="158">
        <v>0</v>
      </c>
      <c r="T274" s="159">
        <f>ROUND(H274 * S274,5)</f>
        <v>0</v>
      </c>
      <c r="BE274" s="16">
        <f>IF(N274="základná",J274,0)</f>
        <v>0</v>
      </c>
      <c r="BF274" s="16">
        <f>IF(N274="znížená",J274,0)</f>
        <v>0</v>
      </c>
      <c r="BG274" s="16">
        <f>IF(N274="zákl. prenesená",J274,0)</f>
        <v>0</v>
      </c>
      <c r="BH274" s="16">
        <f>IF(N274="zníž. prenesená",J274,0)</f>
        <v>0</v>
      </c>
      <c r="BI274" s="16">
        <f>IF(N274="nulová",J274,0)</f>
        <v>0</v>
      </c>
    </row>
    <row r="275" spans="2:61" s="11" customFormat="1" ht="11.25">
      <c r="B275" s="160"/>
      <c r="C275" s="161"/>
      <c r="D275" s="161" t="s">
        <v>145</v>
      </c>
      <c r="E275" s="162"/>
      <c r="F275" s="162" t="s">
        <v>3153</v>
      </c>
      <c r="G275" s="163"/>
      <c r="H275" s="164">
        <v>6.4</v>
      </c>
      <c r="I275" s="165"/>
      <c r="J275" s="165"/>
      <c r="K275" s="166"/>
      <c r="L275" s="160"/>
      <c r="M275" s="167"/>
      <c r="N275" s="166"/>
      <c r="O275" s="168"/>
      <c r="P275" s="168"/>
      <c r="Q275" s="168"/>
      <c r="R275" s="168"/>
      <c r="S275" s="168"/>
      <c r="T275" s="169"/>
    </row>
    <row r="276" spans="2:61" s="11" customFormat="1" ht="11.25">
      <c r="B276" s="160"/>
      <c r="C276" s="161"/>
      <c r="D276" s="161" t="s">
        <v>145</v>
      </c>
      <c r="E276" s="162"/>
      <c r="F276" s="170" t="s">
        <v>147</v>
      </c>
      <c r="G276" s="171"/>
      <c r="H276" s="172">
        <v>6.4</v>
      </c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>
      <c r="B277" s="149"/>
      <c r="C277" s="150">
        <v>54</v>
      </c>
      <c r="D277" s="150" t="s">
        <v>141</v>
      </c>
      <c r="E277" s="151" t="s">
        <v>1851</v>
      </c>
      <c r="F277" s="151" t="s">
        <v>1852</v>
      </c>
      <c r="G277" s="152" t="s">
        <v>144</v>
      </c>
      <c r="H277" s="153">
        <v>5.181</v>
      </c>
      <c r="I277" s="154"/>
      <c r="J277" s="154">
        <f>ROUND(H277*I277,2)</f>
        <v>0</v>
      </c>
      <c r="K277" s="155"/>
      <c r="L277" s="149"/>
      <c r="M277" s="156"/>
      <c r="N277" s="157" t="s">
        <v>26</v>
      </c>
      <c r="O277" s="158">
        <v>0</v>
      </c>
      <c r="P277" s="158">
        <f>ROUND(H277*O277,3)</f>
        <v>0</v>
      </c>
      <c r="Q277" s="158">
        <v>0</v>
      </c>
      <c r="R277" s="158">
        <f>ROUND(H277 * Q277,5)</f>
        <v>0</v>
      </c>
      <c r="S277" s="158">
        <v>0</v>
      </c>
      <c r="T277" s="159">
        <f>ROUND(H277 * S277,5)</f>
        <v>0</v>
      </c>
      <c r="BE277" s="16">
        <f>IF(N277="základná",J277,0)</f>
        <v>0</v>
      </c>
      <c r="BF277" s="16">
        <f>IF(N277="znížená",J277,0)</f>
        <v>0</v>
      </c>
      <c r="BG277" s="16">
        <f>IF(N277="zákl. prenesená",J277,0)</f>
        <v>0</v>
      </c>
      <c r="BH277" s="16">
        <f>IF(N277="zníž. prenesená",J277,0)</f>
        <v>0</v>
      </c>
      <c r="BI277" s="16">
        <f>IF(N277="nulová",J277,0)</f>
        <v>0</v>
      </c>
    </row>
    <row r="278" spans="2:61" s="11" customFormat="1" ht="11.25">
      <c r="B278" s="160"/>
      <c r="C278" s="161"/>
      <c r="D278" s="161" t="s">
        <v>145</v>
      </c>
      <c r="E278" s="162"/>
      <c r="F278" s="162" t="s">
        <v>3616</v>
      </c>
      <c r="G278" s="163"/>
      <c r="H278" s="164">
        <v>5.181</v>
      </c>
      <c r="I278" s="165"/>
      <c r="J278" s="165"/>
      <c r="K278" s="166"/>
      <c r="L278" s="160"/>
      <c r="M278" s="167"/>
      <c r="N278" s="166"/>
      <c r="O278" s="168"/>
      <c r="P278" s="168"/>
      <c r="Q278" s="168"/>
      <c r="R278" s="168"/>
      <c r="S278" s="168"/>
      <c r="T278" s="169"/>
    </row>
    <row r="279" spans="2:61" s="11" customFormat="1" ht="11.25">
      <c r="B279" s="160"/>
      <c r="C279" s="161"/>
      <c r="D279" s="161" t="s">
        <v>145</v>
      </c>
      <c r="E279" s="162"/>
      <c r="F279" s="170" t="s">
        <v>147</v>
      </c>
      <c r="G279" s="171"/>
      <c r="H279" s="172">
        <v>5.181</v>
      </c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>
      <c r="B280" s="149"/>
      <c r="C280" s="150">
        <v>55</v>
      </c>
      <c r="D280" s="150" t="s">
        <v>141</v>
      </c>
      <c r="E280" s="151" t="s">
        <v>2547</v>
      </c>
      <c r="F280" s="151" t="s">
        <v>2548</v>
      </c>
      <c r="G280" s="152" t="s">
        <v>265</v>
      </c>
      <c r="H280" s="153">
        <v>0.186</v>
      </c>
      <c r="I280" s="154"/>
      <c r="J280" s="154">
        <f>ROUND(H280*I280,2)</f>
        <v>0</v>
      </c>
      <c r="K280" s="155"/>
      <c r="L280" s="149"/>
      <c r="M280" s="156"/>
      <c r="N280" s="157" t="s">
        <v>26</v>
      </c>
      <c r="O280" s="158">
        <v>13.32767773</v>
      </c>
      <c r="P280" s="158">
        <f>ROUND(H280*O280,3)</f>
        <v>2.4790000000000001</v>
      </c>
      <c r="Q280" s="158">
        <v>1.0059400000000001</v>
      </c>
      <c r="R280" s="158">
        <f>ROUND(H280 * Q280,5)</f>
        <v>0.18709999999999999</v>
      </c>
      <c r="S280" s="158">
        <v>0</v>
      </c>
      <c r="T280" s="159">
        <f>ROUND(H280 * S280,5)</f>
        <v>0</v>
      </c>
      <c r="BE280" s="16">
        <f>IF(N280="základná",J280,0)</f>
        <v>0</v>
      </c>
      <c r="BF280" s="16">
        <f>IF(N280="znížená",J280,0)</f>
        <v>0</v>
      </c>
      <c r="BG280" s="16">
        <f>IF(N280="zákl. prenesená",J280,0)</f>
        <v>0</v>
      </c>
      <c r="BH280" s="16">
        <f>IF(N280="zníž. prenesená",J280,0)</f>
        <v>0</v>
      </c>
      <c r="BI280" s="16">
        <f>IF(N280="nulová",J280,0)</f>
        <v>0</v>
      </c>
    </row>
    <row r="281" spans="2:61" s="11" customFormat="1" ht="11.25">
      <c r="B281" s="160"/>
      <c r="C281" s="161"/>
      <c r="D281" s="161" t="s">
        <v>145</v>
      </c>
      <c r="E281" s="162"/>
      <c r="F281" s="162" t="s">
        <v>3157</v>
      </c>
      <c r="G281" s="163"/>
      <c r="H281" s="164">
        <v>0.186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 s="11" customFormat="1" ht="11.25">
      <c r="B282" s="160"/>
      <c r="C282" s="161"/>
      <c r="D282" s="161" t="s">
        <v>145</v>
      </c>
      <c r="E282" s="162"/>
      <c r="F282" s="170" t="s">
        <v>147</v>
      </c>
      <c r="G282" s="171"/>
      <c r="H282" s="172">
        <v>0.186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0" customFormat="1" ht="23.1" customHeight="1">
      <c r="B283" s="141"/>
      <c r="C283" s="142"/>
      <c r="D283" s="132" t="s">
        <v>136</v>
      </c>
      <c r="E283" s="143" t="s">
        <v>392</v>
      </c>
      <c r="F283" s="144" t="s">
        <v>393</v>
      </c>
      <c r="G283" s="145"/>
      <c r="H283" s="146"/>
      <c r="I283" s="147"/>
      <c r="J283" s="147">
        <f>J284 + J285 + J286 + J287 + J288 + J289 + J290 + J295 + J296 + J304 + J305 + J306 + J307 + J308 + J309 + J310 + J315 + J320 + J326 + J332 + J333 + J334 + J335 + J336 + J337 + J338 + J339 + J342 + J345 + J348 + J349 + J350 + J351 + J354 + J359 + J360 + J361 + J362 + J363 + J364 + J365 + J366</f>
        <v>0</v>
      </c>
      <c r="K283" s="144"/>
      <c r="L283" s="141"/>
      <c r="M283" s="148"/>
      <c r="N283" s="138" t="s">
        <v>0</v>
      </c>
      <c r="O283" s="139"/>
      <c r="P283" s="139">
        <f>P284 + P285 + P286 + P287 + P288 + P289 + P290 + P295 + P296 + P304 + P305 + P306 + P307 + P308 + P309 + P310 + P315 + P320 + P326 + P332 + P333 + P334 + P335 + P336 + P337 + P338 + P339 + P342 + P345 + P348 + P349 + P350 + P351 + P354 + P359 + P360 + P361 + P362 + P363 + P364 + P365 + P366</f>
        <v>107.32300000000002</v>
      </c>
      <c r="Q283" s="139"/>
      <c r="R283" s="139">
        <f>R284 + R285 + R286 + R287 + R288 + R289 + R290 + R295 + R296 + R304 + R305 + R306 + R307 + R308 + R309 + R310 + R315 + R320 + R326 + R332 + R333 + R334 + R335 + R336 + R337 + R338 + R339 + R342 + R345 + R348 + R349 + R350 + R351 + R354 + R359 + R360 + R361 + R362 + R363 + R364 + R365 + R366</f>
        <v>6.9547000000000008</v>
      </c>
      <c r="S283" s="139"/>
      <c r="T283" s="140">
        <f>T284 + T285 + T286 + T287 + T288 + T289 + T290 + T295 + T296 + T304 + T305 + T306 + T307 + T308 + T309 + T310 + T315 + T320 + T326 + T332 + T333 + T334 + T335 + T336 + T337 + T338 + T339 + T342 + T345 + T348 + T349 + T350 + T351 + T354 + T359 + T360 + T361 + T362 + T363 + T364 + T365 + T366</f>
        <v>0</v>
      </c>
    </row>
    <row r="284" spans="2:61" ht="24">
      <c r="B284" s="149"/>
      <c r="C284" s="150">
        <v>56</v>
      </c>
      <c r="D284" s="150" t="s">
        <v>141</v>
      </c>
      <c r="E284" s="151" t="s">
        <v>2371</v>
      </c>
      <c r="F284" s="151" t="s">
        <v>2372</v>
      </c>
      <c r="G284" s="152" t="s">
        <v>144</v>
      </c>
      <c r="H284" s="153">
        <v>56.85</v>
      </c>
      <c r="I284" s="154"/>
      <c r="J284" s="154">
        <f t="shared" ref="J284:J290" si="9">ROUND(H284*I284,2)</f>
        <v>0</v>
      </c>
      <c r="K284" s="155"/>
      <c r="L284" s="149"/>
      <c r="M284" s="156"/>
      <c r="N284" s="157" t="s">
        <v>26</v>
      </c>
      <c r="O284" s="158">
        <v>1.0007999999999999</v>
      </c>
      <c r="P284" s="158">
        <f t="shared" ref="P284:P290" si="10">ROUND(H284*O284,3)</f>
        <v>56.895000000000003</v>
      </c>
      <c r="Q284" s="158">
        <v>2.7830699999999999E-3</v>
      </c>
      <c r="R284" s="158">
        <f t="shared" ref="R284:R290" si="11">ROUND(H284 * Q284,5)</f>
        <v>0.15822</v>
      </c>
      <c r="S284" s="158">
        <v>0</v>
      </c>
      <c r="T284" s="159">
        <f t="shared" ref="T284:T290" si="12">ROUND(H284 * S284,5)</f>
        <v>0</v>
      </c>
      <c r="BE284" s="16">
        <f t="shared" ref="BE284:BE290" si="13">IF(N284="základná",J284,0)</f>
        <v>0</v>
      </c>
      <c r="BF284" s="16">
        <f t="shared" ref="BF284:BF290" si="14">IF(N284="znížená",J284,0)</f>
        <v>0</v>
      </c>
      <c r="BG284" s="16">
        <f t="shared" ref="BG284:BG290" si="15">IF(N284="zákl. prenesená",J284,0)</f>
        <v>0</v>
      </c>
      <c r="BH284" s="16">
        <f t="shared" ref="BH284:BH290" si="16">IF(N284="zníž. prenesená",J284,0)</f>
        <v>0</v>
      </c>
      <c r="BI284" s="16">
        <f t="shared" ref="BI284:BI290" si="17">IF(N284="nulová",J284,0)</f>
        <v>0</v>
      </c>
    </row>
    <row r="285" spans="2:61" s="12" customFormat="1">
      <c r="B285" s="173"/>
      <c r="C285" s="174">
        <v>57</v>
      </c>
      <c r="D285" s="174" t="s">
        <v>240</v>
      </c>
      <c r="E285" s="175" t="s">
        <v>2373</v>
      </c>
      <c r="F285" s="175" t="s">
        <v>2374</v>
      </c>
      <c r="G285" s="176" t="s">
        <v>144</v>
      </c>
      <c r="H285" s="177">
        <v>57.5</v>
      </c>
      <c r="I285" s="178"/>
      <c r="J285" s="178">
        <f t="shared" si="9"/>
        <v>0</v>
      </c>
      <c r="K285" s="179"/>
      <c r="L285" s="173"/>
      <c r="M285" s="180"/>
      <c r="N285" s="181" t="s">
        <v>26</v>
      </c>
      <c r="O285" s="182">
        <v>0</v>
      </c>
      <c r="P285" s="182">
        <f t="shared" si="10"/>
        <v>0</v>
      </c>
      <c r="Q285" s="182">
        <v>0</v>
      </c>
      <c r="R285" s="182">
        <f t="shared" si="11"/>
        <v>0</v>
      </c>
      <c r="S285" s="182">
        <v>0</v>
      </c>
      <c r="T285" s="183">
        <f t="shared" si="12"/>
        <v>0</v>
      </c>
      <c r="BE285" s="12">
        <f t="shared" si="13"/>
        <v>0</v>
      </c>
      <c r="BF285" s="12">
        <f t="shared" si="14"/>
        <v>0</v>
      </c>
      <c r="BG285" s="12">
        <f t="shared" si="15"/>
        <v>0</v>
      </c>
      <c r="BH285" s="12">
        <f t="shared" si="16"/>
        <v>0</v>
      </c>
      <c r="BI285" s="12">
        <f t="shared" si="17"/>
        <v>0</v>
      </c>
    </row>
    <row r="286" spans="2:61" s="12" customFormat="1">
      <c r="B286" s="173"/>
      <c r="C286" s="174">
        <v>58</v>
      </c>
      <c r="D286" s="174" t="s">
        <v>240</v>
      </c>
      <c r="E286" s="175" t="s">
        <v>2375</v>
      </c>
      <c r="F286" s="175" t="s">
        <v>2376</v>
      </c>
      <c r="G286" s="176" t="s">
        <v>180</v>
      </c>
      <c r="H286" s="177">
        <v>23</v>
      </c>
      <c r="I286" s="178"/>
      <c r="J286" s="178">
        <f t="shared" si="9"/>
        <v>0</v>
      </c>
      <c r="K286" s="179"/>
      <c r="L286" s="173"/>
      <c r="M286" s="180"/>
      <c r="N286" s="181" t="s">
        <v>26</v>
      </c>
      <c r="O286" s="182">
        <v>0</v>
      </c>
      <c r="P286" s="182">
        <f t="shared" si="10"/>
        <v>0</v>
      </c>
      <c r="Q286" s="182">
        <v>0</v>
      </c>
      <c r="R286" s="182">
        <f t="shared" si="11"/>
        <v>0</v>
      </c>
      <c r="S286" s="182">
        <v>0</v>
      </c>
      <c r="T286" s="183">
        <f t="shared" si="12"/>
        <v>0</v>
      </c>
      <c r="BE286" s="12">
        <f t="shared" si="13"/>
        <v>0</v>
      </c>
      <c r="BF286" s="12">
        <f t="shared" si="14"/>
        <v>0</v>
      </c>
      <c r="BG286" s="12">
        <f t="shared" si="15"/>
        <v>0</v>
      </c>
      <c r="BH286" s="12">
        <f t="shared" si="16"/>
        <v>0</v>
      </c>
      <c r="BI286" s="12">
        <f t="shared" si="17"/>
        <v>0</v>
      </c>
    </row>
    <row r="287" spans="2:61" ht="24">
      <c r="B287" s="149"/>
      <c r="C287" s="150">
        <v>59</v>
      </c>
      <c r="D287" s="150" t="s">
        <v>141</v>
      </c>
      <c r="E287" s="151" t="s">
        <v>2413</v>
      </c>
      <c r="F287" s="151" t="s">
        <v>2414</v>
      </c>
      <c r="G287" s="152" t="s">
        <v>180</v>
      </c>
      <c r="H287" s="153">
        <v>5</v>
      </c>
      <c r="I287" s="154"/>
      <c r="J287" s="154">
        <f t="shared" si="9"/>
        <v>0</v>
      </c>
      <c r="K287" s="155"/>
      <c r="L287" s="149"/>
      <c r="M287" s="156"/>
      <c r="N287" s="157" t="s">
        <v>26</v>
      </c>
      <c r="O287" s="158">
        <v>0</v>
      </c>
      <c r="P287" s="158">
        <f t="shared" si="10"/>
        <v>0</v>
      </c>
      <c r="Q287" s="158">
        <v>0</v>
      </c>
      <c r="R287" s="158">
        <f t="shared" si="11"/>
        <v>0</v>
      </c>
      <c r="S287" s="158">
        <v>0</v>
      </c>
      <c r="T287" s="159">
        <f t="shared" si="12"/>
        <v>0</v>
      </c>
      <c r="BE287" s="16">
        <f t="shared" si="13"/>
        <v>0</v>
      </c>
      <c r="BF287" s="16">
        <f t="shared" si="14"/>
        <v>0</v>
      </c>
      <c r="BG287" s="16">
        <f t="shared" si="15"/>
        <v>0</v>
      </c>
      <c r="BH287" s="16">
        <f t="shared" si="16"/>
        <v>0</v>
      </c>
      <c r="BI287" s="16">
        <f t="shared" si="17"/>
        <v>0</v>
      </c>
    </row>
    <row r="288" spans="2:61" s="12" customFormat="1">
      <c r="B288" s="173"/>
      <c r="C288" s="174">
        <v>60</v>
      </c>
      <c r="D288" s="174" t="s">
        <v>240</v>
      </c>
      <c r="E288" s="175" t="s">
        <v>2418</v>
      </c>
      <c r="F288" s="175" t="s">
        <v>2419</v>
      </c>
      <c r="G288" s="176" t="s">
        <v>180</v>
      </c>
      <c r="H288" s="177">
        <v>5</v>
      </c>
      <c r="I288" s="178"/>
      <c r="J288" s="178">
        <f t="shared" si="9"/>
        <v>0</v>
      </c>
      <c r="K288" s="179"/>
      <c r="L288" s="173"/>
      <c r="M288" s="180"/>
      <c r="N288" s="181" t="s">
        <v>26</v>
      </c>
      <c r="O288" s="182">
        <v>0</v>
      </c>
      <c r="P288" s="182">
        <f t="shared" si="10"/>
        <v>0</v>
      </c>
      <c r="Q288" s="182">
        <v>0</v>
      </c>
      <c r="R288" s="182">
        <f t="shared" si="11"/>
        <v>0</v>
      </c>
      <c r="S288" s="182">
        <v>0</v>
      </c>
      <c r="T288" s="183">
        <f t="shared" si="12"/>
        <v>0</v>
      </c>
      <c r="BE288" s="12">
        <f t="shared" si="13"/>
        <v>0</v>
      </c>
      <c r="BF288" s="12">
        <f t="shared" si="14"/>
        <v>0</v>
      </c>
      <c r="BG288" s="12">
        <f t="shared" si="15"/>
        <v>0</v>
      </c>
      <c r="BH288" s="12">
        <f t="shared" si="16"/>
        <v>0</v>
      </c>
      <c r="BI288" s="12">
        <f t="shared" si="17"/>
        <v>0</v>
      </c>
    </row>
    <row r="289" spans="2:61">
      <c r="B289" s="149"/>
      <c r="C289" s="150">
        <v>61</v>
      </c>
      <c r="D289" s="150" t="s">
        <v>141</v>
      </c>
      <c r="E289" s="151" t="s">
        <v>2393</v>
      </c>
      <c r="F289" s="151" t="s">
        <v>2394</v>
      </c>
      <c r="G289" s="152" t="s">
        <v>180</v>
      </c>
      <c r="H289" s="153">
        <v>4</v>
      </c>
      <c r="I289" s="154"/>
      <c r="J289" s="154">
        <f t="shared" si="9"/>
        <v>0</v>
      </c>
      <c r="K289" s="155"/>
      <c r="L289" s="149"/>
      <c r="M289" s="156"/>
      <c r="N289" s="157" t="s">
        <v>26</v>
      </c>
      <c r="O289" s="158">
        <v>0</v>
      </c>
      <c r="P289" s="158">
        <f t="shared" si="10"/>
        <v>0</v>
      </c>
      <c r="Q289" s="158">
        <v>0</v>
      </c>
      <c r="R289" s="158">
        <f t="shared" si="11"/>
        <v>0</v>
      </c>
      <c r="S289" s="158">
        <v>0</v>
      </c>
      <c r="T289" s="159">
        <f t="shared" si="12"/>
        <v>0</v>
      </c>
      <c r="BE289" s="16">
        <f t="shared" si="13"/>
        <v>0</v>
      </c>
      <c r="BF289" s="16">
        <f t="shared" si="14"/>
        <v>0</v>
      </c>
      <c r="BG289" s="16">
        <f t="shared" si="15"/>
        <v>0</v>
      </c>
      <c r="BH289" s="16">
        <f t="shared" si="16"/>
        <v>0</v>
      </c>
      <c r="BI289" s="16">
        <f t="shared" si="17"/>
        <v>0</v>
      </c>
    </row>
    <row r="290" spans="2:61" s="12" customFormat="1" ht="24">
      <c r="B290" s="173"/>
      <c r="C290" s="174">
        <v>62</v>
      </c>
      <c r="D290" s="174" t="s">
        <v>240</v>
      </c>
      <c r="E290" s="175" t="s">
        <v>2397</v>
      </c>
      <c r="F290" s="175" t="s">
        <v>2398</v>
      </c>
      <c r="G290" s="176" t="s">
        <v>180</v>
      </c>
      <c r="H290" s="177">
        <v>4</v>
      </c>
      <c r="I290" s="178"/>
      <c r="J290" s="178">
        <f t="shared" si="9"/>
        <v>0</v>
      </c>
      <c r="K290" s="179"/>
      <c r="L290" s="173"/>
      <c r="M290" s="180"/>
      <c r="N290" s="181" t="s">
        <v>26</v>
      </c>
      <c r="O290" s="182">
        <v>0</v>
      </c>
      <c r="P290" s="182">
        <f t="shared" si="10"/>
        <v>0</v>
      </c>
      <c r="Q290" s="182">
        <v>0</v>
      </c>
      <c r="R290" s="182">
        <f t="shared" si="11"/>
        <v>0</v>
      </c>
      <c r="S290" s="182">
        <v>0</v>
      </c>
      <c r="T290" s="183">
        <f t="shared" si="12"/>
        <v>0</v>
      </c>
      <c r="BE290" s="12">
        <f t="shared" si="13"/>
        <v>0</v>
      </c>
      <c r="BF290" s="12">
        <f t="shared" si="14"/>
        <v>0</v>
      </c>
      <c r="BG290" s="12">
        <f t="shared" si="15"/>
        <v>0</v>
      </c>
      <c r="BH290" s="12">
        <f t="shared" si="16"/>
        <v>0</v>
      </c>
      <c r="BI290" s="12">
        <f t="shared" si="17"/>
        <v>0</v>
      </c>
    </row>
    <row r="291" spans="2:61" s="11" customFormat="1" ht="11.25">
      <c r="B291" s="160"/>
      <c r="C291" s="161"/>
      <c r="D291" s="161" t="s">
        <v>145</v>
      </c>
      <c r="E291" s="162"/>
      <c r="F291" s="162" t="s">
        <v>2383</v>
      </c>
      <c r="G291" s="163"/>
      <c r="H291" s="164">
        <v>2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 s="11" customFormat="1" ht="11.25">
      <c r="B292" s="160"/>
      <c r="C292" s="161"/>
      <c r="D292" s="161" t="s">
        <v>145</v>
      </c>
      <c r="E292" s="162"/>
      <c r="F292" s="162" t="s">
        <v>2384</v>
      </c>
      <c r="G292" s="163"/>
      <c r="H292" s="164">
        <v>2</v>
      </c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 s="11" customFormat="1" ht="11.25">
      <c r="B293" s="160"/>
      <c r="C293" s="161"/>
      <c r="D293" s="161" t="s">
        <v>145</v>
      </c>
      <c r="E293" s="162"/>
      <c r="F293" s="162" t="s">
        <v>1907</v>
      </c>
      <c r="G293" s="163"/>
      <c r="H293" s="164"/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1" customFormat="1" ht="11.25">
      <c r="B294" s="160"/>
      <c r="C294" s="161"/>
      <c r="D294" s="161" t="s">
        <v>145</v>
      </c>
      <c r="E294" s="162"/>
      <c r="F294" s="170" t="s">
        <v>147</v>
      </c>
      <c r="G294" s="171"/>
      <c r="H294" s="172">
        <v>4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ht="24">
      <c r="B295" s="149"/>
      <c r="C295" s="150">
        <v>63</v>
      </c>
      <c r="D295" s="150" t="s">
        <v>141</v>
      </c>
      <c r="E295" s="151" t="s">
        <v>2219</v>
      </c>
      <c r="F295" s="151" t="s">
        <v>2220</v>
      </c>
      <c r="G295" s="152" t="s">
        <v>180</v>
      </c>
      <c r="H295" s="153">
        <v>5</v>
      </c>
      <c r="I295" s="154"/>
      <c r="J295" s="154">
        <f>ROUND(H295*I295,2)</f>
        <v>0</v>
      </c>
      <c r="K295" s="155"/>
      <c r="L295" s="149"/>
      <c r="M295" s="156"/>
      <c r="N295" s="157" t="s">
        <v>26</v>
      </c>
      <c r="O295" s="158">
        <v>1.476</v>
      </c>
      <c r="P295" s="158">
        <f>ROUND(H295*O295,3)</f>
        <v>7.38</v>
      </c>
      <c r="Q295" s="158">
        <v>6.4991690000000005E-2</v>
      </c>
      <c r="R295" s="158">
        <f>ROUND(H295 * Q295,5)</f>
        <v>0.32496000000000003</v>
      </c>
      <c r="S295" s="158">
        <v>0</v>
      </c>
      <c r="T295" s="159">
        <f>ROUND(H295 * S295,5)</f>
        <v>0</v>
      </c>
      <c r="BE295" s="16">
        <f>IF(N295="základná",J295,0)</f>
        <v>0</v>
      </c>
      <c r="BF295" s="16">
        <f>IF(N295="znížená",J295,0)</f>
        <v>0</v>
      </c>
      <c r="BG295" s="16">
        <f>IF(N295="zákl. prenesená",J295,0)</f>
        <v>0</v>
      </c>
      <c r="BH295" s="16">
        <f>IF(N295="zníž. prenesená",J295,0)</f>
        <v>0</v>
      </c>
      <c r="BI295" s="16">
        <f>IF(N295="nulová",J295,0)</f>
        <v>0</v>
      </c>
    </row>
    <row r="296" spans="2:61" ht="24">
      <c r="B296" s="149"/>
      <c r="C296" s="150">
        <v>64</v>
      </c>
      <c r="D296" s="150" t="s">
        <v>141</v>
      </c>
      <c r="E296" s="151" t="s">
        <v>2221</v>
      </c>
      <c r="F296" s="151" t="s">
        <v>2222</v>
      </c>
      <c r="G296" s="152" t="s">
        <v>144</v>
      </c>
      <c r="H296" s="153">
        <v>28.24</v>
      </c>
      <c r="I296" s="154"/>
      <c r="J296" s="154">
        <f>ROUND(H296*I296,2)</f>
        <v>0</v>
      </c>
      <c r="K296" s="155"/>
      <c r="L296" s="149"/>
      <c r="M296" s="156"/>
      <c r="N296" s="157" t="s">
        <v>26</v>
      </c>
      <c r="O296" s="158">
        <v>5.5E-2</v>
      </c>
      <c r="P296" s="158">
        <f>ROUND(H296*O296,3)</f>
        <v>1.5529999999999999</v>
      </c>
      <c r="Q296" s="158">
        <v>1.2E-5</v>
      </c>
      <c r="R296" s="158">
        <f>ROUND(H296 * Q296,5)</f>
        <v>3.4000000000000002E-4</v>
      </c>
      <c r="S296" s="158">
        <v>0</v>
      </c>
      <c r="T296" s="159">
        <f>ROUND(H296 * S296,5)</f>
        <v>0</v>
      </c>
      <c r="BE296" s="16">
        <f>IF(N296="základná",J296,0)</f>
        <v>0</v>
      </c>
      <c r="BF296" s="16">
        <f>IF(N296="znížená",J296,0)</f>
        <v>0</v>
      </c>
      <c r="BG296" s="16">
        <f>IF(N296="zákl. prenesená",J296,0)</f>
        <v>0</v>
      </c>
      <c r="BH296" s="16">
        <f>IF(N296="zníž. prenesená",J296,0)</f>
        <v>0</v>
      </c>
      <c r="BI296" s="16">
        <f>IF(N296="nulová",J296,0)</f>
        <v>0</v>
      </c>
    </row>
    <row r="297" spans="2:61" s="11" customFormat="1" ht="11.25">
      <c r="B297" s="160"/>
      <c r="C297" s="161"/>
      <c r="D297" s="161" t="s">
        <v>145</v>
      </c>
      <c r="E297" s="162"/>
      <c r="F297" s="162" t="s">
        <v>3617</v>
      </c>
      <c r="G297" s="163"/>
      <c r="H297" s="164">
        <v>4.4800000000000004</v>
      </c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 s="11" customFormat="1" ht="11.25">
      <c r="B298" s="160"/>
      <c r="C298" s="161"/>
      <c r="D298" s="161" t="s">
        <v>145</v>
      </c>
      <c r="E298" s="162"/>
      <c r="F298" s="162" t="s">
        <v>3618</v>
      </c>
      <c r="G298" s="163"/>
      <c r="H298" s="164">
        <v>6.31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62" t="s">
        <v>3619</v>
      </c>
      <c r="G299" s="163"/>
      <c r="H299" s="164">
        <v>8.6199999999999992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62" t="s">
        <v>3620</v>
      </c>
      <c r="G300" s="163"/>
      <c r="H300" s="164">
        <v>6.19</v>
      </c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 s="11" customFormat="1" ht="11.25">
      <c r="B301" s="160"/>
      <c r="C301" s="161"/>
      <c r="D301" s="161" t="s">
        <v>145</v>
      </c>
      <c r="E301" s="162"/>
      <c r="F301" s="162" t="s">
        <v>3621</v>
      </c>
      <c r="G301" s="163"/>
      <c r="H301" s="164">
        <v>2.64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 s="11" customFormat="1" ht="11.25">
      <c r="B302" s="160"/>
      <c r="C302" s="161"/>
      <c r="D302" s="161" t="s">
        <v>145</v>
      </c>
      <c r="E302" s="162"/>
      <c r="F302" s="162" t="s">
        <v>3622</v>
      </c>
      <c r="G302" s="163"/>
      <c r="H302" s="164"/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s="11" customFormat="1" ht="11.25">
      <c r="B303" s="160"/>
      <c r="C303" s="161"/>
      <c r="D303" s="161" t="s">
        <v>145</v>
      </c>
      <c r="E303" s="162"/>
      <c r="F303" s="170" t="s">
        <v>147</v>
      </c>
      <c r="G303" s="171"/>
      <c r="H303" s="172">
        <v>28.24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s="12" customFormat="1">
      <c r="B304" s="173"/>
      <c r="C304" s="174">
        <v>65</v>
      </c>
      <c r="D304" s="174" t="s">
        <v>240</v>
      </c>
      <c r="E304" s="175" t="s">
        <v>2250</v>
      </c>
      <c r="F304" s="175" t="s">
        <v>2251</v>
      </c>
      <c r="G304" s="176" t="s">
        <v>180</v>
      </c>
      <c r="H304" s="177">
        <v>3</v>
      </c>
      <c r="I304" s="178"/>
      <c r="J304" s="178">
        <f t="shared" ref="J304:J310" si="18">ROUND(H304*I304,2)</f>
        <v>0</v>
      </c>
      <c r="K304" s="179"/>
      <c r="L304" s="173"/>
      <c r="M304" s="180"/>
      <c r="N304" s="181" t="s">
        <v>26</v>
      </c>
      <c r="O304" s="182">
        <v>0</v>
      </c>
      <c r="P304" s="182">
        <f t="shared" ref="P304:P310" si="19">ROUND(H304*O304,3)</f>
        <v>0</v>
      </c>
      <c r="Q304" s="182">
        <v>2.7709999999999999E-2</v>
      </c>
      <c r="R304" s="182">
        <f t="shared" ref="R304:R310" si="20">ROUND(H304 * Q304,5)</f>
        <v>8.3129999999999996E-2</v>
      </c>
      <c r="S304" s="182">
        <v>0</v>
      </c>
      <c r="T304" s="183">
        <f t="shared" ref="T304:T310" si="21">ROUND(H304 * S304,5)</f>
        <v>0</v>
      </c>
      <c r="BE304" s="12">
        <f t="shared" ref="BE304:BE310" si="22">IF(N304="základná",J304,0)</f>
        <v>0</v>
      </c>
      <c r="BF304" s="12">
        <f t="shared" ref="BF304:BF310" si="23">IF(N304="znížená",J304,0)</f>
        <v>0</v>
      </c>
      <c r="BG304" s="12">
        <f t="shared" ref="BG304:BG310" si="24">IF(N304="zákl. prenesená",J304,0)</f>
        <v>0</v>
      </c>
      <c r="BH304" s="12">
        <f t="shared" ref="BH304:BH310" si="25">IF(N304="zníž. prenesená",J304,0)</f>
        <v>0</v>
      </c>
      <c r="BI304" s="12">
        <f t="shared" ref="BI304:BI310" si="26">IF(N304="nulová",J304,0)</f>
        <v>0</v>
      </c>
    </row>
    <row r="305" spans="2:61" s="12" customFormat="1">
      <c r="B305" s="173"/>
      <c r="C305" s="174">
        <v>66</v>
      </c>
      <c r="D305" s="174" t="s">
        <v>240</v>
      </c>
      <c r="E305" s="175" t="s">
        <v>2254</v>
      </c>
      <c r="F305" s="175" t="s">
        <v>2255</v>
      </c>
      <c r="G305" s="176" t="s">
        <v>180</v>
      </c>
      <c r="H305" s="177">
        <v>3</v>
      </c>
      <c r="I305" s="178"/>
      <c r="J305" s="178">
        <f t="shared" si="18"/>
        <v>0</v>
      </c>
      <c r="K305" s="179"/>
      <c r="L305" s="173"/>
      <c r="M305" s="180"/>
      <c r="N305" s="181" t="s">
        <v>26</v>
      </c>
      <c r="O305" s="182">
        <v>0</v>
      </c>
      <c r="P305" s="182">
        <f t="shared" si="19"/>
        <v>0</v>
      </c>
      <c r="Q305" s="182">
        <v>0</v>
      </c>
      <c r="R305" s="182">
        <f t="shared" si="20"/>
        <v>0</v>
      </c>
      <c r="S305" s="182">
        <v>0</v>
      </c>
      <c r="T305" s="183">
        <f t="shared" si="21"/>
        <v>0</v>
      </c>
      <c r="BE305" s="12">
        <f t="shared" si="22"/>
        <v>0</v>
      </c>
      <c r="BF305" s="12">
        <f t="shared" si="23"/>
        <v>0</v>
      </c>
      <c r="BG305" s="12">
        <f t="shared" si="24"/>
        <v>0</v>
      </c>
      <c r="BH305" s="12">
        <f t="shared" si="25"/>
        <v>0</v>
      </c>
      <c r="BI305" s="12">
        <f t="shared" si="26"/>
        <v>0</v>
      </c>
    </row>
    <row r="306" spans="2:61" s="12" customFormat="1">
      <c r="B306" s="173"/>
      <c r="C306" s="174">
        <v>67</v>
      </c>
      <c r="D306" s="174" t="s">
        <v>240</v>
      </c>
      <c r="E306" s="175" t="s">
        <v>2252</v>
      </c>
      <c r="F306" s="175" t="s">
        <v>2253</v>
      </c>
      <c r="G306" s="176" t="s">
        <v>180</v>
      </c>
      <c r="H306" s="177">
        <v>5</v>
      </c>
      <c r="I306" s="178"/>
      <c r="J306" s="178">
        <f t="shared" si="18"/>
        <v>0</v>
      </c>
      <c r="K306" s="179"/>
      <c r="L306" s="173"/>
      <c r="M306" s="180"/>
      <c r="N306" s="181" t="s">
        <v>26</v>
      </c>
      <c r="O306" s="182">
        <v>0</v>
      </c>
      <c r="P306" s="182">
        <f t="shared" si="19"/>
        <v>0</v>
      </c>
      <c r="Q306" s="182">
        <v>5.5100000000000001E-3</v>
      </c>
      <c r="R306" s="182">
        <f t="shared" si="20"/>
        <v>2.7550000000000002E-2</v>
      </c>
      <c r="S306" s="182">
        <v>0</v>
      </c>
      <c r="T306" s="183">
        <f t="shared" si="21"/>
        <v>0</v>
      </c>
      <c r="BE306" s="12">
        <f t="shared" si="22"/>
        <v>0</v>
      </c>
      <c r="BF306" s="12">
        <f t="shared" si="23"/>
        <v>0</v>
      </c>
      <c r="BG306" s="12">
        <f t="shared" si="24"/>
        <v>0</v>
      </c>
      <c r="BH306" s="12">
        <f t="shared" si="25"/>
        <v>0</v>
      </c>
      <c r="BI306" s="12">
        <f t="shared" si="26"/>
        <v>0</v>
      </c>
    </row>
    <row r="307" spans="2:61">
      <c r="B307" s="149"/>
      <c r="C307" s="150">
        <v>68</v>
      </c>
      <c r="D307" s="150" t="s">
        <v>141</v>
      </c>
      <c r="E307" s="151" t="s">
        <v>2256</v>
      </c>
      <c r="F307" s="151" t="s">
        <v>2257</v>
      </c>
      <c r="G307" s="152" t="s">
        <v>180</v>
      </c>
      <c r="H307" s="153">
        <v>11</v>
      </c>
      <c r="I307" s="154"/>
      <c r="J307" s="154">
        <f t="shared" si="18"/>
        <v>0</v>
      </c>
      <c r="K307" s="155"/>
      <c r="L307" s="149"/>
      <c r="M307" s="156"/>
      <c r="N307" s="157" t="s">
        <v>26</v>
      </c>
      <c r="O307" s="158">
        <v>0.255</v>
      </c>
      <c r="P307" s="158">
        <f t="shared" si="19"/>
        <v>2.8050000000000002</v>
      </c>
      <c r="Q307" s="158">
        <v>6.9999999999999994E-5</v>
      </c>
      <c r="R307" s="158">
        <f t="shared" si="20"/>
        <v>7.6999999999999996E-4</v>
      </c>
      <c r="S307" s="158">
        <v>0</v>
      </c>
      <c r="T307" s="159">
        <f t="shared" si="21"/>
        <v>0</v>
      </c>
      <c r="BE307" s="16">
        <f t="shared" si="22"/>
        <v>0</v>
      </c>
      <c r="BF307" s="16">
        <f t="shared" si="23"/>
        <v>0</v>
      </c>
      <c r="BG307" s="16">
        <f t="shared" si="24"/>
        <v>0</v>
      </c>
      <c r="BH307" s="16">
        <f t="shared" si="25"/>
        <v>0</v>
      </c>
      <c r="BI307" s="16">
        <f t="shared" si="26"/>
        <v>0</v>
      </c>
    </row>
    <row r="308" spans="2:61" s="12" customFormat="1">
      <c r="B308" s="173"/>
      <c r="C308" s="174">
        <v>69</v>
      </c>
      <c r="D308" s="174" t="s">
        <v>240</v>
      </c>
      <c r="E308" s="175" t="s">
        <v>2259</v>
      </c>
      <c r="F308" s="175" t="s">
        <v>2260</v>
      </c>
      <c r="G308" s="176" t="s">
        <v>180</v>
      </c>
      <c r="H308" s="177">
        <v>10</v>
      </c>
      <c r="I308" s="178"/>
      <c r="J308" s="178">
        <f t="shared" si="18"/>
        <v>0</v>
      </c>
      <c r="K308" s="179"/>
      <c r="L308" s="173"/>
      <c r="M308" s="180"/>
      <c r="N308" s="181" t="s">
        <v>26</v>
      </c>
      <c r="O308" s="182">
        <v>0</v>
      </c>
      <c r="P308" s="182">
        <f t="shared" si="19"/>
        <v>0</v>
      </c>
      <c r="Q308" s="182">
        <v>1.5E-3</v>
      </c>
      <c r="R308" s="182">
        <f t="shared" si="20"/>
        <v>1.4999999999999999E-2</v>
      </c>
      <c r="S308" s="182">
        <v>0</v>
      </c>
      <c r="T308" s="183">
        <f t="shared" si="21"/>
        <v>0</v>
      </c>
      <c r="BE308" s="12">
        <f t="shared" si="22"/>
        <v>0</v>
      </c>
      <c r="BF308" s="12">
        <f t="shared" si="23"/>
        <v>0</v>
      </c>
      <c r="BG308" s="12">
        <f t="shared" si="24"/>
        <v>0</v>
      </c>
      <c r="BH308" s="12">
        <f t="shared" si="25"/>
        <v>0</v>
      </c>
      <c r="BI308" s="12">
        <f t="shared" si="26"/>
        <v>0</v>
      </c>
    </row>
    <row r="309" spans="2:61" s="12" customFormat="1">
      <c r="B309" s="173"/>
      <c r="C309" s="174">
        <v>70</v>
      </c>
      <c r="D309" s="174" t="s">
        <v>240</v>
      </c>
      <c r="E309" s="175" t="s">
        <v>2483</v>
      </c>
      <c r="F309" s="175" t="s">
        <v>2484</v>
      </c>
      <c r="G309" s="176" t="s">
        <v>180</v>
      </c>
      <c r="H309" s="177">
        <v>1</v>
      </c>
      <c r="I309" s="178"/>
      <c r="J309" s="178">
        <f t="shared" si="18"/>
        <v>0</v>
      </c>
      <c r="K309" s="179"/>
      <c r="L309" s="173"/>
      <c r="M309" s="180"/>
      <c r="N309" s="181" t="s">
        <v>26</v>
      </c>
      <c r="O309" s="182">
        <v>0</v>
      </c>
      <c r="P309" s="182">
        <f t="shared" si="19"/>
        <v>0</v>
      </c>
      <c r="Q309" s="182">
        <v>1.6199999999999999E-3</v>
      </c>
      <c r="R309" s="182">
        <f t="shared" si="20"/>
        <v>1.6199999999999999E-3</v>
      </c>
      <c r="S309" s="182">
        <v>0</v>
      </c>
      <c r="T309" s="183">
        <f t="shared" si="21"/>
        <v>0</v>
      </c>
      <c r="BE309" s="12">
        <f t="shared" si="22"/>
        <v>0</v>
      </c>
      <c r="BF309" s="12">
        <f t="shared" si="23"/>
        <v>0</v>
      </c>
      <c r="BG309" s="12">
        <f t="shared" si="24"/>
        <v>0</v>
      </c>
      <c r="BH309" s="12">
        <f t="shared" si="25"/>
        <v>0</v>
      </c>
      <c r="BI309" s="12">
        <f t="shared" si="26"/>
        <v>0</v>
      </c>
    </row>
    <row r="310" spans="2:61">
      <c r="B310" s="149"/>
      <c r="C310" s="150">
        <v>71</v>
      </c>
      <c r="D310" s="150" t="s">
        <v>141</v>
      </c>
      <c r="E310" s="151" t="s">
        <v>2274</v>
      </c>
      <c r="F310" s="151" t="s">
        <v>2275</v>
      </c>
      <c r="G310" s="152" t="s">
        <v>180</v>
      </c>
      <c r="H310" s="153">
        <v>2</v>
      </c>
      <c r="I310" s="154"/>
      <c r="J310" s="154">
        <f t="shared" si="18"/>
        <v>0</v>
      </c>
      <c r="K310" s="155"/>
      <c r="L310" s="149"/>
      <c r="M310" s="156"/>
      <c r="N310" s="157" t="s">
        <v>26</v>
      </c>
      <c r="O310" s="158">
        <v>0.23499999999999999</v>
      </c>
      <c r="P310" s="158">
        <f t="shared" si="19"/>
        <v>0.47</v>
      </c>
      <c r="Q310" s="158">
        <v>6.9999999999999994E-5</v>
      </c>
      <c r="R310" s="158">
        <f t="shared" si="20"/>
        <v>1.3999999999999999E-4</v>
      </c>
      <c r="S310" s="158">
        <v>0</v>
      </c>
      <c r="T310" s="159">
        <f t="shared" si="21"/>
        <v>0</v>
      </c>
      <c r="BE310" s="16">
        <f t="shared" si="22"/>
        <v>0</v>
      </c>
      <c r="BF310" s="16">
        <f t="shared" si="23"/>
        <v>0</v>
      </c>
      <c r="BG310" s="16">
        <f t="shared" si="24"/>
        <v>0</v>
      </c>
      <c r="BH310" s="16">
        <f t="shared" si="25"/>
        <v>0</v>
      </c>
      <c r="BI310" s="16">
        <f t="shared" si="26"/>
        <v>0</v>
      </c>
    </row>
    <row r="311" spans="2:61" s="11" customFormat="1" ht="11.25">
      <c r="B311" s="160"/>
      <c r="C311" s="161"/>
      <c r="D311" s="161" t="s">
        <v>145</v>
      </c>
      <c r="E311" s="162"/>
      <c r="F311" s="162" t="s">
        <v>3623</v>
      </c>
      <c r="G311" s="163"/>
      <c r="H311" s="164">
        <v>1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s="11" customFormat="1" ht="11.25">
      <c r="B312" s="160"/>
      <c r="C312" s="161"/>
      <c r="D312" s="161" t="s">
        <v>145</v>
      </c>
      <c r="E312" s="162"/>
      <c r="F312" s="162" t="s">
        <v>3624</v>
      </c>
      <c r="G312" s="163"/>
      <c r="H312" s="164">
        <v>1</v>
      </c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s="11" customFormat="1" ht="11.25">
      <c r="B313" s="160"/>
      <c r="C313" s="161"/>
      <c r="D313" s="161" t="s">
        <v>145</v>
      </c>
      <c r="E313" s="162"/>
      <c r="F313" s="162" t="s">
        <v>1152</v>
      </c>
      <c r="G313" s="163"/>
      <c r="H313" s="164"/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11.25">
      <c r="B314" s="160"/>
      <c r="C314" s="161"/>
      <c r="D314" s="161" t="s">
        <v>145</v>
      </c>
      <c r="E314" s="162"/>
      <c r="F314" s="170" t="s">
        <v>147</v>
      </c>
      <c r="G314" s="171"/>
      <c r="H314" s="172">
        <v>2</v>
      </c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 s="12" customFormat="1" ht="24">
      <c r="B315" s="173"/>
      <c r="C315" s="174">
        <v>72</v>
      </c>
      <c r="D315" s="174" t="s">
        <v>240</v>
      </c>
      <c r="E315" s="175" t="s">
        <v>2277</v>
      </c>
      <c r="F315" s="175" t="s">
        <v>2278</v>
      </c>
      <c r="G315" s="176" t="s">
        <v>180</v>
      </c>
      <c r="H315" s="177">
        <v>2</v>
      </c>
      <c r="I315" s="178"/>
      <c r="J315" s="178">
        <f>ROUND(H315*I315,2)</f>
        <v>0</v>
      </c>
      <c r="K315" s="179"/>
      <c r="L315" s="173"/>
      <c r="M315" s="180"/>
      <c r="N315" s="181" t="s">
        <v>26</v>
      </c>
      <c r="O315" s="182">
        <v>0</v>
      </c>
      <c r="P315" s="182">
        <f>ROUND(H315*O315,3)</f>
        <v>0</v>
      </c>
      <c r="Q315" s="182">
        <v>5.9000000000000003E-4</v>
      </c>
      <c r="R315" s="182">
        <f>ROUND(H315 * Q315,5)</f>
        <v>1.1800000000000001E-3</v>
      </c>
      <c r="S315" s="182">
        <v>0</v>
      </c>
      <c r="T315" s="183">
        <f>ROUND(H315 * S315,5)</f>
        <v>0</v>
      </c>
      <c r="BE315" s="12">
        <f>IF(N315="základná",J315,0)</f>
        <v>0</v>
      </c>
      <c r="BF315" s="12">
        <f>IF(N315="znížená",J315,0)</f>
        <v>0</v>
      </c>
      <c r="BG315" s="12">
        <f>IF(N315="zákl. prenesená",J315,0)</f>
        <v>0</v>
      </c>
      <c r="BH315" s="12">
        <f>IF(N315="zníž. prenesená",J315,0)</f>
        <v>0</v>
      </c>
      <c r="BI315" s="12">
        <f>IF(N315="nulová",J315,0)</f>
        <v>0</v>
      </c>
    </row>
    <row r="316" spans="2:61" s="11" customFormat="1" ht="11.25">
      <c r="B316" s="160"/>
      <c r="C316" s="161"/>
      <c r="D316" s="161" t="s">
        <v>145</v>
      </c>
      <c r="E316" s="162"/>
      <c r="F316" s="162" t="s">
        <v>3623</v>
      </c>
      <c r="G316" s="163"/>
      <c r="H316" s="164">
        <v>1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s="11" customFormat="1" ht="11.25">
      <c r="B317" s="160"/>
      <c r="C317" s="161"/>
      <c r="D317" s="161" t="s">
        <v>145</v>
      </c>
      <c r="E317" s="162"/>
      <c r="F317" s="162" t="s">
        <v>3624</v>
      </c>
      <c r="G317" s="163"/>
      <c r="H317" s="164">
        <v>1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s="11" customFormat="1" ht="11.25">
      <c r="B318" s="160"/>
      <c r="C318" s="161"/>
      <c r="D318" s="161" t="s">
        <v>145</v>
      </c>
      <c r="E318" s="162"/>
      <c r="F318" s="162" t="s">
        <v>1152</v>
      </c>
      <c r="G318" s="163"/>
      <c r="H318" s="164"/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70" t="s">
        <v>147</v>
      </c>
      <c r="G319" s="171"/>
      <c r="H319" s="172">
        <v>2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>
      <c r="B320" s="149"/>
      <c r="C320" s="150">
        <v>73</v>
      </c>
      <c r="D320" s="150" t="s">
        <v>141</v>
      </c>
      <c r="E320" s="151" t="s">
        <v>2269</v>
      </c>
      <c r="F320" s="151" t="s">
        <v>2270</v>
      </c>
      <c r="G320" s="152" t="s">
        <v>180</v>
      </c>
      <c r="H320" s="153">
        <v>3</v>
      </c>
      <c r="I320" s="154"/>
      <c r="J320" s="154">
        <f>ROUND(H320*I320,2)</f>
        <v>0</v>
      </c>
      <c r="K320" s="155"/>
      <c r="L320" s="149"/>
      <c r="M320" s="156"/>
      <c r="N320" s="157" t="s">
        <v>26</v>
      </c>
      <c r="O320" s="158">
        <v>0</v>
      </c>
      <c r="P320" s="158">
        <f>ROUND(H320*O320,3)</f>
        <v>0</v>
      </c>
      <c r="Q320" s="158">
        <v>0</v>
      </c>
      <c r="R320" s="158">
        <f>ROUND(H320 * Q320,5)</f>
        <v>0</v>
      </c>
      <c r="S320" s="158">
        <v>0</v>
      </c>
      <c r="T320" s="159">
        <f>ROUND(H320 * S320,5)</f>
        <v>0</v>
      </c>
      <c r="BE320" s="16">
        <f>IF(N320="základná",J320,0)</f>
        <v>0</v>
      </c>
      <c r="BF320" s="16">
        <f>IF(N320="znížená",J320,0)</f>
        <v>0</v>
      </c>
      <c r="BG320" s="16">
        <f>IF(N320="zákl. prenesená",J320,0)</f>
        <v>0</v>
      </c>
      <c r="BH320" s="16">
        <f>IF(N320="zníž. prenesená",J320,0)</f>
        <v>0</v>
      </c>
      <c r="BI320" s="16">
        <f>IF(N320="nulová",J320,0)</f>
        <v>0</v>
      </c>
    </row>
    <row r="321" spans="2:61" s="11" customFormat="1" ht="11.25">
      <c r="B321" s="160"/>
      <c r="C321" s="161"/>
      <c r="D321" s="161" t="s">
        <v>145</v>
      </c>
      <c r="E321" s="162"/>
      <c r="F321" s="162" t="s">
        <v>3625</v>
      </c>
      <c r="G321" s="163"/>
      <c r="H321" s="164">
        <v>1</v>
      </c>
      <c r="I321" s="165"/>
      <c r="J321" s="165"/>
      <c r="K321" s="166"/>
      <c r="L321" s="160"/>
      <c r="M321" s="167"/>
      <c r="N321" s="166"/>
      <c r="O321" s="168"/>
      <c r="P321" s="168"/>
      <c r="Q321" s="168"/>
      <c r="R321" s="168"/>
      <c r="S321" s="168"/>
      <c r="T321" s="169"/>
    </row>
    <row r="322" spans="2:61" s="11" customFormat="1" ht="11.25">
      <c r="B322" s="160"/>
      <c r="C322" s="161"/>
      <c r="D322" s="161" t="s">
        <v>145</v>
      </c>
      <c r="E322" s="162"/>
      <c r="F322" s="162" t="s">
        <v>3626</v>
      </c>
      <c r="G322" s="163"/>
      <c r="H322" s="164">
        <v>1</v>
      </c>
      <c r="I322" s="165"/>
      <c r="J322" s="165"/>
      <c r="K322" s="166"/>
      <c r="L322" s="160"/>
      <c r="M322" s="167"/>
      <c r="N322" s="166"/>
      <c r="O322" s="168"/>
      <c r="P322" s="168"/>
      <c r="Q322" s="168"/>
      <c r="R322" s="168"/>
      <c r="S322" s="168"/>
      <c r="T322" s="169"/>
    </row>
    <row r="323" spans="2:61" s="11" customFormat="1" ht="11.25">
      <c r="B323" s="160"/>
      <c r="C323" s="161"/>
      <c r="D323" s="161" t="s">
        <v>145</v>
      </c>
      <c r="E323" s="162"/>
      <c r="F323" s="162" t="s">
        <v>3627</v>
      </c>
      <c r="G323" s="163"/>
      <c r="H323" s="164">
        <v>1</v>
      </c>
      <c r="I323" s="165"/>
      <c r="J323" s="165"/>
      <c r="K323" s="166"/>
      <c r="L323" s="160"/>
      <c r="M323" s="167"/>
      <c r="N323" s="166"/>
      <c r="O323" s="168"/>
      <c r="P323" s="168"/>
      <c r="Q323" s="168"/>
      <c r="R323" s="168"/>
      <c r="S323" s="168"/>
      <c r="T323" s="169"/>
    </row>
    <row r="324" spans="2:61" s="11" customFormat="1" ht="11.25">
      <c r="B324" s="160"/>
      <c r="C324" s="161"/>
      <c r="D324" s="161" t="s">
        <v>145</v>
      </c>
      <c r="E324" s="162"/>
      <c r="F324" s="162" t="s">
        <v>994</v>
      </c>
      <c r="G324" s="163"/>
      <c r="H324" s="164"/>
      <c r="I324" s="165"/>
      <c r="J324" s="165"/>
      <c r="K324" s="166"/>
      <c r="L324" s="160"/>
      <c r="M324" s="167"/>
      <c r="N324" s="166"/>
      <c r="O324" s="168"/>
      <c r="P324" s="168"/>
      <c r="Q324" s="168"/>
      <c r="R324" s="168"/>
      <c r="S324" s="168"/>
      <c r="T324" s="169"/>
    </row>
    <row r="325" spans="2:61" s="11" customFormat="1" ht="11.25">
      <c r="B325" s="160"/>
      <c r="C325" s="161"/>
      <c r="D325" s="161" t="s">
        <v>145</v>
      </c>
      <c r="E325" s="162"/>
      <c r="F325" s="170" t="s">
        <v>147</v>
      </c>
      <c r="G325" s="171"/>
      <c r="H325" s="172">
        <v>3</v>
      </c>
      <c r="I325" s="165"/>
      <c r="J325" s="165"/>
      <c r="K325" s="166"/>
      <c r="L325" s="160"/>
      <c r="M325" s="167"/>
      <c r="N325" s="166"/>
      <c r="O325" s="168"/>
      <c r="P325" s="168"/>
      <c r="Q325" s="168"/>
      <c r="R325" s="168"/>
      <c r="S325" s="168"/>
      <c r="T325" s="169"/>
    </row>
    <row r="326" spans="2:61" s="12" customFormat="1">
      <c r="B326" s="173"/>
      <c r="C326" s="174">
        <v>74</v>
      </c>
      <c r="D326" s="174" t="s">
        <v>240</v>
      </c>
      <c r="E326" s="175" t="s">
        <v>2272</v>
      </c>
      <c r="F326" s="175" t="s">
        <v>2273</v>
      </c>
      <c r="G326" s="176" t="s">
        <v>180</v>
      </c>
      <c r="H326" s="177">
        <v>3</v>
      </c>
      <c r="I326" s="178"/>
      <c r="J326" s="178">
        <f>ROUND(H326*I326,2)</f>
        <v>0</v>
      </c>
      <c r="K326" s="179"/>
      <c r="L326" s="173"/>
      <c r="M326" s="180"/>
      <c r="N326" s="181" t="s">
        <v>26</v>
      </c>
      <c r="O326" s="182">
        <v>0</v>
      </c>
      <c r="P326" s="182">
        <f>ROUND(H326*O326,3)</f>
        <v>0</v>
      </c>
      <c r="Q326" s="182">
        <v>8.9999999999999998E-4</v>
      </c>
      <c r="R326" s="182">
        <f>ROUND(H326 * Q326,5)</f>
        <v>2.7000000000000001E-3</v>
      </c>
      <c r="S326" s="182">
        <v>0</v>
      </c>
      <c r="T326" s="183">
        <f>ROUND(H326 * S326,5)</f>
        <v>0</v>
      </c>
      <c r="BE326" s="12">
        <f>IF(N326="základná",J326,0)</f>
        <v>0</v>
      </c>
      <c r="BF326" s="12">
        <f>IF(N326="znížená",J326,0)</f>
        <v>0</v>
      </c>
      <c r="BG326" s="12">
        <f>IF(N326="zákl. prenesená",J326,0)</f>
        <v>0</v>
      </c>
      <c r="BH326" s="12">
        <f>IF(N326="zníž. prenesená",J326,0)</f>
        <v>0</v>
      </c>
      <c r="BI326" s="12">
        <f>IF(N326="nulová",J326,0)</f>
        <v>0</v>
      </c>
    </row>
    <row r="327" spans="2:61" s="11" customFormat="1" ht="11.25">
      <c r="B327" s="160"/>
      <c r="C327" s="161"/>
      <c r="D327" s="161" t="s">
        <v>145</v>
      </c>
      <c r="E327" s="162"/>
      <c r="F327" s="162" t="s">
        <v>3625</v>
      </c>
      <c r="G327" s="163"/>
      <c r="H327" s="164">
        <v>1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s="11" customFormat="1" ht="11.25">
      <c r="B328" s="160"/>
      <c r="C328" s="161"/>
      <c r="D328" s="161" t="s">
        <v>145</v>
      </c>
      <c r="E328" s="162"/>
      <c r="F328" s="162" t="s">
        <v>3626</v>
      </c>
      <c r="G328" s="163"/>
      <c r="H328" s="164">
        <v>1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s="11" customFormat="1" ht="11.25">
      <c r="B329" s="160"/>
      <c r="C329" s="161"/>
      <c r="D329" s="161" t="s">
        <v>145</v>
      </c>
      <c r="E329" s="162"/>
      <c r="F329" s="162" t="s">
        <v>3627</v>
      </c>
      <c r="G329" s="163"/>
      <c r="H329" s="164">
        <v>1</v>
      </c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61" s="11" customFormat="1" ht="11.25">
      <c r="B330" s="160"/>
      <c r="C330" s="161"/>
      <c r="D330" s="161" t="s">
        <v>145</v>
      </c>
      <c r="E330" s="162"/>
      <c r="F330" s="162" t="s">
        <v>994</v>
      </c>
      <c r="G330" s="163"/>
      <c r="H330" s="164"/>
      <c r="I330" s="165"/>
      <c r="J330" s="165"/>
      <c r="K330" s="166"/>
      <c r="L330" s="160"/>
      <c r="M330" s="167"/>
      <c r="N330" s="166"/>
      <c r="O330" s="168"/>
      <c r="P330" s="168"/>
      <c r="Q330" s="168"/>
      <c r="R330" s="168"/>
      <c r="S330" s="168"/>
      <c r="T330" s="169"/>
    </row>
    <row r="331" spans="2:61" s="11" customFormat="1" ht="11.25">
      <c r="B331" s="160"/>
      <c r="C331" s="161"/>
      <c r="D331" s="161" t="s">
        <v>145</v>
      </c>
      <c r="E331" s="162"/>
      <c r="F331" s="170" t="s">
        <v>147</v>
      </c>
      <c r="G331" s="171"/>
      <c r="H331" s="172">
        <v>3</v>
      </c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>
      <c r="B332" s="149"/>
      <c r="C332" s="150">
        <v>75</v>
      </c>
      <c r="D332" s="150" t="s">
        <v>141</v>
      </c>
      <c r="E332" s="151" t="s">
        <v>2261</v>
      </c>
      <c r="F332" s="151" t="s">
        <v>2262</v>
      </c>
      <c r="G332" s="152" t="s">
        <v>180</v>
      </c>
      <c r="H332" s="153">
        <v>5</v>
      </c>
      <c r="I332" s="154"/>
      <c r="J332" s="154">
        <f t="shared" ref="J332:J339" si="27">ROUND(H332*I332,2)</f>
        <v>0</v>
      </c>
      <c r="K332" s="155"/>
      <c r="L332" s="149"/>
      <c r="M332" s="156"/>
      <c r="N332" s="157" t="s">
        <v>26</v>
      </c>
      <c r="O332" s="158">
        <v>0</v>
      </c>
      <c r="P332" s="158">
        <f t="shared" ref="P332:P339" si="28">ROUND(H332*O332,3)</f>
        <v>0</v>
      </c>
      <c r="Q332" s="158">
        <v>0</v>
      </c>
      <c r="R332" s="158">
        <f t="shared" ref="R332:R339" si="29">ROUND(H332 * Q332,5)</f>
        <v>0</v>
      </c>
      <c r="S332" s="158">
        <v>0</v>
      </c>
      <c r="T332" s="159">
        <f t="shared" ref="T332:T339" si="30">ROUND(H332 * S332,5)</f>
        <v>0</v>
      </c>
      <c r="BE332" s="16">
        <f t="shared" ref="BE332:BE339" si="31">IF(N332="základná",J332,0)</f>
        <v>0</v>
      </c>
      <c r="BF332" s="16">
        <f t="shared" ref="BF332:BF339" si="32">IF(N332="znížená",J332,0)</f>
        <v>0</v>
      </c>
      <c r="BG332" s="16">
        <f t="shared" ref="BG332:BG339" si="33">IF(N332="zákl. prenesená",J332,0)</f>
        <v>0</v>
      </c>
      <c r="BH332" s="16">
        <f t="shared" ref="BH332:BH339" si="34">IF(N332="zníž. prenesená",J332,0)</f>
        <v>0</v>
      </c>
      <c r="BI332" s="16">
        <f t="shared" ref="BI332:BI339" si="35">IF(N332="nulová",J332,0)</f>
        <v>0</v>
      </c>
    </row>
    <row r="333" spans="2:61" s="12" customFormat="1" ht="24">
      <c r="B333" s="173"/>
      <c r="C333" s="174">
        <v>76</v>
      </c>
      <c r="D333" s="174" t="s">
        <v>240</v>
      </c>
      <c r="E333" s="175" t="s">
        <v>2263</v>
      </c>
      <c r="F333" s="175" t="s">
        <v>2264</v>
      </c>
      <c r="G333" s="176" t="s">
        <v>180</v>
      </c>
      <c r="H333" s="177">
        <v>5</v>
      </c>
      <c r="I333" s="178"/>
      <c r="J333" s="178">
        <f t="shared" si="27"/>
        <v>0</v>
      </c>
      <c r="K333" s="179"/>
      <c r="L333" s="173"/>
      <c r="M333" s="180"/>
      <c r="N333" s="181" t="s">
        <v>26</v>
      </c>
      <c r="O333" s="182">
        <v>0</v>
      </c>
      <c r="P333" s="182">
        <f t="shared" si="28"/>
        <v>0</v>
      </c>
      <c r="Q333" s="182">
        <v>0</v>
      </c>
      <c r="R333" s="182">
        <f t="shared" si="29"/>
        <v>0</v>
      </c>
      <c r="S333" s="182">
        <v>0</v>
      </c>
      <c r="T333" s="183">
        <f t="shared" si="30"/>
        <v>0</v>
      </c>
      <c r="BE333" s="12">
        <f t="shared" si="31"/>
        <v>0</v>
      </c>
      <c r="BF333" s="12">
        <f t="shared" si="32"/>
        <v>0</v>
      </c>
      <c r="BG333" s="12">
        <f t="shared" si="33"/>
        <v>0</v>
      </c>
      <c r="BH333" s="12">
        <f t="shared" si="34"/>
        <v>0</v>
      </c>
      <c r="BI333" s="12">
        <f t="shared" si="35"/>
        <v>0</v>
      </c>
    </row>
    <row r="334" spans="2:61" s="12" customFormat="1">
      <c r="B334" s="173"/>
      <c r="C334" s="174">
        <v>77</v>
      </c>
      <c r="D334" s="174" t="s">
        <v>240</v>
      </c>
      <c r="E334" s="175" t="s">
        <v>1928</v>
      </c>
      <c r="F334" s="175" t="s">
        <v>1929</v>
      </c>
      <c r="G334" s="176" t="s">
        <v>180</v>
      </c>
      <c r="H334" s="177">
        <v>7</v>
      </c>
      <c r="I334" s="178"/>
      <c r="J334" s="178">
        <f t="shared" si="27"/>
        <v>0</v>
      </c>
      <c r="K334" s="179"/>
      <c r="L334" s="173"/>
      <c r="M334" s="180"/>
      <c r="N334" s="181" t="s">
        <v>26</v>
      </c>
      <c r="O334" s="182">
        <v>0</v>
      </c>
      <c r="P334" s="182">
        <f t="shared" si="28"/>
        <v>0</v>
      </c>
      <c r="Q334" s="182">
        <v>5.0000000000000001E-4</v>
      </c>
      <c r="R334" s="182">
        <f t="shared" si="29"/>
        <v>3.5000000000000001E-3</v>
      </c>
      <c r="S334" s="182">
        <v>0</v>
      </c>
      <c r="T334" s="183">
        <f t="shared" si="30"/>
        <v>0</v>
      </c>
      <c r="BE334" s="12">
        <f t="shared" si="31"/>
        <v>0</v>
      </c>
      <c r="BF334" s="12">
        <f t="shared" si="32"/>
        <v>0</v>
      </c>
      <c r="BG334" s="12">
        <f t="shared" si="33"/>
        <v>0</v>
      </c>
      <c r="BH334" s="12">
        <f t="shared" si="34"/>
        <v>0</v>
      </c>
      <c r="BI334" s="12">
        <f t="shared" si="35"/>
        <v>0</v>
      </c>
    </row>
    <row r="335" spans="2:61">
      <c r="B335" s="149"/>
      <c r="C335" s="150">
        <v>78</v>
      </c>
      <c r="D335" s="150" t="s">
        <v>141</v>
      </c>
      <c r="E335" s="151" t="s">
        <v>1930</v>
      </c>
      <c r="F335" s="151" t="s">
        <v>1931</v>
      </c>
      <c r="G335" s="152" t="s">
        <v>180</v>
      </c>
      <c r="H335" s="153">
        <v>2</v>
      </c>
      <c r="I335" s="154"/>
      <c r="J335" s="154">
        <f t="shared" si="27"/>
        <v>0</v>
      </c>
      <c r="K335" s="155"/>
      <c r="L335" s="149"/>
      <c r="M335" s="156"/>
      <c r="N335" s="157" t="s">
        <v>26</v>
      </c>
      <c r="O335" s="158">
        <v>1.8380000000000001</v>
      </c>
      <c r="P335" s="158">
        <f t="shared" si="28"/>
        <v>3.6760000000000002</v>
      </c>
      <c r="Q335" s="158">
        <v>3.3E-3</v>
      </c>
      <c r="R335" s="158">
        <f t="shared" si="29"/>
        <v>6.6E-3</v>
      </c>
      <c r="S335" s="158">
        <v>0</v>
      </c>
      <c r="T335" s="159">
        <f t="shared" si="30"/>
        <v>0</v>
      </c>
      <c r="BE335" s="16">
        <f t="shared" si="31"/>
        <v>0</v>
      </c>
      <c r="BF335" s="16">
        <f t="shared" si="32"/>
        <v>0</v>
      </c>
      <c r="BG335" s="16">
        <f t="shared" si="33"/>
        <v>0</v>
      </c>
      <c r="BH335" s="16">
        <f t="shared" si="34"/>
        <v>0</v>
      </c>
      <c r="BI335" s="16">
        <f t="shared" si="35"/>
        <v>0</v>
      </c>
    </row>
    <row r="336" spans="2:61" s="12" customFormat="1" ht="24">
      <c r="B336" s="173"/>
      <c r="C336" s="174">
        <v>79</v>
      </c>
      <c r="D336" s="174" t="s">
        <v>240</v>
      </c>
      <c r="E336" s="175" t="s">
        <v>1932</v>
      </c>
      <c r="F336" s="175" t="s">
        <v>1933</v>
      </c>
      <c r="G336" s="176" t="s">
        <v>180</v>
      </c>
      <c r="H336" s="177">
        <v>2</v>
      </c>
      <c r="I336" s="178"/>
      <c r="J336" s="178">
        <f t="shared" si="27"/>
        <v>0</v>
      </c>
      <c r="K336" s="179"/>
      <c r="L336" s="173"/>
      <c r="M336" s="180"/>
      <c r="N336" s="181" t="s">
        <v>26</v>
      </c>
      <c r="O336" s="182">
        <v>0</v>
      </c>
      <c r="P336" s="182">
        <f t="shared" si="28"/>
        <v>0</v>
      </c>
      <c r="Q336" s="182">
        <v>0.58499999999999996</v>
      </c>
      <c r="R336" s="182">
        <f t="shared" si="29"/>
        <v>1.17</v>
      </c>
      <c r="S336" s="182">
        <v>0</v>
      </c>
      <c r="T336" s="183">
        <f t="shared" si="30"/>
        <v>0</v>
      </c>
      <c r="BE336" s="12">
        <f t="shared" si="31"/>
        <v>0</v>
      </c>
      <c r="BF336" s="12">
        <f t="shared" si="32"/>
        <v>0</v>
      </c>
      <c r="BG336" s="12">
        <f t="shared" si="33"/>
        <v>0</v>
      </c>
      <c r="BH336" s="12">
        <f t="shared" si="34"/>
        <v>0</v>
      </c>
      <c r="BI336" s="12">
        <f t="shared" si="35"/>
        <v>0</v>
      </c>
    </row>
    <row r="337" spans="2:61" s="12" customFormat="1" ht="24">
      <c r="B337" s="173"/>
      <c r="C337" s="174">
        <v>80</v>
      </c>
      <c r="D337" s="174" t="s">
        <v>240</v>
      </c>
      <c r="E337" s="175" t="s">
        <v>1941</v>
      </c>
      <c r="F337" s="175" t="s">
        <v>1942</v>
      </c>
      <c r="G337" s="176" t="s">
        <v>180</v>
      </c>
      <c r="H337" s="177">
        <v>2</v>
      </c>
      <c r="I337" s="178"/>
      <c r="J337" s="178">
        <f t="shared" si="27"/>
        <v>0</v>
      </c>
      <c r="K337" s="179"/>
      <c r="L337" s="173"/>
      <c r="M337" s="180"/>
      <c r="N337" s="181" t="s">
        <v>26</v>
      </c>
      <c r="O337" s="182">
        <v>0</v>
      </c>
      <c r="P337" s="182">
        <f t="shared" si="28"/>
        <v>0</v>
      </c>
      <c r="Q337" s="182">
        <v>2E-3</v>
      </c>
      <c r="R337" s="182">
        <f t="shared" si="29"/>
        <v>4.0000000000000001E-3</v>
      </c>
      <c r="S337" s="182">
        <v>0</v>
      </c>
      <c r="T337" s="183">
        <f t="shared" si="30"/>
        <v>0</v>
      </c>
      <c r="BE337" s="12">
        <f t="shared" si="31"/>
        <v>0</v>
      </c>
      <c r="BF337" s="12">
        <f t="shared" si="32"/>
        <v>0</v>
      </c>
      <c r="BG337" s="12">
        <f t="shared" si="33"/>
        <v>0</v>
      </c>
      <c r="BH337" s="12">
        <f t="shared" si="34"/>
        <v>0</v>
      </c>
      <c r="BI337" s="12">
        <f t="shared" si="35"/>
        <v>0</v>
      </c>
    </row>
    <row r="338" spans="2:61">
      <c r="B338" s="149"/>
      <c r="C338" s="150">
        <v>81</v>
      </c>
      <c r="D338" s="150" t="s">
        <v>141</v>
      </c>
      <c r="E338" s="151" t="s">
        <v>1955</v>
      </c>
      <c r="F338" s="151" t="s">
        <v>1956</v>
      </c>
      <c r="G338" s="152" t="s">
        <v>180</v>
      </c>
      <c r="H338" s="153">
        <v>3</v>
      </c>
      <c r="I338" s="154"/>
      <c r="J338" s="154">
        <f t="shared" si="27"/>
        <v>0</v>
      </c>
      <c r="K338" s="155"/>
      <c r="L338" s="149"/>
      <c r="M338" s="156"/>
      <c r="N338" s="157" t="s">
        <v>26</v>
      </c>
      <c r="O338" s="158">
        <v>2.3820000000000001</v>
      </c>
      <c r="P338" s="158">
        <f t="shared" si="28"/>
        <v>7.1459999999999999</v>
      </c>
      <c r="Q338" s="158">
        <v>4.4000000000000003E-3</v>
      </c>
      <c r="R338" s="158">
        <f t="shared" si="29"/>
        <v>1.32E-2</v>
      </c>
      <c r="S338" s="158">
        <v>0</v>
      </c>
      <c r="T338" s="159">
        <f t="shared" si="30"/>
        <v>0</v>
      </c>
      <c r="BE338" s="16">
        <f t="shared" si="31"/>
        <v>0</v>
      </c>
      <c r="BF338" s="16">
        <f t="shared" si="32"/>
        <v>0</v>
      </c>
      <c r="BG338" s="16">
        <f t="shared" si="33"/>
        <v>0</v>
      </c>
      <c r="BH338" s="16">
        <f t="shared" si="34"/>
        <v>0</v>
      </c>
      <c r="BI338" s="16">
        <f t="shared" si="35"/>
        <v>0</v>
      </c>
    </row>
    <row r="339" spans="2:61" s="12" customFormat="1" ht="24">
      <c r="B339" s="173"/>
      <c r="C339" s="174">
        <v>82</v>
      </c>
      <c r="D339" s="174" t="s">
        <v>240</v>
      </c>
      <c r="E339" s="175" t="s">
        <v>2427</v>
      </c>
      <c r="F339" s="175" t="s">
        <v>2428</v>
      </c>
      <c r="G339" s="176" t="s">
        <v>180</v>
      </c>
      <c r="H339" s="177">
        <v>1</v>
      </c>
      <c r="I339" s="178"/>
      <c r="J339" s="178">
        <f t="shared" si="27"/>
        <v>0</v>
      </c>
      <c r="K339" s="179"/>
      <c r="L339" s="173"/>
      <c r="M339" s="180"/>
      <c r="N339" s="181" t="s">
        <v>26</v>
      </c>
      <c r="O339" s="182">
        <v>0</v>
      </c>
      <c r="P339" s="182">
        <f t="shared" si="28"/>
        <v>0</v>
      </c>
      <c r="Q339" s="182">
        <v>0.5</v>
      </c>
      <c r="R339" s="182">
        <f t="shared" si="29"/>
        <v>0.5</v>
      </c>
      <c r="S339" s="182">
        <v>0</v>
      </c>
      <c r="T339" s="183">
        <f t="shared" si="30"/>
        <v>0</v>
      </c>
      <c r="BE339" s="12">
        <f t="shared" si="31"/>
        <v>0</v>
      </c>
      <c r="BF339" s="12">
        <f t="shared" si="32"/>
        <v>0</v>
      </c>
      <c r="BG339" s="12">
        <f t="shared" si="33"/>
        <v>0</v>
      </c>
      <c r="BH339" s="12">
        <f t="shared" si="34"/>
        <v>0</v>
      </c>
      <c r="BI339" s="12">
        <f t="shared" si="35"/>
        <v>0</v>
      </c>
    </row>
    <row r="340" spans="2:61" s="11" customFormat="1" ht="11.25">
      <c r="B340" s="160"/>
      <c r="C340" s="161"/>
      <c r="D340" s="161" t="s">
        <v>145</v>
      </c>
      <c r="E340" s="162"/>
      <c r="F340" s="162" t="s">
        <v>3628</v>
      </c>
      <c r="G340" s="163"/>
      <c r="H340" s="164">
        <v>1</v>
      </c>
      <c r="I340" s="165"/>
      <c r="J340" s="165"/>
      <c r="K340" s="166"/>
      <c r="L340" s="160"/>
      <c r="M340" s="167"/>
      <c r="N340" s="166"/>
      <c r="O340" s="168"/>
      <c r="P340" s="168"/>
      <c r="Q340" s="168"/>
      <c r="R340" s="168"/>
      <c r="S340" s="168"/>
      <c r="T340" s="169"/>
    </row>
    <row r="341" spans="2:61" s="11" customFormat="1" ht="11.25">
      <c r="B341" s="160"/>
      <c r="C341" s="161"/>
      <c r="D341" s="161" t="s">
        <v>145</v>
      </c>
      <c r="E341" s="162"/>
      <c r="F341" s="170" t="s">
        <v>147</v>
      </c>
      <c r="G341" s="171"/>
      <c r="H341" s="172">
        <v>1</v>
      </c>
      <c r="I341" s="165"/>
      <c r="J341" s="165"/>
      <c r="K341" s="166"/>
      <c r="L341" s="160"/>
      <c r="M341" s="167"/>
      <c r="N341" s="166"/>
      <c r="O341" s="168"/>
      <c r="P341" s="168"/>
      <c r="Q341" s="168"/>
      <c r="R341" s="168"/>
      <c r="S341" s="168"/>
      <c r="T341" s="169"/>
    </row>
    <row r="342" spans="2:61" s="12" customFormat="1" ht="24">
      <c r="B342" s="173"/>
      <c r="C342" s="174">
        <v>83</v>
      </c>
      <c r="D342" s="174" t="s">
        <v>240</v>
      </c>
      <c r="E342" s="175" t="s">
        <v>2432</v>
      </c>
      <c r="F342" s="175" t="s">
        <v>2433</v>
      </c>
      <c r="G342" s="176" t="s">
        <v>180</v>
      </c>
      <c r="H342" s="177">
        <v>1</v>
      </c>
      <c r="I342" s="178"/>
      <c r="J342" s="178">
        <f>ROUND(H342*I342,2)</f>
        <v>0</v>
      </c>
      <c r="K342" s="179"/>
      <c r="L342" s="173"/>
      <c r="M342" s="180"/>
      <c r="N342" s="181" t="s">
        <v>26</v>
      </c>
      <c r="O342" s="182">
        <v>0</v>
      </c>
      <c r="P342" s="182">
        <f>ROUND(H342*O342,3)</f>
        <v>0</v>
      </c>
      <c r="Q342" s="182">
        <v>0.7</v>
      </c>
      <c r="R342" s="182">
        <f>ROUND(H342 * Q342,5)</f>
        <v>0.7</v>
      </c>
      <c r="S342" s="182">
        <v>0</v>
      </c>
      <c r="T342" s="183">
        <f>ROUND(H342 * S342,5)</f>
        <v>0</v>
      </c>
      <c r="BE342" s="12">
        <f>IF(N342="základná",J342,0)</f>
        <v>0</v>
      </c>
      <c r="BF342" s="12">
        <f>IF(N342="znížená",J342,0)</f>
        <v>0</v>
      </c>
      <c r="BG342" s="12">
        <f>IF(N342="zákl. prenesená",J342,0)</f>
        <v>0</v>
      </c>
      <c r="BH342" s="12">
        <f>IF(N342="zníž. prenesená",J342,0)</f>
        <v>0</v>
      </c>
      <c r="BI342" s="12">
        <f>IF(N342="nulová",J342,0)</f>
        <v>0</v>
      </c>
    </row>
    <row r="343" spans="2:61" s="11" customFormat="1" ht="11.25">
      <c r="B343" s="160"/>
      <c r="C343" s="161"/>
      <c r="D343" s="161" t="s">
        <v>145</v>
      </c>
      <c r="E343" s="162"/>
      <c r="F343" s="162" t="s">
        <v>3628</v>
      </c>
      <c r="G343" s="163"/>
      <c r="H343" s="164">
        <v>1</v>
      </c>
      <c r="I343" s="165"/>
      <c r="J343" s="165"/>
      <c r="K343" s="166"/>
      <c r="L343" s="160"/>
      <c r="M343" s="167"/>
      <c r="N343" s="166"/>
      <c r="O343" s="168"/>
      <c r="P343" s="168"/>
      <c r="Q343" s="168"/>
      <c r="R343" s="168"/>
      <c r="S343" s="168"/>
      <c r="T343" s="169"/>
    </row>
    <row r="344" spans="2:61" s="11" customFormat="1" ht="11.25">
      <c r="B344" s="160"/>
      <c r="C344" s="161"/>
      <c r="D344" s="161" t="s">
        <v>145</v>
      </c>
      <c r="E344" s="162"/>
      <c r="F344" s="170" t="s">
        <v>147</v>
      </c>
      <c r="G344" s="171"/>
      <c r="H344" s="172">
        <v>1</v>
      </c>
      <c r="I344" s="165"/>
      <c r="J344" s="165"/>
      <c r="K344" s="166"/>
      <c r="L344" s="160"/>
      <c r="M344" s="167"/>
      <c r="N344" s="166"/>
      <c r="O344" s="168"/>
      <c r="P344" s="168"/>
      <c r="Q344" s="168"/>
      <c r="R344" s="168"/>
      <c r="S344" s="168"/>
      <c r="T344" s="169"/>
    </row>
    <row r="345" spans="2:61" s="12" customFormat="1" ht="24">
      <c r="B345" s="173"/>
      <c r="C345" s="174">
        <v>84</v>
      </c>
      <c r="D345" s="174" t="s">
        <v>240</v>
      </c>
      <c r="E345" s="175" t="s">
        <v>3431</v>
      </c>
      <c r="F345" s="175" t="s">
        <v>3432</v>
      </c>
      <c r="G345" s="176" t="s">
        <v>180</v>
      </c>
      <c r="H345" s="177">
        <v>1</v>
      </c>
      <c r="I345" s="178"/>
      <c r="J345" s="178">
        <f>ROUND(H345*I345,2)</f>
        <v>0</v>
      </c>
      <c r="K345" s="179"/>
      <c r="L345" s="173"/>
      <c r="M345" s="180"/>
      <c r="N345" s="181" t="s">
        <v>26</v>
      </c>
      <c r="O345" s="182">
        <v>0</v>
      </c>
      <c r="P345" s="182">
        <f>ROUND(H345*O345,3)</f>
        <v>0</v>
      </c>
      <c r="Q345" s="182">
        <v>3.51</v>
      </c>
      <c r="R345" s="182">
        <f>ROUND(H345 * Q345,5)</f>
        <v>3.51</v>
      </c>
      <c r="S345" s="182">
        <v>0</v>
      </c>
      <c r="T345" s="183">
        <f>ROUND(H345 * S345,5)</f>
        <v>0</v>
      </c>
      <c r="BE345" s="12">
        <f>IF(N345="základná",J345,0)</f>
        <v>0</v>
      </c>
      <c r="BF345" s="12">
        <f>IF(N345="znížená",J345,0)</f>
        <v>0</v>
      </c>
      <c r="BG345" s="12">
        <f>IF(N345="zákl. prenesená",J345,0)</f>
        <v>0</v>
      </c>
      <c r="BH345" s="12">
        <f>IF(N345="zníž. prenesená",J345,0)</f>
        <v>0</v>
      </c>
      <c r="BI345" s="12">
        <f>IF(N345="nulová",J345,0)</f>
        <v>0</v>
      </c>
    </row>
    <row r="346" spans="2:61" s="11" customFormat="1" ht="11.25">
      <c r="B346" s="160"/>
      <c r="C346" s="161"/>
      <c r="D346" s="161" t="s">
        <v>145</v>
      </c>
      <c r="E346" s="162"/>
      <c r="F346" s="162" t="s">
        <v>3628</v>
      </c>
      <c r="G346" s="163"/>
      <c r="H346" s="164">
        <v>1</v>
      </c>
      <c r="I346" s="165"/>
      <c r="J346" s="165"/>
      <c r="K346" s="166"/>
      <c r="L346" s="160"/>
      <c r="M346" s="167"/>
      <c r="N346" s="166"/>
      <c r="O346" s="168"/>
      <c r="P346" s="168"/>
      <c r="Q346" s="168"/>
      <c r="R346" s="168"/>
      <c r="S346" s="168"/>
      <c r="T346" s="169"/>
    </row>
    <row r="347" spans="2:61" s="11" customFormat="1" ht="11.25">
      <c r="B347" s="160"/>
      <c r="C347" s="161"/>
      <c r="D347" s="161" t="s">
        <v>145</v>
      </c>
      <c r="E347" s="162"/>
      <c r="F347" s="170" t="s">
        <v>147</v>
      </c>
      <c r="G347" s="171"/>
      <c r="H347" s="172">
        <v>1</v>
      </c>
      <c r="I347" s="165"/>
      <c r="J347" s="165"/>
      <c r="K347" s="166"/>
      <c r="L347" s="160"/>
      <c r="M347" s="167"/>
      <c r="N347" s="166"/>
      <c r="O347" s="168"/>
      <c r="P347" s="168"/>
      <c r="Q347" s="168"/>
      <c r="R347" s="168"/>
      <c r="S347" s="168"/>
      <c r="T347" s="169"/>
    </row>
    <row r="348" spans="2:61" s="12" customFormat="1" ht="24">
      <c r="B348" s="173"/>
      <c r="C348" s="174">
        <v>85</v>
      </c>
      <c r="D348" s="174" t="s">
        <v>240</v>
      </c>
      <c r="E348" s="175" t="s">
        <v>2436</v>
      </c>
      <c r="F348" s="175" t="s">
        <v>2437</v>
      </c>
      <c r="G348" s="176" t="s">
        <v>180</v>
      </c>
      <c r="H348" s="177">
        <v>3</v>
      </c>
      <c r="I348" s="178"/>
      <c r="J348" s="178">
        <f>ROUND(H348*I348,2)</f>
        <v>0</v>
      </c>
      <c r="K348" s="179"/>
      <c r="L348" s="173"/>
      <c r="M348" s="180"/>
      <c r="N348" s="181" t="s">
        <v>26</v>
      </c>
      <c r="O348" s="182">
        <v>0</v>
      </c>
      <c r="P348" s="182">
        <f>ROUND(H348*O348,3)</f>
        <v>0</v>
      </c>
      <c r="Q348" s="182">
        <v>3.0000000000000001E-3</v>
      </c>
      <c r="R348" s="182">
        <f>ROUND(H348 * Q348,5)</f>
        <v>8.9999999999999993E-3</v>
      </c>
      <c r="S348" s="182">
        <v>0</v>
      </c>
      <c r="T348" s="183">
        <f>ROUND(H348 * S348,5)</f>
        <v>0</v>
      </c>
      <c r="BE348" s="12">
        <f>IF(N348="základná",J348,0)</f>
        <v>0</v>
      </c>
      <c r="BF348" s="12">
        <f>IF(N348="znížená",J348,0)</f>
        <v>0</v>
      </c>
      <c r="BG348" s="12">
        <f>IF(N348="zákl. prenesená",J348,0)</f>
        <v>0</v>
      </c>
      <c r="BH348" s="12">
        <f>IF(N348="zníž. prenesená",J348,0)</f>
        <v>0</v>
      </c>
      <c r="BI348" s="12">
        <f>IF(N348="nulová",J348,0)</f>
        <v>0</v>
      </c>
    </row>
    <row r="349" spans="2:61" s="12" customFormat="1">
      <c r="B349" s="173"/>
      <c r="C349" s="174">
        <v>86</v>
      </c>
      <c r="D349" s="174" t="s">
        <v>240</v>
      </c>
      <c r="E349" s="175" t="s">
        <v>1953</v>
      </c>
      <c r="F349" s="175" t="s">
        <v>1954</v>
      </c>
      <c r="G349" s="176" t="s">
        <v>683</v>
      </c>
      <c r="H349" s="177">
        <v>6</v>
      </c>
      <c r="I349" s="178"/>
      <c r="J349" s="178">
        <f>ROUND(H349*I349,2)</f>
        <v>0</v>
      </c>
      <c r="K349" s="179"/>
      <c r="L349" s="173"/>
      <c r="M349" s="180"/>
      <c r="N349" s="181" t="s">
        <v>26</v>
      </c>
      <c r="O349" s="182">
        <v>0</v>
      </c>
      <c r="P349" s="182">
        <f>ROUND(H349*O349,3)</f>
        <v>0</v>
      </c>
      <c r="Q349" s="182">
        <v>1E-3</v>
      </c>
      <c r="R349" s="182">
        <f>ROUND(H349 * Q349,5)</f>
        <v>6.0000000000000001E-3</v>
      </c>
      <c r="S349" s="182">
        <v>0</v>
      </c>
      <c r="T349" s="183">
        <f>ROUND(H349 * S349,5)</f>
        <v>0</v>
      </c>
      <c r="BE349" s="12">
        <f>IF(N349="základná",J349,0)</f>
        <v>0</v>
      </c>
      <c r="BF349" s="12">
        <f>IF(N349="znížená",J349,0)</f>
        <v>0</v>
      </c>
      <c r="BG349" s="12">
        <f>IF(N349="zákl. prenesená",J349,0)</f>
        <v>0</v>
      </c>
      <c r="BH349" s="12">
        <f>IF(N349="zníž. prenesená",J349,0)</f>
        <v>0</v>
      </c>
      <c r="BI349" s="12">
        <f>IF(N349="nulová",J349,0)</f>
        <v>0</v>
      </c>
    </row>
    <row r="350" spans="2:61" ht="24">
      <c r="B350" s="149"/>
      <c r="C350" s="150">
        <v>87</v>
      </c>
      <c r="D350" s="150" t="s">
        <v>141</v>
      </c>
      <c r="E350" s="151" t="s">
        <v>1962</v>
      </c>
      <c r="F350" s="151" t="s">
        <v>1963</v>
      </c>
      <c r="G350" s="152" t="s">
        <v>180</v>
      </c>
      <c r="H350" s="153">
        <v>4</v>
      </c>
      <c r="I350" s="154"/>
      <c r="J350" s="154">
        <f>ROUND(H350*I350,2)</f>
        <v>0</v>
      </c>
      <c r="K350" s="155"/>
      <c r="L350" s="149"/>
      <c r="M350" s="156"/>
      <c r="N350" s="157" t="s">
        <v>26</v>
      </c>
      <c r="O350" s="158">
        <v>0.26587506</v>
      </c>
      <c r="P350" s="158">
        <f>ROUND(H350*O350,3)</f>
        <v>1.0640000000000001</v>
      </c>
      <c r="Q350" s="158">
        <v>6.6E-3</v>
      </c>
      <c r="R350" s="158">
        <f>ROUND(H350 * Q350,5)</f>
        <v>2.64E-2</v>
      </c>
      <c r="S350" s="158">
        <v>0</v>
      </c>
      <c r="T350" s="159">
        <f>ROUND(H350 * S350,5)</f>
        <v>0</v>
      </c>
      <c r="BE350" s="16">
        <f>IF(N350="základná",J350,0)</f>
        <v>0</v>
      </c>
      <c r="BF350" s="16">
        <f>IF(N350="znížená",J350,0)</f>
        <v>0</v>
      </c>
      <c r="BG350" s="16">
        <f>IF(N350="zákl. prenesená",J350,0)</f>
        <v>0</v>
      </c>
      <c r="BH350" s="16">
        <f>IF(N350="zníž. prenesená",J350,0)</f>
        <v>0</v>
      </c>
      <c r="BI350" s="16">
        <f>IF(N350="nulová",J350,0)</f>
        <v>0</v>
      </c>
    </row>
    <row r="351" spans="2:61" s="12" customFormat="1">
      <c r="B351" s="173"/>
      <c r="C351" s="174">
        <v>88</v>
      </c>
      <c r="D351" s="174" t="s">
        <v>240</v>
      </c>
      <c r="E351" s="175" t="s">
        <v>1967</v>
      </c>
      <c r="F351" s="175" t="s">
        <v>3005</v>
      </c>
      <c r="G351" s="176" t="s">
        <v>180</v>
      </c>
      <c r="H351" s="177">
        <v>1</v>
      </c>
      <c r="I351" s="178"/>
      <c r="J351" s="178">
        <f>ROUND(H351*I351,2)</f>
        <v>0</v>
      </c>
      <c r="K351" s="179"/>
      <c r="L351" s="173"/>
      <c r="M351" s="180"/>
      <c r="N351" s="181" t="s">
        <v>26</v>
      </c>
      <c r="O351" s="182">
        <v>0</v>
      </c>
      <c r="P351" s="182">
        <f>ROUND(H351*O351,3)</f>
        <v>0</v>
      </c>
      <c r="Q351" s="182">
        <v>0</v>
      </c>
      <c r="R351" s="182">
        <f>ROUND(H351 * Q351,5)</f>
        <v>0</v>
      </c>
      <c r="S351" s="182">
        <v>0</v>
      </c>
      <c r="T351" s="183">
        <f>ROUND(H351 * S351,5)</f>
        <v>0</v>
      </c>
      <c r="BE351" s="12">
        <f>IF(N351="základná",J351,0)</f>
        <v>0</v>
      </c>
      <c r="BF351" s="12">
        <f>IF(N351="znížená",J351,0)</f>
        <v>0</v>
      </c>
      <c r="BG351" s="12">
        <f>IF(N351="zákl. prenesená",J351,0)</f>
        <v>0</v>
      </c>
      <c r="BH351" s="12">
        <f>IF(N351="zníž. prenesená",J351,0)</f>
        <v>0</v>
      </c>
      <c r="BI351" s="12">
        <f>IF(N351="nulová",J351,0)</f>
        <v>0</v>
      </c>
    </row>
    <row r="352" spans="2:61" s="11" customFormat="1" ht="11.25">
      <c r="B352" s="160"/>
      <c r="C352" s="161"/>
      <c r="D352" s="161" t="s">
        <v>145</v>
      </c>
      <c r="E352" s="162"/>
      <c r="F352" s="162" t="s">
        <v>3628</v>
      </c>
      <c r="G352" s="163"/>
      <c r="H352" s="164">
        <v>1</v>
      </c>
      <c r="I352" s="165"/>
      <c r="J352" s="165"/>
      <c r="K352" s="166"/>
      <c r="L352" s="160"/>
      <c r="M352" s="167"/>
      <c r="N352" s="166"/>
      <c r="O352" s="168"/>
      <c r="P352" s="168"/>
      <c r="Q352" s="168"/>
      <c r="R352" s="168"/>
      <c r="S352" s="168"/>
      <c r="T352" s="169"/>
    </row>
    <row r="353" spans="2:61" s="11" customFormat="1" ht="11.25">
      <c r="B353" s="160"/>
      <c r="C353" s="161"/>
      <c r="D353" s="161" t="s">
        <v>145</v>
      </c>
      <c r="E353" s="162"/>
      <c r="F353" s="170" t="s">
        <v>147</v>
      </c>
      <c r="G353" s="171"/>
      <c r="H353" s="172">
        <v>1</v>
      </c>
      <c r="I353" s="165"/>
      <c r="J353" s="165"/>
      <c r="K353" s="166"/>
      <c r="L353" s="160"/>
      <c r="M353" s="167"/>
      <c r="N353" s="166"/>
      <c r="O353" s="168"/>
      <c r="P353" s="168"/>
      <c r="Q353" s="168"/>
      <c r="R353" s="168"/>
      <c r="S353" s="168"/>
      <c r="T353" s="169"/>
    </row>
    <row r="354" spans="2:61" s="12" customFormat="1">
      <c r="B354" s="173"/>
      <c r="C354" s="174">
        <v>89</v>
      </c>
      <c r="D354" s="174" t="s">
        <v>240</v>
      </c>
      <c r="E354" s="175" t="s">
        <v>1969</v>
      </c>
      <c r="F354" s="175" t="s">
        <v>1970</v>
      </c>
      <c r="G354" s="176" t="s">
        <v>180</v>
      </c>
      <c r="H354" s="177">
        <v>3</v>
      </c>
      <c r="I354" s="178"/>
      <c r="J354" s="178">
        <f>ROUND(H354*I354,2)</f>
        <v>0</v>
      </c>
      <c r="K354" s="179"/>
      <c r="L354" s="173"/>
      <c r="M354" s="180"/>
      <c r="N354" s="181" t="s">
        <v>26</v>
      </c>
      <c r="O354" s="182">
        <v>0</v>
      </c>
      <c r="P354" s="182">
        <f>ROUND(H354*O354,3)</f>
        <v>0</v>
      </c>
      <c r="Q354" s="182">
        <v>0</v>
      </c>
      <c r="R354" s="182">
        <f>ROUND(H354 * Q354,5)</f>
        <v>0</v>
      </c>
      <c r="S354" s="182">
        <v>0</v>
      </c>
      <c r="T354" s="183">
        <f>ROUND(H354 * S354,5)</f>
        <v>0</v>
      </c>
      <c r="BE354" s="12">
        <f>IF(N354="základná",J354,0)</f>
        <v>0</v>
      </c>
      <c r="BF354" s="12">
        <f>IF(N354="znížená",J354,0)</f>
        <v>0</v>
      </c>
      <c r="BG354" s="12">
        <f>IF(N354="zákl. prenesená",J354,0)</f>
        <v>0</v>
      </c>
      <c r="BH354" s="12">
        <f>IF(N354="zníž. prenesená",J354,0)</f>
        <v>0</v>
      </c>
      <c r="BI354" s="12">
        <f>IF(N354="nulová",J354,0)</f>
        <v>0</v>
      </c>
    </row>
    <row r="355" spans="2:61" s="11" customFormat="1" ht="11.25">
      <c r="B355" s="160"/>
      <c r="C355" s="161"/>
      <c r="D355" s="161" t="s">
        <v>145</v>
      </c>
      <c r="E355" s="162"/>
      <c r="F355" s="162" t="s">
        <v>3629</v>
      </c>
      <c r="G355" s="163"/>
      <c r="H355" s="164">
        <v>2</v>
      </c>
      <c r="I355" s="165"/>
      <c r="J355" s="165"/>
      <c r="K355" s="166"/>
      <c r="L355" s="160"/>
      <c r="M355" s="167"/>
      <c r="N355" s="166"/>
      <c r="O355" s="168"/>
      <c r="P355" s="168"/>
      <c r="Q355" s="168"/>
      <c r="R355" s="168"/>
      <c r="S355" s="168"/>
      <c r="T355" s="169"/>
    </row>
    <row r="356" spans="2:61" s="11" customFormat="1" ht="11.25">
      <c r="B356" s="160"/>
      <c r="C356" s="161"/>
      <c r="D356" s="161" t="s">
        <v>145</v>
      </c>
      <c r="E356" s="162"/>
      <c r="F356" s="162" t="s">
        <v>3630</v>
      </c>
      <c r="G356" s="163"/>
      <c r="H356" s="164">
        <v>1</v>
      </c>
      <c r="I356" s="165"/>
      <c r="J356" s="165"/>
      <c r="K356" s="166"/>
      <c r="L356" s="160"/>
      <c r="M356" s="167"/>
      <c r="N356" s="166"/>
      <c r="O356" s="168"/>
      <c r="P356" s="168"/>
      <c r="Q356" s="168"/>
      <c r="R356" s="168"/>
      <c r="S356" s="168"/>
      <c r="T356" s="169"/>
    </row>
    <row r="357" spans="2:61" s="11" customFormat="1" ht="11.25">
      <c r="B357" s="160"/>
      <c r="C357" s="161"/>
      <c r="D357" s="161" t="s">
        <v>145</v>
      </c>
      <c r="E357" s="162"/>
      <c r="F357" s="162" t="s">
        <v>994</v>
      </c>
      <c r="G357" s="163"/>
      <c r="H357" s="164"/>
      <c r="I357" s="165"/>
      <c r="J357" s="165"/>
      <c r="K357" s="166"/>
      <c r="L357" s="160"/>
      <c r="M357" s="167"/>
      <c r="N357" s="166"/>
      <c r="O357" s="168"/>
      <c r="P357" s="168"/>
      <c r="Q357" s="168"/>
      <c r="R357" s="168"/>
      <c r="S357" s="168"/>
      <c r="T357" s="169"/>
    </row>
    <row r="358" spans="2:61" s="11" customFormat="1" ht="11.25">
      <c r="B358" s="160"/>
      <c r="C358" s="161"/>
      <c r="D358" s="161" t="s">
        <v>145</v>
      </c>
      <c r="E358" s="162"/>
      <c r="F358" s="170" t="s">
        <v>147</v>
      </c>
      <c r="G358" s="171"/>
      <c r="H358" s="172">
        <v>3</v>
      </c>
      <c r="I358" s="165"/>
      <c r="J358" s="165"/>
      <c r="K358" s="166"/>
      <c r="L358" s="160"/>
      <c r="M358" s="167"/>
      <c r="N358" s="166"/>
      <c r="O358" s="168"/>
      <c r="P358" s="168"/>
      <c r="Q358" s="168"/>
      <c r="R358" s="168"/>
      <c r="S358" s="168"/>
      <c r="T358" s="169"/>
    </row>
    <row r="359" spans="2:61" ht="24">
      <c r="B359" s="149"/>
      <c r="C359" s="150">
        <v>90</v>
      </c>
      <c r="D359" s="150" t="s">
        <v>141</v>
      </c>
      <c r="E359" s="151" t="s">
        <v>1972</v>
      </c>
      <c r="F359" s="151" t="s">
        <v>1973</v>
      </c>
      <c r="G359" s="152" t="s">
        <v>180</v>
      </c>
      <c r="H359" s="153">
        <v>2</v>
      </c>
      <c r="I359" s="154"/>
      <c r="J359" s="154">
        <f t="shared" ref="J359:J366" si="36">ROUND(H359*I359,2)</f>
        <v>0</v>
      </c>
      <c r="K359" s="155"/>
      <c r="L359" s="149"/>
      <c r="M359" s="156"/>
      <c r="N359" s="157" t="s">
        <v>26</v>
      </c>
      <c r="O359" s="158">
        <v>1.002</v>
      </c>
      <c r="P359" s="158">
        <f t="shared" ref="P359:P366" si="37">ROUND(H359*O359,3)</f>
        <v>2.004</v>
      </c>
      <c r="Q359" s="158">
        <v>6.3E-3</v>
      </c>
      <c r="R359" s="158">
        <f t="shared" ref="R359:R366" si="38">ROUND(H359 * Q359,5)</f>
        <v>1.26E-2</v>
      </c>
      <c r="S359" s="158">
        <v>0</v>
      </c>
      <c r="T359" s="159">
        <f t="shared" ref="T359:T366" si="39">ROUND(H359 * S359,5)</f>
        <v>0</v>
      </c>
      <c r="BE359" s="16">
        <f t="shared" ref="BE359:BE366" si="40">IF(N359="základná",J359,0)</f>
        <v>0</v>
      </c>
      <c r="BF359" s="16">
        <f t="shared" ref="BF359:BF366" si="41">IF(N359="znížená",J359,0)</f>
        <v>0</v>
      </c>
      <c r="BG359" s="16">
        <f t="shared" ref="BG359:BG366" si="42">IF(N359="zákl. prenesená",J359,0)</f>
        <v>0</v>
      </c>
      <c r="BH359" s="16">
        <f t="shared" ref="BH359:BH366" si="43">IF(N359="zníž. prenesená",J359,0)</f>
        <v>0</v>
      </c>
      <c r="BI359" s="16">
        <f t="shared" ref="BI359:BI366" si="44">IF(N359="nulová",J359,0)</f>
        <v>0</v>
      </c>
    </row>
    <row r="360" spans="2:61" s="12" customFormat="1">
      <c r="B360" s="173"/>
      <c r="C360" s="174">
        <v>91</v>
      </c>
      <c r="D360" s="174" t="s">
        <v>240</v>
      </c>
      <c r="E360" s="175" t="s">
        <v>1974</v>
      </c>
      <c r="F360" s="175" t="s">
        <v>1975</v>
      </c>
      <c r="G360" s="176" t="s">
        <v>180</v>
      </c>
      <c r="H360" s="177">
        <v>2</v>
      </c>
      <c r="I360" s="178"/>
      <c r="J360" s="178">
        <f t="shared" si="36"/>
        <v>0</v>
      </c>
      <c r="K360" s="179"/>
      <c r="L360" s="173"/>
      <c r="M360" s="180"/>
      <c r="N360" s="181" t="s">
        <v>26</v>
      </c>
      <c r="O360" s="182">
        <v>0</v>
      </c>
      <c r="P360" s="182">
        <f t="shared" si="37"/>
        <v>0</v>
      </c>
      <c r="Q360" s="182">
        <v>8.6400000000000005E-2</v>
      </c>
      <c r="R360" s="182">
        <f t="shared" si="38"/>
        <v>0.17280000000000001</v>
      </c>
      <c r="S360" s="182">
        <v>0</v>
      </c>
      <c r="T360" s="183">
        <f t="shared" si="39"/>
        <v>0</v>
      </c>
      <c r="BE360" s="12">
        <f t="shared" si="40"/>
        <v>0</v>
      </c>
      <c r="BF360" s="12">
        <f t="shared" si="41"/>
        <v>0</v>
      </c>
      <c r="BG360" s="12">
        <f t="shared" si="42"/>
        <v>0</v>
      </c>
      <c r="BH360" s="12">
        <f t="shared" si="43"/>
        <v>0</v>
      </c>
      <c r="BI360" s="12">
        <f t="shared" si="44"/>
        <v>0</v>
      </c>
    </row>
    <row r="361" spans="2:61" ht="24">
      <c r="B361" s="149"/>
      <c r="C361" s="150">
        <v>92</v>
      </c>
      <c r="D361" s="150" t="s">
        <v>141</v>
      </c>
      <c r="E361" s="151" t="s">
        <v>1976</v>
      </c>
      <c r="F361" s="151" t="s">
        <v>2444</v>
      </c>
      <c r="G361" s="152" t="s">
        <v>1682</v>
      </c>
      <c r="H361" s="153">
        <v>2</v>
      </c>
      <c r="I361" s="154"/>
      <c r="J361" s="154">
        <f t="shared" si="36"/>
        <v>0</v>
      </c>
      <c r="K361" s="155"/>
      <c r="L361" s="149"/>
      <c r="M361" s="156"/>
      <c r="N361" s="157" t="s">
        <v>26</v>
      </c>
      <c r="O361" s="158">
        <v>0</v>
      </c>
      <c r="P361" s="158">
        <f t="shared" si="37"/>
        <v>0</v>
      </c>
      <c r="Q361" s="158">
        <v>0</v>
      </c>
      <c r="R361" s="158">
        <f t="shared" si="38"/>
        <v>0</v>
      </c>
      <c r="S361" s="158">
        <v>0</v>
      </c>
      <c r="T361" s="159">
        <f t="shared" si="39"/>
        <v>0</v>
      </c>
      <c r="BE361" s="16">
        <f t="shared" si="40"/>
        <v>0</v>
      </c>
      <c r="BF361" s="16">
        <f t="shared" si="41"/>
        <v>0</v>
      </c>
      <c r="BG361" s="16">
        <f t="shared" si="42"/>
        <v>0</v>
      </c>
      <c r="BH361" s="16">
        <f t="shared" si="43"/>
        <v>0</v>
      </c>
      <c r="BI361" s="16">
        <f t="shared" si="44"/>
        <v>0</v>
      </c>
    </row>
    <row r="362" spans="2:61">
      <c r="B362" s="149"/>
      <c r="C362" s="150">
        <v>93</v>
      </c>
      <c r="D362" s="150" t="s">
        <v>141</v>
      </c>
      <c r="E362" s="151" t="s">
        <v>2451</v>
      </c>
      <c r="F362" s="151" t="s">
        <v>2452</v>
      </c>
      <c r="G362" s="152" t="s">
        <v>144</v>
      </c>
      <c r="H362" s="153">
        <v>56.85</v>
      </c>
      <c r="I362" s="154"/>
      <c r="J362" s="154">
        <f t="shared" si="36"/>
        <v>0</v>
      </c>
      <c r="K362" s="155"/>
      <c r="L362" s="149"/>
      <c r="M362" s="156"/>
      <c r="N362" s="157" t="s">
        <v>26</v>
      </c>
      <c r="O362" s="158">
        <v>0.13020000000000001</v>
      </c>
      <c r="P362" s="158">
        <f t="shared" si="37"/>
        <v>7.4020000000000001</v>
      </c>
      <c r="Q362" s="158">
        <v>0</v>
      </c>
      <c r="R362" s="158">
        <f t="shared" si="38"/>
        <v>0</v>
      </c>
      <c r="S362" s="158">
        <v>0</v>
      </c>
      <c r="T362" s="159">
        <f t="shared" si="39"/>
        <v>0</v>
      </c>
      <c r="BE362" s="16">
        <f t="shared" si="40"/>
        <v>0</v>
      </c>
      <c r="BF362" s="16">
        <f t="shared" si="41"/>
        <v>0</v>
      </c>
      <c r="BG362" s="16">
        <f t="shared" si="42"/>
        <v>0</v>
      </c>
      <c r="BH362" s="16">
        <f t="shared" si="43"/>
        <v>0</v>
      </c>
      <c r="BI362" s="16">
        <f t="shared" si="44"/>
        <v>0</v>
      </c>
    </row>
    <row r="363" spans="2:61">
      <c r="B363" s="149"/>
      <c r="C363" s="150">
        <v>94</v>
      </c>
      <c r="D363" s="150" t="s">
        <v>141</v>
      </c>
      <c r="E363" s="151" t="s">
        <v>1989</v>
      </c>
      <c r="F363" s="151" t="s">
        <v>1981</v>
      </c>
      <c r="G363" s="152" t="s">
        <v>144</v>
      </c>
      <c r="H363" s="153">
        <v>56.85</v>
      </c>
      <c r="I363" s="154"/>
      <c r="J363" s="154">
        <f t="shared" si="36"/>
        <v>0</v>
      </c>
      <c r="K363" s="155"/>
      <c r="L363" s="149"/>
      <c r="M363" s="156"/>
      <c r="N363" s="157" t="s">
        <v>26</v>
      </c>
      <c r="O363" s="158">
        <v>5.2499999999999998E-2</v>
      </c>
      <c r="P363" s="158">
        <f t="shared" si="37"/>
        <v>2.9849999999999999</v>
      </c>
      <c r="Q363" s="158">
        <v>1E-4</v>
      </c>
      <c r="R363" s="158">
        <f t="shared" si="38"/>
        <v>5.6899999999999997E-3</v>
      </c>
      <c r="S363" s="158">
        <v>0</v>
      </c>
      <c r="T363" s="159">
        <f t="shared" si="39"/>
        <v>0</v>
      </c>
      <c r="BE363" s="16">
        <f t="shared" si="40"/>
        <v>0</v>
      </c>
      <c r="BF363" s="16">
        <f t="shared" si="41"/>
        <v>0</v>
      </c>
      <c r="BG363" s="16">
        <f t="shared" si="42"/>
        <v>0</v>
      </c>
      <c r="BH363" s="16">
        <f t="shared" si="43"/>
        <v>0</v>
      </c>
      <c r="BI363" s="16">
        <f t="shared" si="44"/>
        <v>0</v>
      </c>
    </row>
    <row r="364" spans="2:61">
      <c r="B364" s="149"/>
      <c r="C364" s="150">
        <v>95</v>
      </c>
      <c r="D364" s="150" t="s">
        <v>141</v>
      </c>
      <c r="E364" s="151" t="s">
        <v>1088</v>
      </c>
      <c r="F364" s="151" t="s">
        <v>1089</v>
      </c>
      <c r="G364" s="152" t="s">
        <v>144</v>
      </c>
      <c r="H364" s="153">
        <v>7.08</v>
      </c>
      <c r="I364" s="154"/>
      <c r="J364" s="154">
        <f t="shared" si="36"/>
        <v>0</v>
      </c>
      <c r="K364" s="155"/>
      <c r="L364" s="149"/>
      <c r="M364" s="156"/>
      <c r="N364" s="157" t="s">
        <v>26</v>
      </c>
      <c r="O364" s="158">
        <v>1.081</v>
      </c>
      <c r="P364" s="158">
        <f t="shared" si="37"/>
        <v>7.6529999999999996</v>
      </c>
      <c r="Q364" s="158">
        <v>2.8150120000000001E-2</v>
      </c>
      <c r="R364" s="158">
        <f t="shared" si="38"/>
        <v>0.1993</v>
      </c>
      <c r="S364" s="158">
        <v>0</v>
      </c>
      <c r="T364" s="159">
        <f t="shared" si="39"/>
        <v>0</v>
      </c>
      <c r="BE364" s="16">
        <f t="shared" si="40"/>
        <v>0</v>
      </c>
      <c r="BF364" s="16">
        <f t="shared" si="41"/>
        <v>0</v>
      </c>
      <c r="BG364" s="16">
        <f t="shared" si="42"/>
        <v>0</v>
      </c>
      <c r="BH364" s="16">
        <f t="shared" si="43"/>
        <v>0</v>
      </c>
      <c r="BI364" s="16">
        <f t="shared" si="44"/>
        <v>0</v>
      </c>
    </row>
    <row r="365" spans="2:61">
      <c r="B365" s="149"/>
      <c r="C365" s="150">
        <v>96</v>
      </c>
      <c r="D365" s="150" t="s">
        <v>141</v>
      </c>
      <c r="E365" s="151" t="s">
        <v>3631</v>
      </c>
      <c r="F365" s="151" t="s">
        <v>3632</v>
      </c>
      <c r="G365" s="152" t="s">
        <v>180</v>
      </c>
      <c r="H365" s="153">
        <v>5</v>
      </c>
      <c r="I365" s="154"/>
      <c r="J365" s="154">
        <f t="shared" si="36"/>
        <v>0</v>
      </c>
      <c r="K365" s="155"/>
      <c r="L365" s="149"/>
      <c r="M365" s="156"/>
      <c r="N365" s="157" t="s">
        <v>26</v>
      </c>
      <c r="O365" s="158">
        <v>1.258</v>
      </c>
      <c r="P365" s="158">
        <f t="shared" si="37"/>
        <v>6.29</v>
      </c>
      <c r="Q365" s="158">
        <v>0</v>
      </c>
      <c r="R365" s="158">
        <f t="shared" si="38"/>
        <v>0</v>
      </c>
      <c r="S365" s="158">
        <v>0</v>
      </c>
      <c r="T365" s="159">
        <f t="shared" si="39"/>
        <v>0</v>
      </c>
      <c r="BE365" s="16">
        <f t="shared" si="40"/>
        <v>0</v>
      </c>
      <c r="BF365" s="16">
        <f t="shared" si="41"/>
        <v>0</v>
      </c>
      <c r="BG365" s="16">
        <f t="shared" si="42"/>
        <v>0</v>
      </c>
      <c r="BH365" s="16">
        <f t="shared" si="43"/>
        <v>0</v>
      </c>
      <c r="BI365" s="16">
        <f t="shared" si="44"/>
        <v>0</v>
      </c>
    </row>
    <row r="366" spans="2:61" s="12" customFormat="1" ht="24">
      <c r="B366" s="173"/>
      <c r="C366" s="174">
        <v>97</v>
      </c>
      <c r="D366" s="174" t="s">
        <v>240</v>
      </c>
      <c r="E366" s="175" t="s">
        <v>548</v>
      </c>
      <c r="F366" s="175" t="s">
        <v>3633</v>
      </c>
      <c r="G366" s="176" t="s">
        <v>180</v>
      </c>
      <c r="H366" s="177">
        <v>45</v>
      </c>
      <c r="I366" s="178"/>
      <c r="J366" s="178">
        <f t="shared" si="36"/>
        <v>0</v>
      </c>
      <c r="K366" s="179"/>
      <c r="L366" s="173"/>
      <c r="M366" s="180"/>
      <c r="N366" s="181" t="s">
        <v>26</v>
      </c>
      <c r="O366" s="182">
        <v>0</v>
      </c>
      <c r="P366" s="182">
        <f t="shared" si="37"/>
        <v>0</v>
      </c>
      <c r="Q366" s="182">
        <v>0</v>
      </c>
      <c r="R366" s="182">
        <f t="shared" si="38"/>
        <v>0</v>
      </c>
      <c r="S366" s="182">
        <v>0</v>
      </c>
      <c r="T366" s="183">
        <f t="shared" si="39"/>
        <v>0</v>
      </c>
      <c r="BE366" s="12">
        <f t="shared" si="40"/>
        <v>0</v>
      </c>
      <c r="BF366" s="12">
        <f t="shared" si="41"/>
        <v>0</v>
      </c>
      <c r="BG366" s="12">
        <f t="shared" si="42"/>
        <v>0</v>
      </c>
      <c r="BH366" s="12">
        <f t="shared" si="43"/>
        <v>0</v>
      </c>
      <c r="BI366" s="12">
        <f t="shared" si="44"/>
        <v>0</v>
      </c>
    </row>
    <row r="367" spans="2:61" s="11" customFormat="1" ht="11.25">
      <c r="B367" s="160"/>
      <c r="C367" s="161"/>
      <c r="D367" s="161" t="s">
        <v>145</v>
      </c>
      <c r="E367" s="162"/>
      <c r="F367" s="162" t="s">
        <v>3634</v>
      </c>
      <c r="G367" s="163"/>
      <c r="H367" s="164">
        <v>45</v>
      </c>
      <c r="I367" s="165"/>
      <c r="J367" s="165"/>
      <c r="K367" s="166"/>
      <c r="L367" s="160"/>
      <c r="M367" s="167"/>
      <c r="N367" s="166"/>
      <c r="O367" s="168"/>
      <c r="P367" s="168"/>
      <c r="Q367" s="168"/>
      <c r="R367" s="168"/>
      <c r="S367" s="168"/>
      <c r="T367" s="169"/>
    </row>
    <row r="368" spans="2:61" s="11" customFormat="1" ht="11.25">
      <c r="B368" s="160"/>
      <c r="C368" s="161"/>
      <c r="D368" s="161" t="s">
        <v>145</v>
      </c>
      <c r="E368" s="162"/>
      <c r="F368" s="170" t="s">
        <v>147</v>
      </c>
      <c r="G368" s="171"/>
      <c r="H368" s="172">
        <v>45</v>
      </c>
      <c r="I368" s="165"/>
      <c r="J368" s="165"/>
      <c r="K368" s="166"/>
      <c r="L368" s="160"/>
      <c r="M368" s="167"/>
      <c r="N368" s="166"/>
      <c r="O368" s="168"/>
      <c r="P368" s="168"/>
      <c r="Q368" s="168"/>
      <c r="R368" s="168"/>
      <c r="S368" s="168"/>
      <c r="T368" s="169"/>
    </row>
    <row r="369" spans="2:61" s="10" customFormat="1" ht="23.1" customHeight="1">
      <c r="B369" s="141"/>
      <c r="C369" s="142"/>
      <c r="D369" s="132" t="s">
        <v>136</v>
      </c>
      <c r="E369" s="143" t="s">
        <v>584</v>
      </c>
      <c r="F369" s="144" t="s">
        <v>585</v>
      </c>
      <c r="G369" s="145"/>
      <c r="H369" s="146"/>
      <c r="I369" s="147"/>
      <c r="J369" s="147">
        <f>J370 + J371 + J372 + J375 + J376 + J377 + J380 + J383 + J384 + J387 + J390</f>
        <v>0</v>
      </c>
      <c r="K369" s="144"/>
      <c r="L369" s="141"/>
      <c r="M369" s="148"/>
      <c r="N369" s="138" t="s">
        <v>0</v>
      </c>
      <c r="O369" s="139"/>
      <c r="P369" s="139">
        <f>P370 + P371 + P372 + P375 + P376 + P377 + P380 + P383 + P384 + P387 + P390</f>
        <v>101.30499999999999</v>
      </c>
      <c r="Q369" s="139"/>
      <c r="R369" s="139">
        <f>R370 + R371 + R372 + R375 + R376 + R377 + R380 + R383 + R384 + R387 + R390</f>
        <v>0</v>
      </c>
      <c r="S369" s="139"/>
      <c r="T369" s="140">
        <f>T370 + T371 + T372 + T375 + T376 + T377 + T380 + T383 + T384 + T387 + T390</f>
        <v>35.722799999999999</v>
      </c>
    </row>
    <row r="370" spans="2:61" ht="24">
      <c r="B370" s="149"/>
      <c r="C370" s="150">
        <v>98</v>
      </c>
      <c r="D370" s="150" t="s">
        <v>141</v>
      </c>
      <c r="E370" s="151" t="s">
        <v>2014</v>
      </c>
      <c r="F370" s="151" t="s">
        <v>2015</v>
      </c>
      <c r="G370" s="152" t="s">
        <v>144</v>
      </c>
      <c r="H370" s="153">
        <v>33</v>
      </c>
      <c r="I370" s="154"/>
      <c r="J370" s="154">
        <f>ROUND(H370*I370,2)</f>
        <v>0</v>
      </c>
      <c r="K370" s="155"/>
      <c r="L370" s="149"/>
      <c r="M370" s="156"/>
      <c r="N370" s="157" t="s">
        <v>26</v>
      </c>
      <c r="O370" s="158">
        <v>0.7278</v>
      </c>
      <c r="P370" s="158">
        <f>ROUND(H370*O370,3)</f>
        <v>24.016999999999999</v>
      </c>
      <c r="Q370" s="158">
        <v>0</v>
      </c>
      <c r="R370" s="158">
        <f>ROUND(H370 * Q370,5)</f>
        <v>0</v>
      </c>
      <c r="S370" s="158">
        <v>0.71</v>
      </c>
      <c r="T370" s="159">
        <f>ROUND(H370 * S370,5)</f>
        <v>23.43</v>
      </c>
      <c r="BE370" s="16">
        <f>IF(N370="základná",J370,0)</f>
        <v>0</v>
      </c>
      <c r="BF370" s="16">
        <f>IF(N370="znížená",J370,0)</f>
        <v>0</v>
      </c>
      <c r="BG370" s="16">
        <f>IF(N370="zákl. prenesená",J370,0)</f>
        <v>0</v>
      </c>
      <c r="BH370" s="16">
        <f>IF(N370="zníž. prenesená",J370,0)</f>
        <v>0</v>
      </c>
      <c r="BI370" s="16">
        <f>IF(N370="nulová",J370,0)</f>
        <v>0</v>
      </c>
    </row>
    <row r="371" spans="2:61" ht="24">
      <c r="B371" s="149"/>
      <c r="C371" s="150">
        <v>99</v>
      </c>
      <c r="D371" s="150" t="s">
        <v>141</v>
      </c>
      <c r="E371" s="151" t="s">
        <v>625</v>
      </c>
      <c r="F371" s="151" t="s">
        <v>626</v>
      </c>
      <c r="G371" s="152" t="s">
        <v>180</v>
      </c>
      <c r="H371" s="153">
        <v>1</v>
      </c>
      <c r="I371" s="154"/>
      <c r="J371" s="154">
        <f>ROUND(H371*I371,2)</f>
        <v>0</v>
      </c>
      <c r="K371" s="155"/>
      <c r="L371" s="149"/>
      <c r="M371" s="156"/>
      <c r="N371" s="157" t="s">
        <v>26</v>
      </c>
      <c r="O371" s="158">
        <v>0</v>
      </c>
      <c r="P371" s="158">
        <f>ROUND(H371*O371,3)</f>
        <v>0</v>
      </c>
      <c r="Q371" s="158">
        <v>0</v>
      </c>
      <c r="R371" s="158">
        <f>ROUND(H371 * Q371,5)</f>
        <v>0</v>
      </c>
      <c r="S371" s="158">
        <v>0</v>
      </c>
      <c r="T371" s="159">
        <f>ROUND(H371 * S371,5)</f>
        <v>0</v>
      </c>
      <c r="BE371" s="16">
        <f>IF(N371="základná",J371,0)</f>
        <v>0</v>
      </c>
      <c r="BF371" s="16">
        <f>IF(N371="znížená",J371,0)</f>
        <v>0</v>
      </c>
      <c r="BG371" s="16">
        <f>IF(N371="zákl. prenesená",J371,0)</f>
        <v>0</v>
      </c>
      <c r="BH371" s="16">
        <f>IF(N371="zníž. prenesená",J371,0)</f>
        <v>0</v>
      </c>
      <c r="BI371" s="16">
        <f>IF(N371="nulová",J371,0)</f>
        <v>0</v>
      </c>
    </row>
    <row r="372" spans="2:61" ht="24">
      <c r="B372" s="149"/>
      <c r="C372" s="150">
        <v>100</v>
      </c>
      <c r="D372" s="150" t="s">
        <v>141</v>
      </c>
      <c r="E372" s="151" t="s">
        <v>619</v>
      </c>
      <c r="F372" s="151" t="s">
        <v>620</v>
      </c>
      <c r="G372" s="152" t="s">
        <v>187</v>
      </c>
      <c r="H372" s="153">
        <v>5.1219999999999999</v>
      </c>
      <c r="I372" s="154"/>
      <c r="J372" s="154">
        <f>ROUND(H372*I372,2)</f>
        <v>0</v>
      </c>
      <c r="K372" s="155"/>
      <c r="L372" s="149"/>
      <c r="M372" s="156"/>
      <c r="N372" s="157" t="s">
        <v>26</v>
      </c>
      <c r="O372" s="158">
        <v>12.606</v>
      </c>
      <c r="P372" s="158">
        <f>ROUND(H372*O372,3)</f>
        <v>64.567999999999998</v>
      </c>
      <c r="Q372" s="158">
        <v>0</v>
      </c>
      <c r="R372" s="158">
        <f>ROUND(H372 * Q372,5)</f>
        <v>0</v>
      </c>
      <c r="S372" s="158">
        <v>2.4</v>
      </c>
      <c r="T372" s="159">
        <f>ROUND(H372 * S372,5)</f>
        <v>12.2928</v>
      </c>
      <c r="BE372" s="16">
        <f>IF(N372="základná",J372,0)</f>
        <v>0</v>
      </c>
      <c r="BF372" s="16">
        <f>IF(N372="znížená",J372,0)</f>
        <v>0</v>
      </c>
      <c r="BG372" s="16">
        <f>IF(N372="zákl. prenesená",J372,0)</f>
        <v>0</v>
      </c>
      <c r="BH372" s="16">
        <f>IF(N372="zníž. prenesená",J372,0)</f>
        <v>0</v>
      </c>
      <c r="BI372" s="16">
        <f>IF(N372="nulová",J372,0)</f>
        <v>0</v>
      </c>
    </row>
    <row r="373" spans="2:61" s="11" customFormat="1" ht="11.25">
      <c r="B373" s="160"/>
      <c r="C373" s="161"/>
      <c r="D373" s="161" t="s">
        <v>145</v>
      </c>
      <c r="E373" s="162"/>
      <c r="F373" s="162" t="s">
        <v>3635</v>
      </c>
      <c r="G373" s="163"/>
      <c r="H373" s="164">
        <v>5.1219999999999999</v>
      </c>
      <c r="I373" s="165"/>
      <c r="J373" s="165"/>
      <c r="K373" s="166"/>
      <c r="L373" s="160"/>
      <c r="M373" s="167"/>
      <c r="N373" s="166"/>
      <c r="O373" s="168"/>
      <c r="P373" s="168"/>
      <c r="Q373" s="168"/>
      <c r="R373" s="168"/>
      <c r="S373" s="168"/>
      <c r="T373" s="169"/>
    </row>
    <row r="374" spans="2:61" s="11" customFormat="1" ht="11.25">
      <c r="B374" s="160"/>
      <c r="C374" s="161"/>
      <c r="D374" s="161" t="s">
        <v>145</v>
      </c>
      <c r="E374" s="162"/>
      <c r="F374" s="170" t="s">
        <v>147</v>
      </c>
      <c r="G374" s="171"/>
      <c r="H374" s="172">
        <v>5.1219999999999999</v>
      </c>
      <c r="I374" s="165"/>
      <c r="J374" s="165"/>
      <c r="K374" s="166"/>
      <c r="L374" s="160"/>
      <c r="M374" s="167"/>
      <c r="N374" s="166"/>
      <c r="O374" s="168"/>
      <c r="P374" s="168"/>
      <c r="Q374" s="168"/>
      <c r="R374" s="168"/>
      <c r="S374" s="168"/>
      <c r="T374" s="169"/>
    </row>
    <row r="375" spans="2:61">
      <c r="B375" s="149"/>
      <c r="C375" s="150">
        <v>101</v>
      </c>
      <c r="D375" s="150" t="s">
        <v>141</v>
      </c>
      <c r="E375" s="151" t="s">
        <v>636</v>
      </c>
      <c r="F375" s="151" t="s">
        <v>637</v>
      </c>
      <c r="G375" s="152" t="s">
        <v>265</v>
      </c>
      <c r="H375" s="153">
        <v>43.267000000000003</v>
      </c>
      <c r="I375" s="154"/>
      <c r="J375" s="154">
        <f>ROUND(H375*I375,2)</f>
        <v>0</v>
      </c>
      <c r="K375" s="155"/>
      <c r="L375" s="149"/>
      <c r="M375" s="156"/>
      <c r="N375" s="157" t="s">
        <v>26</v>
      </c>
      <c r="O375" s="158">
        <v>0.14899999999999999</v>
      </c>
      <c r="P375" s="158">
        <f>ROUND(H375*O375,3)</f>
        <v>6.4470000000000001</v>
      </c>
      <c r="Q375" s="158">
        <v>0</v>
      </c>
      <c r="R375" s="158">
        <f>ROUND(H375 * Q375,5)</f>
        <v>0</v>
      </c>
      <c r="S375" s="158">
        <v>0</v>
      </c>
      <c r="T375" s="159">
        <f>ROUND(H375 * S375,5)</f>
        <v>0</v>
      </c>
      <c r="BE375" s="16">
        <f>IF(N375="základná",J375,0)</f>
        <v>0</v>
      </c>
      <c r="BF375" s="16">
        <f>IF(N375="znížená",J375,0)</f>
        <v>0</v>
      </c>
      <c r="BG375" s="16">
        <f>IF(N375="zákl. prenesená",J375,0)</f>
        <v>0</v>
      </c>
      <c r="BH375" s="16">
        <f>IF(N375="zníž. prenesená",J375,0)</f>
        <v>0</v>
      </c>
      <c r="BI375" s="16">
        <f>IF(N375="nulová",J375,0)</f>
        <v>0</v>
      </c>
    </row>
    <row r="376" spans="2:61" ht="24">
      <c r="B376" s="149"/>
      <c r="C376" s="150">
        <v>102</v>
      </c>
      <c r="D376" s="150" t="s">
        <v>141</v>
      </c>
      <c r="E376" s="151" t="s">
        <v>638</v>
      </c>
      <c r="F376" s="151" t="s">
        <v>639</v>
      </c>
      <c r="G376" s="152" t="s">
        <v>265</v>
      </c>
      <c r="H376" s="153">
        <v>43.267000000000003</v>
      </c>
      <c r="I376" s="154"/>
      <c r="J376" s="154">
        <f>ROUND(H376*I376,2)</f>
        <v>0</v>
      </c>
      <c r="K376" s="155"/>
      <c r="L376" s="149"/>
      <c r="M376" s="156"/>
      <c r="N376" s="157" t="s">
        <v>26</v>
      </c>
      <c r="O376" s="158">
        <v>3.1E-2</v>
      </c>
      <c r="P376" s="158">
        <f>ROUND(H376*O376,3)</f>
        <v>1.341</v>
      </c>
      <c r="Q376" s="158">
        <v>0</v>
      </c>
      <c r="R376" s="158">
        <f>ROUND(H376 * Q376,5)</f>
        <v>0</v>
      </c>
      <c r="S376" s="158">
        <v>0</v>
      </c>
      <c r="T376" s="159">
        <f>ROUND(H376 * S376,5)</f>
        <v>0</v>
      </c>
      <c r="BE376" s="16">
        <f>IF(N376="základná",J376,0)</f>
        <v>0</v>
      </c>
      <c r="BF376" s="16">
        <f>IF(N376="znížená",J376,0)</f>
        <v>0</v>
      </c>
      <c r="BG376" s="16">
        <f>IF(N376="zákl. prenesená",J376,0)</f>
        <v>0</v>
      </c>
      <c r="BH376" s="16">
        <f>IF(N376="zníž. prenesená",J376,0)</f>
        <v>0</v>
      </c>
      <c r="BI376" s="16">
        <f>IF(N376="nulová",J376,0)</f>
        <v>0</v>
      </c>
    </row>
    <row r="377" spans="2:61" ht="24">
      <c r="B377" s="149"/>
      <c r="C377" s="150">
        <v>103</v>
      </c>
      <c r="D377" s="150" t="s">
        <v>141</v>
      </c>
      <c r="E377" s="151" t="s">
        <v>640</v>
      </c>
      <c r="F377" s="151" t="s">
        <v>641</v>
      </c>
      <c r="G377" s="152" t="s">
        <v>265</v>
      </c>
      <c r="H377" s="153">
        <v>822.07299999999998</v>
      </c>
      <c r="I377" s="154"/>
      <c r="J377" s="154">
        <f>ROUND(H377*I377,2)</f>
        <v>0</v>
      </c>
      <c r="K377" s="155"/>
      <c r="L377" s="149"/>
      <c r="M377" s="156"/>
      <c r="N377" s="157" t="s">
        <v>26</v>
      </c>
      <c r="O377" s="158">
        <v>6.0000000000000001E-3</v>
      </c>
      <c r="P377" s="158">
        <f>ROUND(H377*O377,3)</f>
        <v>4.9320000000000004</v>
      </c>
      <c r="Q377" s="158">
        <v>0</v>
      </c>
      <c r="R377" s="158">
        <f>ROUND(H377 * Q377,5)</f>
        <v>0</v>
      </c>
      <c r="S377" s="158">
        <v>0</v>
      </c>
      <c r="T377" s="159">
        <f>ROUND(H377 * S377,5)</f>
        <v>0</v>
      </c>
      <c r="BE377" s="16">
        <f>IF(N377="základná",J377,0)</f>
        <v>0</v>
      </c>
      <c r="BF377" s="16">
        <f>IF(N377="znížená",J377,0)</f>
        <v>0</v>
      </c>
      <c r="BG377" s="16">
        <f>IF(N377="zákl. prenesená",J377,0)</f>
        <v>0</v>
      </c>
      <c r="BH377" s="16">
        <f>IF(N377="zníž. prenesená",J377,0)</f>
        <v>0</v>
      </c>
      <c r="BI377" s="16">
        <f>IF(N377="nulová",J377,0)</f>
        <v>0</v>
      </c>
    </row>
    <row r="378" spans="2:61" s="11" customFormat="1" ht="11.25">
      <c r="B378" s="160"/>
      <c r="C378" s="161"/>
      <c r="D378" s="161" t="s">
        <v>145</v>
      </c>
      <c r="E378" s="162"/>
      <c r="F378" s="162" t="s">
        <v>3636</v>
      </c>
      <c r="G378" s="163"/>
      <c r="H378" s="164">
        <v>822.07299999999998</v>
      </c>
      <c r="I378" s="165"/>
      <c r="J378" s="165"/>
      <c r="K378" s="166"/>
      <c r="L378" s="160"/>
      <c r="M378" s="167"/>
      <c r="N378" s="166"/>
      <c r="O378" s="168"/>
      <c r="P378" s="168"/>
      <c r="Q378" s="168"/>
      <c r="R378" s="168"/>
      <c r="S378" s="168"/>
      <c r="T378" s="169"/>
    </row>
    <row r="379" spans="2:61" s="11" customFormat="1" ht="11.25">
      <c r="B379" s="160"/>
      <c r="C379" s="161"/>
      <c r="D379" s="161" t="s">
        <v>145</v>
      </c>
      <c r="E379" s="162"/>
      <c r="F379" s="170" t="s">
        <v>147</v>
      </c>
      <c r="G379" s="171"/>
      <c r="H379" s="172">
        <v>822.07299999999998</v>
      </c>
      <c r="I379" s="165"/>
      <c r="J379" s="165"/>
      <c r="K379" s="166"/>
      <c r="L379" s="160"/>
      <c r="M379" s="167"/>
      <c r="N379" s="166"/>
      <c r="O379" s="168"/>
      <c r="P379" s="168"/>
      <c r="Q379" s="168"/>
      <c r="R379" s="168"/>
      <c r="S379" s="168"/>
      <c r="T379" s="169"/>
    </row>
    <row r="380" spans="2:61">
      <c r="B380" s="149"/>
      <c r="C380" s="150">
        <v>104</v>
      </c>
      <c r="D380" s="150" t="s">
        <v>141</v>
      </c>
      <c r="E380" s="151" t="s">
        <v>643</v>
      </c>
      <c r="F380" s="151" t="s">
        <v>2020</v>
      </c>
      <c r="G380" s="152" t="s">
        <v>265</v>
      </c>
      <c r="H380" s="153">
        <v>43.222999999999999</v>
      </c>
      <c r="I380" s="154"/>
      <c r="J380" s="154">
        <f>ROUND(H380*I380,2)</f>
        <v>0</v>
      </c>
      <c r="K380" s="155"/>
      <c r="L380" s="149"/>
      <c r="M380" s="156"/>
      <c r="N380" s="157" t="s">
        <v>26</v>
      </c>
      <c r="O380" s="158">
        <v>0</v>
      </c>
      <c r="P380" s="158">
        <f>ROUND(H380*O380,3)</f>
        <v>0</v>
      </c>
      <c r="Q380" s="158">
        <v>0</v>
      </c>
      <c r="R380" s="158">
        <f>ROUND(H380 * Q380,5)</f>
        <v>0</v>
      </c>
      <c r="S380" s="158">
        <v>0</v>
      </c>
      <c r="T380" s="159">
        <f>ROUND(H380 * S380,5)</f>
        <v>0</v>
      </c>
      <c r="BE380" s="16">
        <f>IF(N380="základná",J380,0)</f>
        <v>0</v>
      </c>
      <c r="BF380" s="16">
        <f>IF(N380="znížená",J380,0)</f>
        <v>0</v>
      </c>
      <c r="BG380" s="16">
        <f>IF(N380="zákl. prenesená",J380,0)</f>
        <v>0</v>
      </c>
      <c r="BH380" s="16">
        <f>IF(N380="zníž. prenesená",J380,0)</f>
        <v>0</v>
      </c>
      <c r="BI380" s="16">
        <f>IF(N380="nulová",J380,0)</f>
        <v>0</v>
      </c>
    </row>
    <row r="381" spans="2:61" s="11" customFormat="1" ht="11.25">
      <c r="B381" s="160"/>
      <c r="C381" s="161"/>
      <c r="D381" s="161" t="s">
        <v>145</v>
      </c>
      <c r="E381" s="162"/>
      <c r="F381" s="162" t="s">
        <v>3637</v>
      </c>
      <c r="G381" s="163"/>
      <c r="H381" s="164">
        <v>43.222999999999999</v>
      </c>
      <c r="I381" s="165"/>
      <c r="J381" s="165"/>
      <c r="K381" s="166"/>
      <c r="L381" s="160"/>
      <c r="M381" s="167"/>
      <c r="N381" s="166"/>
      <c r="O381" s="168"/>
      <c r="P381" s="168"/>
      <c r="Q381" s="168"/>
      <c r="R381" s="168"/>
      <c r="S381" s="168"/>
      <c r="T381" s="169"/>
    </row>
    <row r="382" spans="2:61" s="11" customFormat="1" ht="11.25">
      <c r="B382" s="160"/>
      <c r="C382" s="161"/>
      <c r="D382" s="161" t="s">
        <v>145</v>
      </c>
      <c r="E382" s="162"/>
      <c r="F382" s="170" t="s">
        <v>147</v>
      </c>
      <c r="G382" s="171"/>
      <c r="H382" s="172">
        <v>43.222999999999999</v>
      </c>
      <c r="I382" s="165"/>
      <c r="J382" s="165"/>
      <c r="K382" s="166"/>
      <c r="L382" s="160"/>
      <c r="M382" s="167"/>
      <c r="N382" s="166"/>
      <c r="O382" s="168"/>
      <c r="P382" s="168"/>
      <c r="Q382" s="168"/>
      <c r="R382" s="168"/>
      <c r="S382" s="168"/>
      <c r="T382" s="169"/>
    </row>
    <row r="383" spans="2:61" ht="24">
      <c r="B383" s="149"/>
      <c r="C383" s="150">
        <v>105</v>
      </c>
      <c r="D383" s="150" t="s">
        <v>141</v>
      </c>
      <c r="E383" s="151" t="s">
        <v>649</v>
      </c>
      <c r="F383" s="151" t="s">
        <v>650</v>
      </c>
      <c r="G383" s="152" t="s">
        <v>265</v>
      </c>
      <c r="H383" s="153">
        <v>4.3999999999999997E-2</v>
      </c>
      <c r="I383" s="154"/>
      <c r="J383" s="154">
        <f>ROUND(H383*I383,2)</f>
        <v>0</v>
      </c>
      <c r="K383" s="155"/>
      <c r="L383" s="149"/>
      <c r="M383" s="156"/>
      <c r="N383" s="157" t="s">
        <v>26</v>
      </c>
      <c r="O383" s="158">
        <v>0</v>
      </c>
      <c r="P383" s="158">
        <f>ROUND(H383*O383,3)</f>
        <v>0</v>
      </c>
      <c r="Q383" s="158">
        <v>0</v>
      </c>
      <c r="R383" s="158">
        <f>ROUND(H383 * Q383,5)</f>
        <v>0</v>
      </c>
      <c r="S383" s="158">
        <v>0</v>
      </c>
      <c r="T383" s="159">
        <f>ROUND(H383 * S383,5)</f>
        <v>0</v>
      </c>
      <c r="BE383" s="16">
        <f>IF(N383="základná",J383,0)</f>
        <v>0</v>
      </c>
      <c r="BF383" s="16">
        <f>IF(N383="znížená",J383,0)</f>
        <v>0</v>
      </c>
      <c r="BG383" s="16">
        <f>IF(N383="zákl. prenesená",J383,0)</f>
        <v>0</v>
      </c>
      <c r="BH383" s="16">
        <f>IF(N383="zníž. prenesená",J383,0)</f>
        <v>0</v>
      </c>
      <c r="BI383" s="16">
        <f>IF(N383="nulová",J383,0)</f>
        <v>0</v>
      </c>
    </row>
    <row r="384" spans="2:61" ht="24">
      <c r="B384" s="149"/>
      <c r="C384" s="150">
        <v>106</v>
      </c>
      <c r="D384" s="150" t="s">
        <v>141</v>
      </c>
      <c r="E384" s="151" t="s">
        <v>2028</v>
      </c>
      <c r="F384" s="151" t="s">
        <v>2029</v>
      </c>
      <c r="G384" s="152" t="s">
        <v>2030</v>
      </c>
      <c r="H384" s="153">
        <v>204</v>
      </c>
      <c r="I384" s="154"/>
      <c r="J384" s="154">
        <f>ROUND(H384*I384,2)</f>
        <v>0</v>
      </c>
      <c r="K384" s="155"/>
      <c r="L384" s="149"/>
      <c r="M384" s="156"/>
      <c r="N384" s="157" t="s">
        <v>26</v>
      </c>
      <c r="O384" s="158">
        <v>0</v>
      </c>
      <c r="P384" s="158">
        <f>ROUND(H384*O384,3)</f>
        <v>0</v>
      </c>
      <c r="Q384" s="158">
        <v>0</v>
      </c>
      <c r="R384" s="158">
        <f>ROUND(H384 * Q384,5)</f>
        <v>0</v>
      </c>
      <c r="S384" s="158">
        <v>0</v>
      </c>
      <c r="T384" s="159">
        <f>ROUND(H384 * S384,5)</f>
        <v>0</v>
      </c>
      <c r="BE384" s="16">
        <f>IF(N384="základná",J384,0)</f>
        <v>0</v>
      </c>
      <c r="BF384" s="16">
        <f>IF(N384="znížená",J384,0)</f>
        <v>0</v>
      </c>
      <c r="BG384" s="16">
        <f>IF(N384="zákl. prenesená",J384,0)</f>
        <v>0</v>
      </c>
      <c r="BH384" s="16">
        <f>IF(N384="zníž. prenesená",J384,0)</f>
        <v>0</v>
      </c>
      <c r="BI384" s="16">
        <f>IF(N384="nulová",J384,0)</f>
        <v>0</v>
      </c>
    </row>
    <row r="385" spans="2:61" s="11" customFormat="1" ht="11.25">
      <c r="B385" s="160"/>
      <c r="C385" s="161"/>
      <c r="D385" s="161" t="s">
        <v>145</v>
      </c>
      <c r="E385" s="162"/>
      <c r="F385" s="162" t="s">
        <v>3638</v>
      </c>
      <c r="G385" s="163"/>
      <c r="H385" s="164">
        <v>204</v>
      </c>
      <c r="I385" s="165"/>
      <c r="J385" s="165"/>
      <c r="K385" s="166"/>
      <c r="L385" s="160"/>
      <c r="M385" s="167"/>
      <c r="N385" s="166"/>
      <c r="O385" s="168"/>
      <c r="P385" s="168"/>
      <c r="Q385" s="168"/>
      <c r="R385" s="168"/>
      <c r="S385" s="168"/>
      <c r="T385" s="169"/>
    </row>
    <row r="386" spans="2:61" s="11" customFormat="1" ht="11.25">
      <c r="B386" s="160"/>
      <c r="C386" s="161"/>
      <c r="D386" s="161" t="s">
        <v>145</v>
      </c>
      <c r="E386" s="162"/>
      <c r="F386" s="170" t="s">
        <v>147</v>
      </c>
      <c r="G386" s="171"/>
      <c r="H386" s="172">
        <v>204</v>
      </c>
      <c r="I386" s="165"/>
      <c r="J386" s="165"/>
      <c r="K386" s="166"/>
      <c r="L386" s="160"/>
      <c r="M386" s="167"/>
      <c r="N386" s="166"/>
      <c r="O386" s="168"/>
      <c r="P386" s="168"/>
      <c r="Q386" s="168"/>
      <c r="R386" s="168"/>
      <c r="S386" s="168"/>
      <c r="T386" s="169"/>
    </row>
    <row r="387" spans="2:61" ht="24">
      <c r="B387" s="149"/>
      <c r="C387" s="150">
        <v>107</v>
      </c>
      <c r="D387" s="150" t="s">
        <v>141</v>
      </c>
      <c r="E387" s="151" t="s">
        <v>2032</v>
      </c>
      <c r="F387" s="151" t="s">
        <v>2033</v>
      </c>
      <c r="G387" s="152" t="s">
        <v>187</v>
      </c>
      <c r="H387" s="153">
        <v>60</v>
      </c>
      <c r="I387" s="154"/>
      <c r="J387" s="154">
        <f>ROUND(H387*I387,2)</f>
        <v>0</v>
      </c>
      <c r="K387" s="155"/>
      <c r="L387" s="149"/>
      <c r="M387" s="156"/>
      <c r="N387" s="157" t="s">
        <v>26</v>
      </c>
      <c r="O387" s="158">
        <v>0</v>
      </c>
      <c r="P387" s="158">
        <f>ROUND(H387*O387,3)</f>
        <v>0</v>
      </c>
      <c r="Q387" s="158">
        <v>0</v>
      </c>
      <c r="R387" s="158">
        <f>ROUND(H387 * Q387,5)</f>
        <v>0</v>
      </c>
      <c r="S387" s="158">
        <v>0</v>
      </c>
      <c r="T387" s="159">
        <f>ROUND(H387 * S387,5)</f>
        <v>0</v>
      </c>
      <c r="BE387" s="16">
        <f>IF(N387="základná",J387,0)</f>
        <v>0</v>
      </c>
      <c r="BF387" s="16">
        <f>IF(N387="znížená",J387,0)</f>
        <v>0</v>
      </c>
      <c r="BG387" s="16">
        <f>IF(N387="zákl. prenesená",J387,0)</f>
        <v>0</v>
      </c>
      <c r="BH387" s="16">
        <f>IF(N387="zníž. prenesená",J387,0)</f>
        <v>0</v>
      </c>
      <c r="BI387" s="16">
        <f>IF(N387="nulová",J387,0)</f>
        <v>0</v>
      </c>
    </row>
    <row r="388" spans="2:61" s="11" customFormat="1" ht="11.25">
      <c r="B388" s="160"/>
      <c r="C388" s="161"/>
      <c r="D388" s="161" t="s">
        <v>145</v>
      </c>
      <c r="E388" s="162"/>
      <c r="F388" s="162" t="s">
        <v>3639</v>
      </c>
      <c r="G388" s="163"/>
      <c r="H388" s="164">
        <v>60</v>
      </c>
      <c r="I388" s="165"/>
      <c r="J388" s="165"/>
      <c r="K388" s="166"/>
      <c r="L388" s="160"/>
      <c r="M388" s="167"/>
      <c r="N388" s="166"/>
      <c r="O388" s="168"/>
      <c r="P388" s="168"/>
      <c r="Q388" s="168"/>
      <c r="R388" s="168"/>
      <c r="S388" s="168"/>
      <c r="T388" s="169"/>
    </row>
    <row r="389" spans="2:61" s="11" customFormat="1" ht="11.25">
      <c r="B389" s="160"/>
      <c r="C389" s="161"/>
      <c r="D389" s="161" t="s">
        <v>145</v>
      </c>
      <c r="E389" s="162"/>
      <c r="F389" s="170" t="s">
        <v>147</v>
      </c>
      <c r="G389" s="171"/>
      <c r="H389" s="172">
        <v>60</v>
      </c>
      <c r="I389" s="165"/>
      <c r="J389" s="165"/>
      <c r="K389" s="166"/>
      <c r="L389" s="160"/>
      <c r="M389" s="167"/>
      <c r="N389" s="166"/>
      <c r="O389" s="168"/>
      <c r="P389" s="168"/>
      <c r="Q389" s="168"/>
      <c r="R389" s="168"/>
      <c r="S389" s="168"/>
      <c r="T389" s="169"/>
    </row>
    <row r="390" spans="2:61" ht="24">
      <c r="B390" s="149"/>
      <c r="C390" s="150">
        <v>108</v>
      </c>
      <c r="D390" s="150" t="s">
        <v>141</v>
      </c>
      <c r="E390" s="151" t="s">
        <v>2035</v>
      </c>
      <c r="F390" s="151" t="s">
        <v>2302</v>
      </c>
      <c r="G390" s="152" t="s">
        <v>2037</v>
      </c>
      <c r="H390" s="153">
        <v>1</v>
      </c>
      <c r="I390" s="154"/>
      <c r="J390" s="154">
        <f>ROUND(H390*I390,2)</f>
        <v>0</v>
      </c>
      <c r="K390" s="155"/>
      <c r="L390" s="149"/>
      <c r="M390" s="156"/>
      <c r="N390" s="157" t="s">
        <v>26</v>
      </c>
      <c r="O390" s="158">
        <v>0</v>
      </c>
      <c r="P390" s="158">
        <f>ROUND(H390*O390,3)</f>
        <v>0</v>
      </c>
      <c r="Q390" s="158">
        <v>0</v>
      </c>
      <c r="R390" s="158">
        <f>ROUND(H390 * Q390,5)</f>
        <v>0</v>
      </c>
      <c r="S390" s="158">
        <v>0</v>
      </c>
      <c r="T390" s="159">
        <f>ROUND(H390 * S390,5)</f>
        <v>0</v>
      </c>
      <c r="BE390" s="16">
        <f>IF(N390="základná",J390,0)</f>
        <v>0</v>
      </c>
      <c r="BF390" s="16">
        <f>IF(N390="znížená",J390,0)</f>
        <v>0</v>
      </c>
      <c r="BG390" s="16">
        <f>IF(N390="zákl. prenesená",J390,0)</f>
        <v>0</v>
      </c>
      <c r="BH390" s="16">
        <f>IF(N390="zníž. prenesená",J390,0)</f>
        <v>0</v>
      </c>
      <c r="BI390" s="16">
        <f>IF(N390="nulová",J390,0)</f>
        <v>0</v>
      </c>
    </row>
    <row r="391" spans="2:61" s="10" customFormat="1" ht="23.1" customHeight="1">
      <c r="B391" s="141"/>
      <c r="C391" s="142"/>
      <c r="D391" s="132" t="s">
        <v>136</v>
      </c>
      <c r="E391" s="143" t="s">
        <v>668</v>
      </c>
      <c r="F391" s="144" t="s">
        <v>669</v>
      </c>
      <c r="G391" s="145"/>
      <c r="H391" s="146"/>
      <c r="I391" s="147"/>
      <c r="J391" s="147">
        <f>J392</f>
        <v>0</v>
      </c>
      <c r="K391" s="144"/>
      <c r="L391" s="141"/>
      <c r="M391" s="148"/>
      <c r="N391" s="138" t="s">
        <v>0</v>
      </c>
      <c r="O391" s="139"/>
      <c r="P391" s="139">
        <f>P392</f>
        <v>242.13399999999999</v>
      </c>
      <c r="Q391" s="139"/>
      <c r="R391" s="139">
        <f>R392</f>
        <v>0</v>
      </c>
      <c r="S391" s="139"/>
      <c r="T391" s="140">
        <f>T392</f>
        <v>0</v>
      </c>
    </row>
    <row r="392" spans="2:61">
      <c r="B392" s="149"/>
      <c r="C392" s="150">
        <v>109</v>
      </c>
      <c r="D392" s="150" t="s">
        <v>141</v>
      </c>
      <c r="E392" s="151" t="s">
        <v>2044</v>
      </c>
      <c r="F392" s="151" t="s">
        <v>2045</v>
      </c>
      <c r="G392" s="152" t="s">
        <v>265</v>
      </c>
      <c r="H392" s="153">
        <v>333.51799999999997</v>
      </c>
      <c r="I392" s="154"/>
      <c r="J392" s="154">
        <f>ROUND(H392*I392,2)</f>
        <v>0</v>
      </c>
      <c r="K392" s="155"/>
      <c r="L392" s="149"/>
      <c r="M392" s="156"/>
      <c r="N392" s="157" t="s">
        <v>26</v>
      </c>
      <c r="O392" s="158">
        <v>0.72599999999999998</v>
      </c>
      <c r="P392" s="158">
        <f>ROUND(H392*O392,3)</f>
        <v>242.13399999999999</v>
      </c>
      <c r="Q392" s="158">
        <v>0</v>
      </c>
      <c r="R392" s="158">
        <f>ROUND(H392 * Q392,5)</f>
        <v>0</v>
      </c>
      <c r="S392" s="158">
        <v>0</v>
      </c>
      <c r="T392" s="159">
        <f>ROUND(H392 * S392,5)</f>
        <v>0</v>
      </c>
      <c r="BE392" s="16">
        <f>IF(N392="základná",J392,0)</f>
        <v>0</v>
      </c>
      <c r="BF392" s="16">
        <f>IF(N392="znížená",J392,0)</f>
        <v>0</v>
      </c>
      <c r="BG392" s="16">
        <f>IF(N392="zákl. prenesená",J392,0)</f>
        <v>0</v>
      </c>
      <c r="BH392" s="16">
        <f>IF(N392="zníž. prenesená",J392,0)</f>
        <v>0</v>
      </c>
      <c r="BI392" s="16">
        <f>IF(N392="nulová",J392,0)</f>
        <v>0</v>
      </c>
    </row>
    <row r="393" spans="2:61" s="13" customFormat="1" ht="26.1" customHeight="1">
      <c r="B393" s="130"/>
      <c r="C393" s="131"/>
      <c r="D393" s="132" t="s">
        <v>136</v>
      </c>
      <c r="E393" s="133" t="s">
        <v>1002</v>
      </c>
      <c r="F393" s="9" t="s">
        <v>1003</v>
      </c>
      <c r="G393" s="134"/>
      <c r="H393" s="135"/>
      <c r="I393" s="136"/>
      <c r="J393" s="136">
        <f>J394 + J406</f>
        <v>0</v>
      </c>
      <c r="K393" s="9"/>
      <c r="L393" s="130"/>
      <c r="M393" s="137"/>
      <c r="N393" s="138" t="s">
        <v>0</v>
      </c>
      <c r="O393" s="139"/>
      <c r="P393" s="139">
        <f>P394 + P406</f>
        <v>5.476</v>
      </c>
      <c r="Q393" s="139"/>
      <c r="R393" s="139">
        <f>R394 + R406</f>
        <v>0.34334999999999999</v>
      </c>
      <c r="S393" s="139"/>
      <c r="T393" s="140">
        <f>T394 + T406</f>
        <v>0</v>
      </c>
    </row>
    <row r="394" spans="2:61" s="10" customFormat="1" ht="23.1" customHeight="1">
      <c r="B394" s="141"/>
      <c r="C394" s="142"/>
      <c r="D394" s="132" t="s">
        <v>136</v>
      </c>
      <c r="E394" s="143" t="s">
        <v>1004</v>
      </c>
      <c r="F394" s="144" t="s">
        <v>1005</v>
      </c>
      <c r="G394" s="145"/>
      <c r="H394" s="146"/>
      <c r="I394" s="147"/>
      <c r="J394" s="147">
        <f>J395 + J400 + J405</f>
        <v>0</v>
      </c>
      <c r="K394" s="144"/>
      <c r="L394" s="141"/>
      <c r="M394" s="148"/>
      <c r="N394" s="138" t="s">
        <v>0</v>
      </c>
      <c r="O394" s="139"/>
      <c r="P394" s="139">
        <f>P395 + P400 + P405</f>
        <v>0</v>
      </c>
      <c r="Q394" s="139"/>
      <c r="R394" s="139">
        <f>R395 + R400 + R405</f>
        <v>0</v>
      </c>
      <c r="S394" s="139"/>
      <c r="T394" s="140">
        <f>T395 + T400 + T405</f>
        <v>0</v>
      </c>
    </row>
    <row r="395" spans="2:61" ht="24">
      <c r="B395" s="149"/>
      <c r="C395" s="150">
        <v>110</v>
      </c>
      <c r="D395" s="150" t="s">
        <v>141</v>
      </c>
      <c r="E395" s="151" t="s">
        <v>2047</v>
      </c>
      <c r="F395" s="151" t="s">
        <v>2048</v>
      </c>
      <c r="G395" s="152" t="s">
        <v>150</v>
      </c>
      <c r="H395" s="153">
        <v>4.13</v>
      </c>
      <c r="I395" s="154"/>
      <c r="J395" s="154">
        <f>ROUND(H395*I395,2)</f>
        <v>0</v>
      </c>
      <c r="K395" s="155"/>
      <c r="L395" s="149"/>
      <c r="M395" s="156"/>
      <c r="N395" s="157" t="s">
        <v>26</v>
      </c>
      <c r="O395" s="158">
        <v>0</v>
      </c>
      <c r="P395" s="158">
        <f>ROUND(H395*O395,3)</f>
        <v>0</v>
      </c>
      <c r="Q395" s="158">
        <v>0</v>
      </c>
      <c r="R395" s="158">
        <f>ROUND(H395 * Q395,5)</f>
        <v>0</v>
      </c>
      <c r="S395" s="158">
        <v>0</v>
      </c>
      <c r="T395" s="159">
        <f>ROUND(H395 * S395,5)</f>
        <v>0</v>
      </c>
      <c r="BE395" s="16">
        <f>IF(N395="základná",J395,0)</f>
        <v>0</v>
      </c>
      <c r="BF395" s="16">
        <f>IF(N395="znížená",J395,0)</f>
        <v>0</v>
      </c>
      <c r="BG395" s="16">
        <f>IF(N395="zákl. prenesená",J395,0)</f>
        <v>0</v>
      </c>
      <c r="BH395" s="16">
        <f>IF(N395="zníž. prenesená",J395,0)</f>
        <v>0</v>
      </c>
      <c r="BI395" s="16">
        <f>IF(N395="nulová",J395,0)</f>
        <v>0</v>
      </c>
    </row>
    <row r="396" spans="2:61" s="11" customFormat="1" ht="11.25">
      <c r="B396" s="160"/>
      <c r="C396" s="161"/>
      <c r="D396" s="161" t="s">
        <v>145</v>
      </c>
      <c r="E396" s="162"/>
      <c r="F396" s="162" t="s">
        <v>3640</v>
      </c>
      <c r="G396" s="163"/>
      <c r="H396" s="164">
        <v>1.57</v>
      </c>
      <c r="I396" s="165"/>
      <c r="J396" s="165"/>
      <c r="K396" s="166"/>
      <c r="L396" s="160"/>
      <c r="M396" s="167"/>
      <c r="N396" s="166"/>
      <c r="O396" s="168"/>
      <c r="P396" s="168"/>
      <c r="Q396" s="168"/>
      <c r="R396" s="168"/>
      <c r="S396" s="168"/>
      <c r="T396" s="169"/>
    </row>
    <row r="397" spans="2:61" s="11" customFormat="1" ht="11.25">
      <c r="B397" s="160"/>
      <c r="C397" s="161"/>
      <c r="D397" s="161" t="s">
        <v>145</v>
      </c>
      <c r="E397" s="162"/>
      <c r="F397" s="162" t="s">
        <v>3641</v>
      </c>
      <c r="G397" s="163"/>
      <c r="H397" s="164">
        <v>2.56</v>
      </c>
      <c r="I397" s="165"/>
      <c r="J397" s="165"/>
      <c r="K397" s="166"/>
      <c r="L397" s="160"/>
      <c r="M397" s="167"/>
      <c r="N397" s="166"/>
      <c r="O397" s="168"/>
      <c r="P397" s="168"/>
      <c r="Q397" s="168"/>
      <c r="R397" s="168"/>
      <c r="S397" s="168"/>
      <c r="T397" s="169"/>
    </row>
    <row r="398" spans="2:61" s="11" customFormat="1" ht="11.25">
      <c r="B398" s="160"/>
      <c r="C398" s="161"/>
      <c r="D398" s="161" t="s">
        <v>145</v>
      </c>
      <c r="E398" s="162"/>
      <c r="F398" s="162" t="s">
        <v>2570</v>
      </c>
      <c r="G398" s="163"/>
      <c r="H398" s="164"/>
      <c r="I398" s="165"/>
      <c r="J398" s="165"/>
      <c r="K398" s="166"/>
      <c r="L398" s="160"/>
      <c r="M398" s="167"/>
      <c r="N398" s="166"/>
      <c r="O398" s="168"/>
      <c r="P398" s="168"/>
      <c r="Q398" s="168"/>
      <c r="R398" s="168"/>
      <c r="S398" s="168"/>
      <c r="T398" s="169"/>
    </row>
    <row r="399" spans="2:61" s="11" customFormat="1" ht="11.25">
      <c r="B399" s="160"/>
      <c r="C399" s="161"/>
      <c r="D399" s="161" t="s">
        <v>145</v>
      </c>
      <c r="E399" s="162"/>
      <c r="F399" s="170" t="s">
        <v>147</v>
      </c>
      <c r="G399" s="171"/>
      <c r="H399" s="172">
        <v>4.13</v>
      </c>
      <c r="I399" s="165"/>
      <c r="J399" s="165"/>
      <c r="K399" s="166"/>
      <c r="L399" s="160"/>
      <c r="M399" s="167"/>
      <c r="N399" s="166"/>
      <c r="O399" s="168"/>
      <c r="P399" s="168"/>
      <c r="Q399" s="168"/>
      <c r="R399" s="168"/>
      <c r="S399" s="168"/>
      <c r="T399" s="169"/>
    </row>
    <row r="400" spans="2:61" s="12" customFormat="1" ht="24">
      <c r="B400" s="173"/>
      <c r="C400" s="174">
        <v>111</v>
      </c>
      <c r="D400" s="174" t="s">
        <v>240</v>
      </c>
      <c r="E400" s="175" t="s">
        <v>2052</v>
      </c>
      <c r="F400" s="175" t="s">
        <v>2053</v>
      </c>
      <c r="G400" s="176" t="s">
        <v>144</v>
      </c>
      <c r="H400" s="177">
        <v>10.324999999999999</v>
      </c>
      <c r="I400" s="178"/>
      <c r="J400" s="178">
        <f>ROUND(H400*I400,2)</f>
        <v>0</v>
      </c>
      <c r="K400" s="179"/>
      <c r="L400" s="173"/>
      <c r="M400" s="180"/>
      <c r="N400" s="181" t="s">
        <v>26</v>
      </c>
      <c r="O400" s="182">
        <v>0</v>
      </c>
      <c r="P400" s="182">
        <f>ROUND(H400*O400,3)</f>
        <v>0</v>
      </c>
      <c r="Q400" s="182">
        <v>0</v>
      </c>
      <c r="R400" s="182">
        <f>ROUND(H400 * Q400,5)</f>
        <v>0</v>
      </c>
      <c r="S400" s="182">
        <v>0</v>
      </c>
      <c r="T400" s="183">
        <f>ROUND(H400 * S400,5)</f>
        <v>0</v>
      </c>
      <c r="BE400" s="12">
        <f>IF(N400="základná",J400,0)</f>
        <v>0</v>
      </c>
      <c r="BF400" s="12">
        <f>IF(N400="znížená",J400,0)</f>
        <v>0</v>
      </c>
      <c r="BG400" s="12">
        <f>IF(N400="zákl. prenesená",J400,0)</f>
        <v>0</v>
      </c>
      <c r="BH400" s="12">
        <f>IF(N400="zníž. prenesená",J400,0)</f>
        <v>0</v>
      </c>
      <c r="BI400" s="12">
        <f>IF(N400="nulová",J400,0)</f>
        <v>0</v>
      </c>
    </row>
    <row r="401" spans="2:61" s="11" customFormat="1" ht="11.25">
      <c r="B401" s="160"/>
      <c r="C401" s="161"/>
      <c r="D401" s="161" t="s">
        <v>145</v>
      </c>
      <c r="E401" s="162"/>
      <c r="F401" s="162" t="s">
        <v>3642</v>
      </c>
      <c r="G401" s="163"/>
      <c r="H401" s="164">
        <v>3.9249999999999998</v>
      </c>
      <c r="I401" s="165"/>
      <c r="J401" s="165"/>
      <c r="K401" s="166"/>
      <c r="L401" s="160"/>
      <c r="M401" s="167"/>
      <c r="N401" s="166"/>
      <c r="O401" s="168"/>
      <c r="P401" s="168"/>
      <c r="Q401" s="168"/>
      <c r="R401" s="168"/>
      <c r="S401" s="168"/>
      <c r="T401" s="169"/>
    </row>
    <row r="402" spans="2:61" s="11" customFormat="1" ht="11.25">
      <c r="B402" s="160"/>
      <c r="C402" s="161"/>
      <c r="D402" s="161" t="s">
        <v>145</v>
      </c>
      <c r="E402" s="162"/>
      <c r="F402" s="162" t="s">
        <v>3643</v>
      </c>
      <c r="G402" s="163"/>
      <c r="H402" s="164">
        <v>6.4</v>
      </c>
      <c r="I402" s="165"/>
      <c r="J402" s="165"/>
      <c r="K402" s="166"/>
      <c r="L402" s="160"/>
      <c r="M402" s="167"/>
      <c r="N402" s="166"/>
      <c r="O402" s="168"/>
      <c r="P402" s="168"/>
      <c r="Q402" s="168"/>
      <c r="R402" s="168"/>
      <c r="S402" s="168"/>
      <c r="T402" s="169"/>
    </row>
    <row r="403" spans="2:61" s="11" customFormat="1" ht="11.25">
      <c r="B403" s="160"/>
      <c r="C403" s="161"/>
      <c r="D403" s="161" t="s">
        <v>145</v>
      </c>
      <c r="E403" s="162"/>
      <c r="F403" s="162" t="s">
        <v>2573</v>
      </c>
      <c r="G403" s="163"/>
      <c r="H403" s="164"/>
      <c r="I403" s="165"/>
      <c r="J403" s="165"/>
      <c r="K403" s="166"/>
      <c r="L403" s="160"/>
      <c r="M403" s="167"/>
      <c r="N403" s="166"/>
      <c r="O403" s="168"/>
      <c r="P403" s="168"/>
      <c r="Q403" s="168"/>
      <c r="R403" s="168"/>
      <c r="S403" s="168"/>
      <c r="T403" s="169"/>
    </row>
    <row r="404" spans="2:61" s="11" customFormat="1" ht="11.25">
      <c r="B404" s="160"/>
      <c r="C404" s="161"/>
      <c r="D404" s="161" t="s">
        <v>145</v>
      </c>
      <c r="E404" s="162"/>
      <c r="F404" s="170" t="s">
        <v>147</v>
      </c>
      <c r="G404" s="171"/>
      <c r="H404" s="172">
        <v>10.324999999999999</v>
      </c>
      <c r="I404" s="165"/>
      <c r="J404" s="165"/>
      <c r="K404" s="166"/>
      <c r="L404" s="160"/>
      <c r="M404" s="167"/>
      <c r="N404" s="166"/>
      <c r="O404" s="168"/>
      <c r="P404" s="168"/>
      <c r="Q404" s="168"/>
      <c r="R404" s="168"/>
      <c r="S404" s="168"/>
      <c r="T404" s="169"/>
    </row>
    <row r="405" spans="2:61">
      <c r="B405" s="149"/>
      <c r="C405" s="150">
        <v>112</v>
      </c>
      <c r="D405" s="150" t="s">
        <v>141</v>
      </c>
      <c r="E405" s="151" t="s">
        <v>1010</v>
      </c>
      <c r="F405" s="151" t="s">
        <v>1011</v>
      </c>
      <c r="G405" s="152" t="s">
        <v>1012</v>
      </c>
      <c r="H405" s="153">
        <v>2.0870000000000002</v>
      </c>
      <c r="I405" s="154"/>
      <c r="J405" s="154">
        <f>ROUND(H405*I405,2)</f>
        <v>0</v>
      </c>
      <c r="K405" s="155"/>
      <c r="L405" s="149"/>
      <c r="M405" s="156"/>
      <c r="N405" s="157" t="s">
        <v>26</v>
      </c>
      <c r="O405" s="158">
        <v>0</v>
      </c>
      <c r="P405" s="158">
        <f>ROUND(H405*O405,3)</f>
        <v>0</v>
      </c>
      <c r="Q405" s="158">
        <v>0</v>
      </c>
      <c r="R405" s="158">
        <f>ROUND(H405 * Q405,5)</f>
        <v>0</v>
      </c>
      <c r="S405" s="158">
        <v>0</v>
      </c>
      <c r="T405" s="159">
        <f>ROUND(H405 * S405,5)</f>
        <v>0</v>
      </c>
      <c r="BE405" s="16">
        <f>IF(N405="základná",J405,0)</f>
        <v>0</v>
      </c>
      <c r="BF405" s="16">
        <f>IF(N405="znížená",J405,0)</f>
        <v>0</v>
      </c>
      <c r="BG405" s="16">
        <f>IF(N405="zákl. prenesená",J405,0)</f>
        <v>0</v>
      </c>
      <c r="BH405" s="16">
        <f>IF(N405="zníž. prenesená",J405,0)</f>
        <v>0</v>
      </c>
      <c r="BI405" s="16">
        <f>IF(N405="nulová",J405,0)</f>
        <v>0</v>
      </c>
    </row>
    <row r="406" spans="2:61" s="10" customFormat="1" ht="23.1" customHeight="1">
      <c r="B406" s="141"/>
      <c r="C406" s="142"/>
      <c r="D406" s="132" t="s">
        <v>136</v>
      </c>
      <c r="E406" s="143" t="s">
        <v>2057</v>
      </c>
      <c r="F406" s="144" t="s">
        <v>2058</v>
      </c>
      <c r="G406" s="145"/>
      <c r="H406" s="146"/>
      <c r="I406" s="147"/>
      <c r="J406" s="147">
        <f>J407 + J410 + J411 + J412</f>
        <v>0</v>
      </c>
      <c r="K406" s="144"/>
      <c r="L406" s="141"/>
      <c r="M406" s="148"/>
      <c r="N406" s="138" t="s">
        <v>0</v>
      </c>
      <c r="O406" s="139"/>
      <c r="P406" s="139">
        <f>P407 + P410 + P411 + P412</f>
        <v>5.476</v>
      </c>
      <c r="Q406" s="139"/>
      <c r="R406" s="139">
        <f>R407 + R410 + R411 + R412</f>
        <v>0.34334999999999999</v>
      </c>
      <c r="S406" s="139"/>
      <c r="T406" s="140">
        <f>T407 + T410 + T411 + T412</f>
        <v>0</v>
      </c>
    </row>
    <row r="407" spans="2:61" ht="24">
      <c r="B407" s="149"/>
      <c r="C407" s="150">
        <v>113</v>
      </c>
      <c r="D407" s="150" t="s">
        <v>141</v>
      </c>
      <c r="E407" s="151" t="s">
        <v>2059</v>
      </c>
      <c r="F407" s="151" t="s">
        <v>2060</v>
      </c>
      <c r="G407" s="152" t="s">
        <v>150</v>
      </c>
      <c r="H407" s="153">
        <v>3.2490000000000001</v>
      </c>
      <c r="I407" s="154"/>
      <c r="J407" s="154">
        <f>ROUND(H407*I407,2)</f>
        <v>0</v>
      </c>
      <c r="K407" s="155"/>
      <c r="L407" s="149"/>
      <c r="M407" s="156"/>
      <c r="N407" s="157" t="s">
        <v>26</v>
      </c>
      <c r="O407" s="158">
        <v>1.68530376</v>
      </c>
      <c r="P407" s="158">
        <f>ROUND(H407*O407,3)</f>
        <v>5.476</v>
      </c>
      <c r="Q407" s="158">
        <v>1.2745E-3</v>
      </c>
      <c r="R407" s="158">
        <f>ROUND(H407 * Q407,5)</f>
        <v>4.1399999999999996E-3</v>
      </c>
      <c r="S407" s="158">
        <v>0</v>
      </c>
      <c r="T407" s="159">
        <f>ROUND(H407 * S407,5)</f>
        <v>0</v>
      </c>
      <c r="BE407" s="16">
        <f>IF(N407="základná",J407,0)</f>
        <v>0</v>
      </c>
      <c r="BF407" s="16">
        <f>IF(N407="znížená",J407,0)</f>
        <v>0</v>
      </c>
      <c r="BG407" s="16">
        <f>IF(N407="zákl. prenesená",J407,0)</f>
        <v>0</v>
      </c>
      <c r="BH407" s="16">
        <f>IF(N407="zníž. prenesená",J407,0)</f>
        <v>0</v>
      </c>
      <c r="BI407" s="16">
        <f>IF(N407="nulová",J407,0)</f>
        <v>0</v>
      </c>
    </row>
    <row r="408" spans="2:61" s="11" customFormat="1" ht="11.25">
      <c r="B408" s="160"/>
      <c r="C408" s="161"/>
      <c r="D408" s="161" t="s">
        <v>145</v>
      </c>
      <c r="E408" s="162"/>
      <c r="F408" s="162" t="s">
        <v>3644</v>
      </c>
      <c r="G408" s="163"/>
      <c r="H408" s="164">
        <v>3.2490000000000001</v>
      </c>
      <c r="I408" s="165"/>
      <c r="J408" s="165"/>
      <c r="K408" s="166"/>
      <c r="L408" s="160"/>
      <c r="M408" s="167"/>
      <c r="N408" s="166"/>
      <c r="O408" s="168"/>
      <c r="P408" s="168"/>
      <c r="Q408" s="168"/>
      <c r="R408" s="168"/>
      <c r="S408" s="168"/>
      <c r="T408" s="169"/>
    </row>
    <row r="409" spans="2:61" s="11" customFormat="1" ht="11.25">
      <c r="B409" s="160"/>
      <c r="C409" s="161"/>
      <c r="D409" s="161" t="s">
        <v>145</v>
      </c>
      <c r="E409" s="162"/>
      <c r="F409" s="170" t="s">
        <v>147</v>
      </c>
      <c r="G409" s="171"/>
      <c r="H409" s="172">
        <v>3.2490000000000001</v>
      </c>
      <c r="I409" s="165"/>
      <c r="J409" s="165"/>
      <c r="K409" s="166"/>
      <c r="L409" s="160"/>
      <c r="M409" s="167"/>
      <c r="N409" s="166"/>
      <c r="O409" s="168"/>
      <c r="P409" s="168"/>
      <c r="Q409" s="168"/>
      <c r="R409" s="168"/>
      <c r="S409" s="168"/>
      <c r="T409" s="169"/>
    </row>
    <row r="410" spans="2:61" s="12" customFormat="1">
      <c r="B410" s="173"/>
      <c r="C410" s="174">
        <v>114</v>
      </c>
      <c r="D410" s="174" t="s">
        <v>240</v>
      </c>
      <c r="E410" s="175" t="s">
        <v>2066</v>
      </c>
      <c r="F410" s="175" t="s">
        <v>2067</v>
      </c>
      <c r="G410" s="176" t="s">
        <v>150</v>
      </c>
      <c r="H410" s="177">
        <v>3.899</v>
      </c>
      <c r="I410" s="178"/>
      <c r="J410" s="178">
        <f>ROUND(H410*I410,2)</f>
        <v>0</v>
      </c>
      <c r="K410" s="179"/>
      <c r="L410" s="173"/>
      <c r="M410" s="180"/>
      <c r="N410" s="181" t="s">
        <v>26</v>
      </c>
      <c r="O410" s="182">
        <v>0</v>
      </c>
      <c r="P410" s="182">
        <f>ROUND(H410*O410,3)</f>
        <v>0</v>
      </c>
      <c r="Q410" s="182">
        <v>8.6999999999999994E-2</v>
      </c>
      <c r="R410" s="182">
        <f>ROUND(H410 * Q410,5)</f>
        <v>0.33921000000000001</v>
      </c>
      <c r="S410" s="182">
        <v>0</v>
      </c>
      <c r="T410" s="183">
        <f>ROUND(H410 * S410,5)</f>
        <v>0</v>
      </c>
      <c r="BE410" s="12">
        <f>IF(N410="základná",J410,0)</f>
        <v>0</v>
      </c>
      <c r="BF410" s="12">
        <f>IF(N410="znížená",J410,0)</f>
        <v>0</v>
      </c>
      <c r="BG410" s="12">
        <f>IF(N410="zákl. prenesená",J410,0)</f>
        <v>0</v>
      </c>
      <c r="BH410" s="12">
        <f>IF(N410="zníž. prenesená",J410,0)</f>
        <v>0</v>
      </c>
      <c r="BI410" s="12">
        <f>IF(N410="nulová",J410,0)</f>
        <v>0</v>
      </c>
    </row>
    <row r="411" spans="2:61" s="12" customFormat="1" ht="24">
      <c r="B411" s="173"/>
      <c r="C411" s="174">
        <v>115</v>
      </c>
      <c r="D411" s="174" t="s">
        <v>240</v>
      </c>
      <c r="E411" s="175" t="s">
        <v>2068</v>
      </c>
      <c r="F411" s="175" t="s">
        <v>2069</v>
      </c>
      <c r="G411" s="176" t="s">
        <v>683</v>
      </c>
      <c r="H411" s="177">
        <v>10</v>
      </c>
      <c r="I411" s="178"/>
      <c r="J411" s="178">
        <f>ROUND(H411*I411,2)</f>
        <v>0</v>
      </c>
      <c r="K411" s="179"/>
      <c r="L411" s="173"/>
      <c r="M411" s="180"/>
      <c r="N411" s="181" t="s">
        <v>26</v>
      </c>
      <c r="O411" s="182">
        <v>0</v>
      </c>
      <c r="P411" s="182">
        <f>ROUND(H411*O411,3)</f>
        <v>0</v>
      </c>
      <c r="Q411" s="182">
        <v>0</v>
      </c>
      <c r="R411" s="182">
        <f>ROUND(H411 * Q411,5)</f>
        <v>0</v>
      </c>
      <c r="S411" s="182">
        <v>0</v>
      </c>
      <c r="T411" s="183">
        <f>ROUND(H411 * S411,5)</f>
        <v>0</v>
      </c>
      <c r="BE411" s="12">
        <f>IF(N411="základná",J411,0)</f>
        <v>0</v>
      </c>
      <c r="BF411" s="12">
        <f>IF(N411="znížená",J411,0)</f>
        <v>0</v>
      </c>
      <c r="BG411" s="12">
        <f>IF(N411="zákl. prenesená",J411,0)</f>
        <v>0</v>
      </c>
      <c r="BH411" s="12">
        <f>IF(N411="zníž. prenesená",J411,0)</f>
        <v>0</v>
      </c>
      <c r="BI411" s="12">
        <f>IF(N411="nulová",J411,0)</f>
        <v>0</v>
      </c>
    </row>
    <row r="412" spans="2:61" ht="24">
      <c r="B412" s="149"/>
      <c r="C412" s="150">
        <v>116</v>
      </c>
      <c r="D412" s="150" t="s">
        <v>141</v>
      </c>
      <c r="E412" s="151" t="s">
        <v>2070</v>
      </c>
      <c r="F412" s="151" t="s">
        <v>2071</v>
      </c>
      <c r="G412" s="152" t="s">
        <v>1012</v>
      </c>
      <c r="H412" s="153">
        <v>4.0229999999999997</v>
      </c>
      <c r="I412" s="154"/>
      <c r="J412" s="154">
        <f>ROUND(H412*I412,2)</f>
        <v>0</v>
      </c>
      <c r="K412" s="155"/>
      <c r="L412" s="149"/>
      <c r="M412" s="156"/>
      <c r="N412" s="157" t="s">
        <v>26</v>
      </c>
      <c r="O412" s="158">
        <v>0</v>
      </c>
      <c r="P412" s="158">
        <f>ROUND(H412*O412,3)</f>
        <v>0</v>
      </c>
      <c r="Q412" s="158">
        <v>0</v>
      </c>
      <c r="R412" s="158">
        <f>ROUND(H412 * Q412,5)</f>
        <v>0</v>
      </c>
      <c r="S412" s="158">
        <v>0</v>
      </c>
      <c r="T412" s="159">
        <f>ROUND(H412 * S412,5)</f>
        <v>0</v>
      </c>
      <c r="BE412" s="16">
        <f>IF(N412="základná",J412,0)</f>
        <v>0</v>
      </c>
      <c r="BF412" s="16">
        <f>IF(N412="znížená",J412,0)</f>
        <v>0</v>
      </c>
      <c r="BG412" s="16">
        <f>IF(N412="zákl. prenesená",J412,0)</f>
        <v>0</v>
      </c>
      <c r="BH412" s="16">
        <f>IF(N412="zníž. prenesená",J412,0)</f>
        <v>0</v>
      </c>
      <c r="BI412" s="16">
        <f>IF(N412="nulová",J412,0)</f>
        <v>0</v>
      </c>
    </row>
    <row r="413" spans="2:61">
      <c r="B413" s="54"/>
      <c r="C413" s="184"/>
      <c r="D413" s="184"/>
      <c r="E413" s="55"/>
      <c r="F413" s="55"/>
      <c r="G413" s="184"/>
      <c r="H413" s="55"/>
      <c r="I413" s="55"/>
      <c r="J413" s="55"/>
      <c r="K413" s="55"/>
      <c r="L413" s="36"/>
      <c r="M413" s="52"/>
      <c r="N413" s="52"/>
      <c r="O413" s="52"/>
      <c r="P413" s="52"/>
      <c r="Q413" s="52"/>
      <c r="R413" s="52"/>
      <c r="S413" s="52"/>
      <c r="T413" s="52"/>
    </row>
  </sheetData>
  <sheetProtection algorithmName="SHA-512" hashValue="nqh/J5f0YtJs0JtGWkjOHECOTljRoSzesU1nCTD3sLrP+KrHz1BJIdPYSToyyJYJm28/4jLDQ8jMYhWuWaJ+/Q==" saltValue="WFe1WSA4uPaExEjWL43h6g==" spinCount="100000" sheet="1" objects="1" scenarios="1"/>
  <autoFilter ref="C87:K89" xr:uid="{00000000-0009-0000-0000-000020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A1:BM106"/>
  <sheetViews>
    <sheetView showGridLines="0" topLeftCell="A90" workbookViewId="0">
      <selection activeCell="F102" sqref="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3645</v>
      </c>
      <c r="F9" s="214"/>
      <c r="G9" s="214"/>
      <c r="H9" s="214"/>
      <c r="L9" s="36"/>
      <c r="AA9" s="63" t="s">
        <v>3645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SUM(BE88:BE105)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0156ž - Ostatné náklady</v>
      </c>
      <c r="F80" s="214"/>
      <c r="G80" s="214"/>
      <c r="H80" s="214"/>
      <c r="L80" s="36"/>
      <c r="AA80" s="63" t="str">
        <f>AA9</f>
        <v>0156ž - Ostatné náklady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0</v>
      </c>
      <c r="Q88" s="127"/>
      <c r="R88" s="128">
        <f>R89</f>
        <v>0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895</v>
      </c>
      <c r="F89" s="9" t="s">
        <v>118</v>
      </c>
      <c r="G89" s="134"/>
      <c r="H89" s="135"/>
      <c r="I89" s="136"/>
      <c r="J89" s="136">
        <f>SUM(J90:J105)</f>
        <v>0</v>
      </c>
      <c r="L89" s="130"/>
      <c r="M89" s="137"/>
      <c r="N89" s="138" t="s">
        <v>0</v>
      </c>
      <c r="O89" s="139"/>
      <c r="P89" s="139">
        <f>SUM(P90:P105)</f>
        <v>0</v>
      </c>
      <c r="Q89" s="139"/>
      <c r="R89" s="139">
        <f>SUM(R90:R105)</f>
        <v>0</v>
      </c>
      <c r="S89" s="139"/>
      <c r="T89" s="140">
        <f>SUM(T90:T105)</f>
        <v>0</v>
      </c>
    </row>
    <row r="90" spans="2:61" s="1" customFormat="1" ht="36">
      <c r="B90" s="149"/>
      <c r="C90" s="150">
        <v>1</v>
      </c>
      <c r="D90" s="150" t="s">
        <v>141</v>
      </c>
      <c r="E90" s="151" t="s">
        <v>3646</v>
      </c>
      <c r="F90" s="151" t="s">
        <v>3647</v>
      </c>
      <c r="G90" s="152" t="s">
        <v>180</v>
      </c>
      <c r="H90" s="153">
        <v>50</v>
      </c>
      <c r="I90" s="154"/>
      <c r="J90" s="154">
        <f t="shared" ref="J90:J105" si="0">ROUND(H90*I90,2)</f>
        <v>0</v>
      </c>
      <c r="K90" s="155"/>
      <c r="L90" s="149"/>
      <c r="M90" s="156"/>
      <c r="N90" s="157" t="s">
        <v>26</v>
      </c>
      <c r="O90" s="158">
        <v>0</v>
      </c>
      <c r="P90" s="158">
        <f t="shared" ref="P90:P105" si="1">ROUND(H90*O90,3)</f>
        <v>0</v>
      </c>
      <c r="Q90" s="158">
        <v>0</v>
      </c>
      <c r="R90" s="158">
        <f t="shared" ref="R90:R105" si="2">ROUND(H90 * Q90,5)</f>
        <v>0</v>
      </c>
      <c r="S90" s="158">
        <v>0</v>
      </c>
      <c r="T90" s="159">
        <f t="shared" ref="T90:T105" si="3">ROUND(H90 * S90,5)</f>
        <v>0</v>
      </c>
      <c r="BE90" s="1">
        <f t="shared" ref="BE90:BE105" si="4">IF(N90="základná",J90,0)</f>
        <v>0</v>
      </c>
      <c r="BF90" s="1">
        <f t="shared" ref="BF90:BF105" si="5">IF(N90="znížená",J90,0)</f>
        <v>0</v>
      </c>
      <c r="BG90" s="1">
        <f t="shared" ref="BG90:BG105" si="6">IF(N90="zákl. prenesená",J90,0)</f>
        <v>0</v>
      </c>
      <c r="BH90" s="1">
        <f t="shared" ref="BH90:BH105" si="7">IF(N90="zníž. prenesená",J90,0)</f>
        <v>0</v>
      </c>
      <c r="BI90" s="1">
        <f t="shared" ref="BI90:BI105" si="8">IF(N90="nulová",J90,0)</f>
        <v>0</v>
      </c>
    </row>
    <row r="91" spans="2:61" s="1" customFormat="1" ht="24">
      <c r="B91" s="149"/>
      <c r="C91" s="150">
        <v>5</v>
      </c>
      <c r="D91" s="150" t="s">
        <v>141</v>
      </c>
      <c r="E91" s="151" t="s">
        <v>3648</v>
      </c>
      <c r="F91" s="151" t="s">
        <v>3649</v>
      </c>
      <c r="G91" s="152" t="s">
        <v>507</v>
      </c>
      <c r="H91" s="153">
        <v>1</v>
      </c>
      <c r="I91" s="154"/>
      <c r="J91" s="154">
        <f t="shared" si="0"/>
        <v>0</v>
      </c>
      <c r="K91" s="155"/>
      <c r="L91" s="149"/>
      <c r="M91" s="156"/>
      <c r="N91" s="157" t="s">
        <v>26</v>
      </c>
      <c r="O91" s="158">
        <v>0</v>
      </c>
      <c r="P91" s="158">
        <f t="shared" si="1"/>
        <v>0</v>
      </c>
      <c r="Q91" s="158">
        <v>0</v>
      </c>
      <c r="R91" s="158">
        <f t="shared" si="2"/>
        <v>0</v>
      </c>
      <c r="S91" s="158">
        <v>0</v>
      </c>
      <c r="T91" s="159">
        <f t="shared" si="3"/>
        <v>0</v>
      </c>
      <c r="BE91" s="1">
        <f t="shared" si="4"/>
        <v>0</v>
      </c>
      <c r="BF91" s="1">
        <f t="shared" si="5"/>
        <v>0</v>
      </c>
      <c r="BG91" s="1">
        <f t="shared" si="6"/>
        <v>0</v>
      </c>
      <c r="BH91" s="1">
        <f t="shared" si="7"/>
        <v>0</v>
      </c>
      <c r="BI91" s="1">
        <f t="shared" si="8"/>
        <v>0</v>
      </c>
    </row>
    <row r="92" spans="2:61" ht="36">
      <c r="B92" s="149"/>
      <c r="C92" s="150">
        <v>6</v>
      </c>
      <c r="D92" s="150" t="s">
        <v>141</v>
      </c>
      <c r="E92" s="151" t="s">
        <v>3650</v>
      </c>
      <c r="F92" s="151" t="s">
        <v>3651</v>
      </c>
      <c r="G92" s="152" t="s">
        <v>2037</v>
      </c>
      <c r="H92" s="153">
        <v>1</v>
      </c>
      <c r="I92" s="154"/>
      <c r="J92" s="154">
        <f t="shared" si="0"/>
        <v>0</v>
      </c>
      <c r="K92" s="155"/>
      <c r="L92" s="149"/>
      <c r="M92" s="156"/>
      <c r="N92" s="157" t="s">
        <v>26</v>
      </c>
      <c r="O92" s="158">
        <v>0</v>
      </c>
      <c r="P92" s="158">
        <f t="shared" si="1"/>
        <v>0</v>
      </c>
      <c r="Q92" s="158">
        <v>0</v>
      </c>
      <c r="R92" s="158">
        <f t="shared" si="2"/>
        <v>0</v>
      </c>
      <c r="S92" s="158">
        <v>0</v>
      </c>
      <c r="T92" s="159">
        <f t="shared" si="3"/>
        <v>0</v>
      </c>
      <c r="BE92" s="16">
        <f t="shared" si="4"/>
        <v>0</v>
      </c>
      <c r="BF92" s="16">
        <f t="shared" si="5"/>
        <v>0</v>
      </c>
      <c r="BG92" s="16">
        <f t="shared" si="6"/>
        <v>0</v>
      </c>
      <c r="BH92" s="16">
        <f t="shared" si="7"/>
        <v>0</v>
      </c>
      <c r="BI92" s="16">
        <f t="shared" si="8"/>
        <v>0</v>
      </c>
    </row>
    <row r="93" spans="2:61">
      <c r="B93" s="149"/>
      <c r="C93" s="150">
        <v>7</v>
      </c>
      <c r="D93" s="150" t="s">
        <v>141</v>
      </c>
      <c r="E93" s="151" t="s">
        <v>3652</v>
      </c>
      <c r="F93" s="151" t="s">
        <v>3653</v>
      </c>
      <c r="G93" s="152" t="s">
        <v>2037</v>
      </c>
      <c r="H93" s="153">
        <v>1</v>
      </c>
      <c r="I93" s="154"/>
      <c r="J93" s="154">
        <f t="shared" si="0"/>
        <v>0</v>
      </c>
      <c r="K93" s="155"/>
      <c r="L93" s="149"/>
      <c r="M93" s="156"/>
      <c r="N93" s="157" t="s">
        <v>26</v>
      </c>
      <c r="O93" s="158">
        <v>0</v>
      </c>
      <c r="P93" s="158">
        <f t="shared" si="1"/>
        <v>0</v>
      </c>
      <c r="Q93" s="158">
        <v>0</v>
      </c>
      <c r="R93" s="158">
        <f t="shared" si="2"/>
        <v>0</v>
      </c>
      <c r="S93" s="158">
        <v>0</v>
      </c>
      <c r="T93" s="159">
        <f t="shared" si="3"/>
        <v>0</v>
      </c>
      <c r="BE93" s="16">
        <f t="shared" si="4"/>
        <v>0</v>
      </c>
      <c r="BF93" s="16">
        <f t="shared" si="5"/>
        <v>0</v>
      </c>
      <c r="BG93" s="16">
        <f t="shared" si="6"/>
        <v>0</v>
      </c>
      <c r="BH93" s="16">
        <f t="shared" si="7"/>
        <v>0</v>
      </c>
      <c r="BI93" s="16">
        <f t="shared" si="8"/>
        <v>0</v>
      </c>
    </row>
    <row r="94" spans="2:61">
      <c r="B94" s="149"/>
      <c r="C94" s="150">
        <v>13</v>
      </c>
      <c r="D94" s="150" t="s">
        <v>141</v>
      </c>
      <c r="E94" s="151" t="s">
        <v>3654</v>
      </c>
      <c r="F94" s="151" t="s">
        <v>3655</v>
      </c>
      <c r="G94" s="152" t="s">
        <v>2037</v>
      </c>
      <c r="H94" s="153">
        <v>1</v>
      </c>
      <c r="I94" s="154"/>
      <c r="J94" s="154">
        <f t="shared" si="0"/>
        <v>0</v>
      </c>
      <c r="K94" s="155"/>
      <c r="L94" s="149"/>
      <c r="M94" s="156"/>
      <c r="N94" s="157" t="s">
        <v>26</v>
      </c>
      <c r="O94" s="158">
        <v>0</v>
      </c>
      <c r="P94" s="158">
        <f t="shared" si="1"/>
        <v>0</v>
      </c>
      <c r="Q94" s="158">
        <v>0</v>
      </c>
      <c r="R94" s="158">
        <f t="shared" si="2"/>
        <v>0</v>
      </c>
      <c r="S94" s="158">
        <v>0</v>
      </c>
      <c r="T94" s="159">
        <f t="shared" si="3"/>
        <v>0</v>
      </c>
      <c r="BE94" s="16">
        <f t="shared" si="4"/>
        <v>0</v>
      </c>
      <c r="BF94" s="16">
        <f t="shared" si="5"/>
        <v>0</v>
      </c>
      <c r="BG94" s="16">
        <f t="shared" si="6"/>
        <v>0</v>
      </c>
      <c r="BH94" s="16">
        <f t="shared" si="7"/>
        <v>0</v>
      </c>
      <c r="BI94" s="16">
        <f t="shared" si="8"/>
        <v>0</v>
      </c>
    </row>
    <row r="95" spans="2:61">
      <c r="B95" s="149"/>
      <c r="C95" s="150">
        <v>3</v>
      </c>
      <c r="D95" s="150" t="s">
        <v>141</v>
      </c>
      <c r="E95" s="151" t="s">
        <v>3656</v>
      </c>
      <c r="F95" s="151" t="s">
        <v>3657</v>
      </c>
      <c r="G95" s="152" t="s">
        <v>507</v>
      </c>
      <c r="H95" s="153">
        <v>1</v>
      </c>
      <c r="I95" s="154"/>
      <c r="J95" s="154">
        <f t="shared" si="0"/>
        <v>0</v>
      </c>
      <c r="K95" s="155"/>
      <c r="L95" s="149"/>
      <c r="M95" s="156"/>
      <c r="N95" s="157" t="s">
        <v>26</v>
      </c>
      <c r="O95" s="158">
        <v>0</v>
      </c>
      <c r="P95" s="158">
        <f t="shared" si="1"/>
        <v>0</v>
      </c>
      <c r="Q95" s="158">
        <v>0</v>
      </c>
      <c r="R95" s="158">
        <f t="shared" si="2"/>
        <v>0</v>
      </c>
      <c r="S95" s="158">
        <v>0</v>
      </c>
      <c r="T95" s="159">
        <f t="shared" si="3"/>
        <v>0</v>
      </c>
      <c r="BE95" s="16">
        <f t="shared" si="4"/>
        <v>0</v>
      </c>
      <c r="BF95" s="16">
        <f t="shared" si="5"/>
        <v>0</v>
      </c>
      <c r="BG95" s="16">
        <f t="shared" si="6"/>
        <v>0</v>
      </c>
      <c r="BH95" s="16">
        <f t="shared" si="7"/>
        <v>0</v>
      </c>
      <c r="BI95" s="16">
        <f t="shared" si="8"/>
        <v>0</v>
      </c>
    </row>
    <row r="96" spans="2:61">
      <c r="B96" s="149"/>
      <c r="C96" s="150">
        <v>8</v>
      </c>
      <c r="D96" s="150" t="s">
        <v>141</v>
      </c>
      <c r="E96" s="151" t="s">
        <v>3658</v>
      </c>
      <c r="F96" s="151" t="s">
        <v>3659</v>
      </c>
      <c r="G96" s="152" t="s">
        <v>2037</v>
      </c>
      <c r="H96" s="153">
        <v>1</v>
      </c>
      <c r="I96" s="154"/>
      <c r="J96" s="154">
        <f t="shared" si="0"/>
        <v>0</v>
      </c>
      <c r="K96" s="155"/>
      <c r="L96" s="149"/>
      <c r="M96" s="156"/>
      <c r="N96" s="157" t="s">
        <v>26</v>
      </c>
      <c r="O96" s="158">
        <v>0</v>
      </c>
      <c r="P96" s="158">
        <f t="shared" si="1"/>
        <v>0</v>
      </c>
      <c r="Q96" s="158">
        <v>0</v>
      </c>
      <c r="R96" s="158">
        <f t="shared" si="2"/>
        <v>0</v>
      </c>
      <c r="S96" s="158">
        <v>0</v>
      </c>
      <c r="T96" s="159">
        <f t="shared" si="3"/>
        <v>0</v>
      </c>
      <c r="BE96" s="16">
        <f t="shared" si="4"/>
        <v>0</v>
      </c>
      <c r="BF96" s="16">
        <f t="shared" si="5"/>
        <v>0</v>
      </c>
      <c r="BG96" s="16">
        <f t="shared" si="6"/>
        <v>0</v>
      </c>
      <c r="BH96" s="16">
        <f t="shared" si="7"/>
        <v>0</v>
      </c>
      <c r="BI96" s="16">
        <f t="shared" si="8"/>
        <v>0</v>
      </c>
    </row>
    <row r="97" spans="2:61" ht="24">
      <c r="B97" s="149"/>
      <c r="C97" s="150">
        <v>2</v>
      </c>
      <c r="D97" s="150" t="s">
        <v>141</v>
      </c>
      <c r="E97" s="151" t="s">
        <v>3660</v>
      </c>
      <c r="F97" s="151" t="s">
        <v>3661</v>
      </c>
      <c r="G97" s="152" t="s">
        <v>2037</v>
      </c>
      <c r="H97" s="153">
        <v>1</v>
      </c>
      <c r="I97" s="154"/>
      <c r="J97" s="154">
        <f t="shared" si="0"/>
        <v>0</v>
      </c>
      <c r="K97" s="155"/>
      <c r="L97" s="149"/>
      <c r="M97" s="156"/>
      <c r="N97" s="157" t="s">
        <v>26</v>
      </c>
      <c r="O97" s="158">
        <v>0</v>
      </c>
      <c r="P97" s="158">
        <f t="shared" si="1"/>
        <v>0</v>
      </c>
      <c r="Q97" s="158">
        <v>0</v>
      </c>
      <c r="R97" s="158">
        <f t="shared" si="2"/>
        <v>0</v>
      </c>
      <c r="S97" s="158">
        <v>0</v>
      </c>
      <c r="T97" s="159">
        <f t="shared" si="3"/>
        <v>0</v>
      </c>
      <c r="BE97" s="16">
        <f t="shared" si="4"/>
        <v>0</v>
      </c>
      <c r="BF97" s="16">
        <f t="shared" si="5"/>
        <v>0</v>
      </c>
      <c r="BG97" s="16">
        <f t="shared" si="6"/>
        <v>0</v>
      </c>
      <c r="BH97" s="16">
        <f t="shared" si="7"/>
        <v>0</v>
      </c>
      <c r="BI97" s="16">
        <f t="shared" si="8"/>
        <v>0</v>
      </c>
    </row>
    <row r="98" spans="2:61">
      <c r="B98" s="149"/>
      <c r="C98" s="150">
        <v>4</v>
      </c>
      <c r="D98" s="150" t="s">
        <v>141</v>
      </c>
      <c r="E98" s="151" t="s">
        <v>3662</v>
      </c>
      <c r="F98" s="151" t="s">
        <v>3663</v>
      </c>
      <c r="G98" s="152" t="s">
        <v>2037</v>
      </c>
      <c r="H98" s="153">
        <v>1</v>
      </c>
      <c r="I98" s="154"/>
      <c r="J98" s="154">
        <f t="shared" si="0"/>
        <v>0</v>
      </c>
      <c r="K98" s="155"/>
      <c r="L98" s="149"/>
      <c r="M98" s="156"/>
      <c r="N98" s="157" t="s">
        <v>26</v>
      </c>
      <c r="O98" s="158">
        <v>0</v>
      </c>
      <c r="P98" s="158">
        <f t="shared" si="1"/>
        <v>0</v>
      </c>
      <c r="Q98" s="158">
        <v>0</v>
      </c>
      <c r="R98" s="158">
        <f t="shared" si="2"/>
        <v>0</v>
      </c>
      <c r="S98" s="158">
        <v>0</v>
      </c>
      <c r="T98" s="159">
        <f t="shared" si="3"/>
        <v>0</v>
      </c>
      <c r="BE98" s="16">
        <f t="shared" si="4"/>
        <v>0</v>
      </c>
      <c r="BF98" s="16">
        <f t="shared" si="5"/>
        <v>0</v>
      </c>
      <c r="BG98" s="16">
        <f t="shared" si="6"/>
        <v>0</v>
      </c>
      <c r="BH98" s="16">
        <f t="shared" si="7"/>
        <v>0</v>
      </c>
      <c r="BI98" s="16">
        <f t="shared" si="8"/>
        <v>0</v>
      </c>
    </row>
    <row r="99" spans="2:61">
      <c r="B99" s="149"/>
      <c r="C99" s="150">
        <v>10</v>
      </c>
      <c r="D99" s="150" t="s">
        <v>141</v>
      </c>
      <c r="E99" s="151" t="s">
        <v>3664</v>
      </c>
      <c r="F99" s="151" t="s">
        <v>3665</v>
      </c>
      <c r="G99" s="152" t="s">
        <v>2037</v>
      </c>
      <c r="H99" s="153">
        <v>1</v>
      </c>
      <c r="I99" s="154"/>
      <c r="J99" s="154">
        <f t="shared" si="0"/>
        <v>0</v>
      </c>
      <c r="K99" s="155"/>
      <c r="L99" s="149"/>
      <c r="M99" s="156"/>
      <c r="N99" s="157" t="s">
        <v>26</v>
      </c>
      <c r="O99" s="158">
        <v>0</v>
      </c>
      <c r="P99" s="158">
        <f t="shared" si="1"/>
        <v>0</v>
      </c>
      <c r="Q99" s="158">
        <v>0</v>
      </c>
      <c r="R99" s="158">
        <f t="shared" si="2"/>
        <v>0</v>
      </c>
      <c r="S99" s="158">
        <v>0</v>
      </c>
      <c r="T99" s="159">
        <f t="shared" si="3"/>
        <v>0</v>
      </c>
      <c r="BE99" s="16">
        <f t="shared" si="4"/>
        <v>0</v>
      </c>
      <c r="BF99" s="16">
        <f t="shared" si="5"/>
        <v>0</v>
      </c>
      <c r="BG99" s="16">
        <f t="shared" si="6"/>
        <v>0</v>
      </c>
      <c r="BH99" s="16">
        <f t="shared" si="7"/>
        <v>0</v>
      </c>
      <c r="BI99" s="16">
        <f t="shared" si="8"/>
        <v>0</v>
      </c>
    </row>
    <row r="100" spans="2:61">
      <c r="B100" s="149"/>
      <c r="C100" s="150">
        <v>11</v>
      </c>
      <c r="D100" s="150" t="s">
        <v>141</v>
      </c>
      <c r="E100" s="151" t="s">
        <v>3666</v>
      </c>
      <c r="F100" s="151" t="s">
        <v>3667</v>
      </c>
      <c r="G100" s="152" t="s">
        <v>2037</v>
      </c>
      <c r="H100" s="153">
        <v>1</v>
      </c>
      <c r="I100" s="154"/>
      <c r="J100" s="154">
        <f t="shared" si="0"/>
        <v>0</v>
      </c>
      <c r="K100" s="155"/>
      <c r="L100" s="149"/>
      <c r="M100" s="156"/>
      <c r="N100" s="157" t="s">
        <v>26</v>
      </c>
      <c r="O100" s="158">
        <v>0</v>
      </c>
      <c r="P100" s="158">
        <f t="shared" si="1"/>
        <v>0</v>
      </c>
      <c r="Q100" s="158">
        <v>0</v>
      </c>
      <c r="R100" s="158">
        <f t="shared" si="2"/>
        <v>0</v>
      </c>
      <c r="S100" s="158">
        <v>0</v>
      </c>
      <c r="T100" s="159">
        <f t="shared" si="3"/>
        <v>0</v>
      </c>
      <c r="BE100" s="16">
        <f t="shared" si="4"/>
        <v>0</v>
      </c>
      <c r="BF100" s="16">
        <f t="shared" si="5"/>
        <v>0</v>
      </c>
      <c r="BG100" s="16">
        <f t="shared" si="6"/>
        <v>0</v>
      </c>
      <c r="BH100" s="16">
        <f t="shared" si="7"/>
        <v>0</v>
      </c>
      <c r="BI100" s="16">
        <f t="shared" si="8"/>
        <v>0</v>
      </c>
    </row>
    <row r="101" spans="2:61">
      <c r="B101" s="149"/>
      <c r="C101" s="150">
        <v>12</v>
      </c>
      <c r="D101" s="150" t="s">
        <v>141</v>
      </c>
      <c r="E101" s="151" t="s">
        <v>3668</v>
      </c>
      <c r="F101" s="151" t="s">
        <v>3669</v>
      </c>
      <c r="G101" s="152" t="s">
        <v>2037</v>
      </c>
      <c r="H101" s="153">
        <v>1</v>
      </c>
      <c r="I101" s="154"/>
      <c r="J101" s="154">
        <f t="shared" si="0"/>
        <v>0</v>
      </c>
      <c r="K101" s="155"/>
      <c r="L101" s="149"/>
      <c r="M101" s="156"/>
      <c r="N101" s="157" t="s">
        <v>26</v>
      </c>
      <c r="O101" s="158">
        <v>0</v>
      </c>
      <c r="P101" s="158">
        <f t="shared" si="1"/>
        <v>0</v>
      </c>
      <c r="Q101" s="158">
        <v>0</v>
      </c>
      <c r="R101" s="158">
        <f t="shared" si="2"/>
        <v>0</v>
      </c>
      <c r="S101" s="158">
        <v>0</v>
      </c>
      <c r="T101" s="159">
        <f t="shared" si="3"/>
        <v>0</v>
      </c>
      <c r="BE101" s="16">
        <f t="shared" si="4"/>
        <v>0</v>
      </c>
      <c r="BF101" s="16">
        <f t="shared" si="5"/>
        <v>0</v>
      </c>
      <c r="BG101" s="16">
        <f t="shared" si="6"/>
        <v>0</v>
      </c>
      <c r="BH101" s="16">
        <f t="shared" si="7"/>
        <v>0</v>
      </c>
      <c r="BI101" s="16">
        <f t="shared" si="8"/>
        <v>0</v>
      </c>
    </row>
    <row r="102" spans="2:61">
      <c r="B102" s="149"/>
      <c r="C102" s="150">
        <v>15</v>
      </c>
      <c r="D102" s="150" t="s">
        <v>141</v>
      </c>
      <c r="E102" s="151" t="s">
        <v>3670</v>
      </c>
      <c r="F102" s="151" t="s">
        <v>3671</v>
      </c>
      <c r="G102" s="152" t="s">
        <v>2037</v>
      </c>
      <c r="H102" s="153">
        <v>1</v>
      </c>
      <c r="I102" s="154"/>
      <c r="J102" s="154">
        <f t="shared" si="0"/>
        <v>0</v>
      </c>
      <c r="K102" s="155"/>
      <c r="L102" s="149"/>
      <c r="M102" s="156"/>
      <c r="N102" s="157" t="s">
        <v>26</v>
      </c>
      <c r="O102" s="158">
        <v>0</v>
      </c>
      <c r="P102" s="158">
        <f t="shared" si="1"/>
        <v>0</v>
      </c>
      <c r="Q102" s="158">
        <v>0</v>
      </c>
      <c r="R102" s="158">
        <f t="shared" si="2"/>
        <v>0</v>
      </c>
      <c r="S102" s="158">
        <v>0</v>
      </c>
      <c r="T102" s="159">
        <f t="shared" si="3"/>
        <v>0</v>
      </c>
      <c r="BE102" s="16">
        <f t="shared" si="4"/>
        <v>0</v>
      </c>
      <c r="BF102" s="16">
        <f t="shared" si="5"/>
        <v>0</v>
      </c>
      <c r="BG102" s="16">
        <f t="shared" si="6"/>
        <v>0</v>
      </c>
      <c r="BH102" s="16">
        <f t="shared" si="7"/>
        <v>0</v>
      </c>
      <c r="BI102" s="16">
        <f t="shared" si="8"/>
        <v>0</v>
      </c>
    </row>
    <row r="103" spans="2:61">
      <c r="B103" s="149"/>
      <c r="C103" s="150">
        <v>14</v>
      </c>
      <c r="D103" s="150" t="s">
        <v>141</v>
      </c>
      <c r="E103" s="151" t="s">
        <v>3672</v>
      </c>
      <c r="F103" s="151" t="s">
        <v>3673</v>
      </c>
      <c r="G103" s="152" t="s">
        <v>2037</v>
      </c>
      <c r="H103" s="153">
        <v>1</v>
      </c>
      <c r="I103" s="154"/>
      <c r="J103" s="154">
        <f t="shared" si="0"/>
        <v>0</v>
      </c>
      <c r="K103" s="155"/>
      <c r="L103" s="149"/>
      <c r="M103" s="156"/>
      <c r="N103" s="157" t="s">
        <v>26</v>
      </c>
      <c r="O103" s="158">
        <v>0</v>
      </c>
      <c r="P103" s="158">
        <f t="shared" si="1"/>
        <v>0</v>
      </c>
      <c r="Q103" s="158">
        <v>0</v>
      </c>
      <c r="R103" s="158">
        <f t="shared" si="2"/>
        <v>0</v>
      </c>
      <c r="S103" s="158">
        <v>0</v>
      </c>
      <c r="T103" s="159">
        <f t="shared" si="3"/>
        <v>0</v>
      </c>
      <c r="BE103" s="16">
        <f t="shared" si="4"/>
        <v>0</v>
      </c>
      <c r="BF103" s="16">
        <f t="shared" si="5"/>
        <v>0</v>
      </c>
      <c r="BG103" s="16">
        <f t="shared" si="6"/>
        <v>0</v>
      </c>
      <c r="BH103" s="16">
        <f t="shared" si="7"/>
        <v>0</v>
      </c>
      <c r="BI103" s="16">
        <f t="shared" si="8"/>
        <v>0</v>
      </c>
    </row>
    <row r="104" spans="2:61">
      <c r="B104" s="149"/>
      <c r="C104" s="150">
        <v>16</v>
      </c>
      <c r="D104" s="150" t="s">
        <v>141</v>
      </c>
      <c r="E104" s="151" t="s">
        <v>3674</v>
      </c>
      <c r="F104" s="151" t="s">
        <v>3675</v>
      </c>
      <c r="G104" s="152" t="s">
        <v>2037</v>
      </c>
      <c r="H104" s="153">
        <v>1</v>
      </c>
      <c r="I104" s="154"/>
      <c r="J104" s="154">
        <f t="shared" si="0"/>
        <v>0</v>
      </c>
      <c r="K104" s="155"/>
      <c r="L104" s="149"/>
      <c r="M104" s="156"/>
      <c r="N104" s="157" t="s">
        <v>26</v>
      </c>
      <c r="O104" s="158">
        <v>0</v>
      </c>
      <c r="P104" s="158">
        <f t="shared" si="1"/>
        <v>0</v>
      </c>
      <c r="Q104" s="158">
        <v>0</v>
      </c>
      <c r="R104" s="158">
        <f t="shared" si="2"/>
        <v>0</v>
      </c>
      <c r="S104" s="158">
        <v>0</v>
      </c>
      <c r="T104" s="159">
        <f t="shared" si="3"/>
        <v>0</v>
      </c>
      <c r="BE104" s="16">
        <f t="shared" si="4"/>
        <v>0</v>
      </c>
      <c r="BF104" s="16">
        <f t="shared" si="5"/>
        <v>0</v>
      </c>
      <c r="BG104" s="16">
        <f t="shared" si="6"/>
        <v>0</v>
      </c>
      <c r="BH104" s="16">
        <f t="shared" si="7"/>
        <v>0</v>
      </c>
      <c r="BI104" s="16">
        <f t="shared" si="8"/>
        <v>0</v>
      </c>
    </row>
    <row r="105" spans="2:61">
      <c r="B105" s="149"/>
      <c r="C105" s="150">
        <v>9</v>
      </c>
      <c r="D105" s="150" t="s">
        <v>141</v>
      </c>
      <c r="E105" s="151" t="s">
        <v>3676</v>
      </c>
      <c r="F105" s="151" t="s">
        <v>3677</v>
      </c>
      <c r="G105" s="152" t="s">
        <v>507</v>
      </c>
      <c r="H105" s="153">
        <v>1</v>
      </c>
      <c r="I105" s="154"/>
      <c r="J105" s="154">
        <f t="shared" si="0"/>
        <v>0</v>
      </c>
      <c r="K105" s="155"/>
      <c r="L105" s="149"/>
      <c r="M105" s="156"/>
      <c r="N105" s="157" t="s">
        <v>26</v>
      </c>
      <c r="O105" s="158">
        <v>0</v>
      </c>
      <c r="P105" s="158">
        <f t="shared" si="1"/>
        <v>0</v>
      </c>
      <c r="Q105" s="158">
        <v>0</v>
      </c>
      <c r="R105" s="158">
        <f t="shared" si="2"/>
        <v>0</v>
      </c>
      <c r="S105" s="158">
        <v>0</v>
      </c>
      <c r="T105" s="159">
        <f t="shared" si="3"/>
        <v>0</v>
      </c>
      <c r="BE105" s="16">
        <f t="shared" si="4"/>
        <v>0</v>
      </c>
      <c r="BF105" s="16">
        <f t="shared" si="5"/>
        <v>0</v>
      </c>
      <c r="BG105" s="16">
        <f t="shared" si="6"/>
        <v>0</v>
      </c>
      <c r="BH105" s="16">
        <f t="shared" si="7"/>
        <v>0</v>
      </c>
      <c r="BI105" s="16">
        <f t="shared" si="8"/>
        <v>0</v>
      </c>
    </row>
    <row r="106" spans="2:61">
      <c r="B106" s="54"/>
      <c r="C106" s="184"/>
      <c r="D106" s="184"/>
      <c r="E106" s="55"/>
      <c r="F106" s="55"/>
      <c r="G106" s="184"/>
      <c r="H106" s="55"/>
      <c r="I106" s="55"/>
      <c r="J106" s="55"/>
      <c r="K106" s="55"/>
      <c r="L106" s="36"/>
      <c r="M106" s="52"/>
      <c r="N106" s="52"/>
      <c r="O106" s="52"/>
      <c r="P106" s="52"/>
      <c r="Q106" s="52"/>
      <c r="R106" s="52"/>
      <c r="S106" s="52"/>
      <c r="T106" s="52"/>
    </row>
  </sheetData>
  <sheetProtection algorithmName="SHA-512" hashValue="timCXYl9grmkBLtg9oiSzZRrxnCN9hJlSbuvmqSZ8Ctpd2291584nidSWmA8BBxKHolij6vYE+9k9kMVAIXZ6w==" saltValue="XNJLTGYTTbgPSCdai671wg==" spinCount="100000" sheet="1" objects="1" scenarios="1"/>
  <autoFilter ref="C87:K89" xr:uid="{00000000-0009-0000-0000-000021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92d59b66-2caa-47dd-b987-e69445656a45" xsi:nil="true"/>
    <lcf76f155ced4ddcb4097134ff3c332f xmlns="54c68185-e36f-49c8-b6f0-1fda4cb34f81">
      <Terms xmlns="http://schemas.microsoft.com/office/infopath/2007/PartnerControls"/>
    </lcf76f155ced4ddcb4097134ff3c332f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EC33B6865D357D49BB28EF11379B4E0B" ma:contentTypeVersion="11" ma:contentTypeDescription="Umožňuje vytvoriť nový dokument." ma:contentTypeScope="" ma:versionID="57bfbde3a70f898ce14c13be2c76ba12">
  <xsd:schema xmlns:xsd="http://www.w3.org/2001/XMLSchema" xmlns:xs="http://www.w3.org/2001/XMLSchema" xmlns:p="http://schemas.microsoft.com/office/2006/metadata/properties" xmlns:ns2="54c68185-e36f-49c8-b6f0-1fda4cb34f81" xmlns:ns3="92d59b66-2caa-47dd-b987-e69445656a45" targetNamespace="http://schemas.microsoft.com/office/2006/metadata/properties" ma:root="true" ma:fieldsID="1aa2e25143f301d05ba37efeaa6cacc8" ns2:_="" ns3:_="">
    <xsd:import namespace="54c68185-e36f-49c8-b6f0-1fda4cb34f81"/>
    <xsd:import namespace="92d59b66-2caa-47dd-b987-e69445656a4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4c68185-e36f-49c8-b6f0-1fda4cb34f8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Značky obrázka" ma:readOnly="false" ma:fieldId="{5cf76f15-5ced-4ddc-b409-7134ff3c332f}" ma:taxonomyMulti="true" ma:sspId="9030838e-00da-4545-923a-0f37a5c1b6d0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2d59b66-2caa-47dd-b987-e69445656a45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4fe54b4b-855b-4eeb-b793-e4e44d31bd90}" ma:internalName="TaxCatchAll" ma:showField="CatchAllData" ma:web="92d59b66-2caa-47dd-b987-e69445656a4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48CD662E-C9AD-4F30-98C4-D097B84FDC9E}"/>
</file>

<file path=customXml/itemProps2.xml><?xml version="1.0" encoding="utf-8"?>
<ds:datastoreItem xmlns:ds="http://schemas.openxmlformats.org/officeDocument/2006/customXml" ds:itemID="{B041F383-76D0-4240-8235-93461800E38E}"/>
</file>

<file path=customXml/itemProps3.xml><?xml version="1.0" encoding="utf-8"?>
<ds:datastoreItem xmlns:ds="http://schemas.openxmlformats.org/officeDocument/2006/customXml" ds:itemID="{F640C634-B2BB-4B1D-A4E1-B8345F19143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Ferdinand Koterec</dc:creator>
  <cp:keywords/>
  <dc:description/>
  <cp:lastModifiedBy>Pavlák Peter, Ing.</cp:lastModifiedBy>
  <cp:revision/>
  <dcterms:created xsi:type="dcterms:W3CDTF">2024-09-14T14:18:45Z</dcterms:created>
  <dcterms:modified xsi:type="dcterms:W3CDTF">2025-01-20T13:24:25Z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0x010100EC33B6865D357D49BB28EF11379B4E0B</vt:lpwstr>
  </property>
  <property fmtid="{D5CDD505-2E9C-101B-9397-08002B2CF9AE}" pid="3" name="MediaServiceImageTags">
    <vt:lpwstr/>
  </property>
</Properties>
</file>